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drawings/drawing5.xml" ContentType="application/vnd.openxmlformats-officedocument.drawingml.chartshapes+xml"/>
  <Override PartName="/xl/charts/chart12.xml" ContentType="application/vnd.openxmlformats-officedocument.drawingml.chart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108"/>
  <workbookPr/>
  <mc:AlternateContent xmlns:mc="http://schemas.openxmlformats.org/markup-compatibility/2006">
    <mc:Choice Requires="x15">
      <x15ac:absPath xmlns:x15ac="http://schemas.microsoft.com/office/spreadsheetml/2010/11/ac" url="/Users/mazidatulakmam/Desktop/Nisa et al 2020/"/>
    </mc:Choice>
  </mc:AlternateContent>
  <xr:revisionPtr revIDLastSave="0" documentId="13_ncr:40009_{4AC67A02-AF07-2646-9D20-0F0BA7E8A3E5}" xr6:coauthVersionLast="45" xr6:coauthVersionMax="45" xr10:uidLastSave="{00000000-0000-0000-0000-000000000000}"/>
  <bookViews>
    <workbookView xWindow="4820" yWindow="460" windowWidth="22720" windowHeight="13260" activeTab="3"/>
  </bookViews>
  <sheets>
    <sheet name="FTIR Raw" sheetId="8" r:id="rId1"/>
    <sheet name="NMR Raw" sheetId="7" r:id="rId2"/>
    <sheet name="P1-P3" sheetId="1" r:id="rId3"/>
    <sheet name="P4-P6" sheetId="3" r:id="rId4"/>
    <sheet name="Method validations &amp; Recovery" sheetId="5" r:id="rId5"/>
    <sheet name="Sheet1" sheetId="4" state="hidden" r:id="rId6"/>
  </sheets>
  <externalReferences>
    <externalReference r:id="rId7"/>
  </externalReferences>
  <definedNames>
    <definedName name="_xlnm.Print_Area" localSheetId="2">'P1-P3'!$B$2:$J$41</definedName>
    <definedName name="_xlnm.Print_Area" localSheetId="3">'P4-P6'!$C$11:$K$40</definedName>
    <definedName name="_xlnm.Print_Area" localSheetId="5">Sheet1!$A$1:$H$134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9" i="5" l="1"/>
  <c r="G69" i="5"/>
  <c r="D69" i="5"/>
  <c r="E69" i="5" s="1"/>
  <c r="G68" i="5"/>
  <c r="H68" i="5" s="1"/>
  <c r="E68" i="5"/>
  <c r="D68" i="5"/>
  <c r="S67" i="5"/>
  <c r="T67" i="5" s="1"/>
  <c r="G67" i="5"/>
  <c r="H67" i="5" s="1"/>
  <c r="C67" i="5"/>
  <c r="D67" i="5" s="1"/>
  <c r="T66" i="5"/>
  <c r="S66" i="5"/>
  <c r="P66" i="5"/>
  <c r="Q66" i="5" s="1"/>
  <c r="T65" i="5"/>
  <c r="S65" i="5"/>
  <c r="P65" i="5"/>
  <c r="Q65" i="5" s="1"/>
  <c r="T64" i="5"/>
  <c r="S64" i="5"/>
  <c r="P64" i="5"/>
  <c r="Q64" i="5" s="1"/>
  <c r="T63" i="5"/>
  <c r="S63" i="5"/>
  <c r="P63" i="5"/>
  <c r="Q63" i="5" s="1"/>
  <c r="T62" i="5"/>
  <c r="S62" i="5"/>
  <c r="S68" i="5" s="1"/>
  <c r="S69" i="5" s="1"/>
  <c r="P62" i="5"/>
  <c r="P68" i="5" s="1"/>
  <c r="H59" i="5"/>
  <c r="G59" i="5"/>
  <c r="D59" i="5"/>
  <c r="E59" i="5" s="1"/>
  <c r="T58" i="5"/>
  <c r="S58" i="5"/>
  <c r="P58" i="5"/>
  <c r="Q58" i="5" s="1"/>
  <c r="H58" i="5"/>
  <c r="G58" i="5"/>
  <c r="D58" i="5"/>
  <c r="E58" i="5" s="1"/>
  <c r="T57" i="5"/>
  <c r="S57" i="5"/>
  <c r="P57" i="5"/>
  <c r="Q57" i="5" s="1"/>
  <c r="H57" i="5"/>
  <c r="H61" i="5" s="1"/>
  <c r="G57" i="5"/>
  <c r="G60" i="5" s="1"/>
  <c r="D57" i="5"/>
  <c r="E57" i="5" s="1"/>
  <c r="T56" i="5"/>
  <c r="S56" i="5"/>
  <c r="P56" i="5"/>
  <c r="Q56" i="5" s="1"/>
  <c r="T55" i="5"/>
  <c r="S55" i="5"/>
  <c r="P55" i="5"/>
  <c r="Q55" i="5" s="1"/>
  <c r="T54" i="5"/>
  <c r="S54" i="5"/>
  <c r="S59" i="5" s="1"/>
  <c r="T59" i="5" s="1"/>
  <c r="P54" i="5"/>
  <c r="Q54" i="5" s="1"/>
  <c r="T50" i="5"/>
  <c r="S50" i="5"/>
  <c r="P50" i="5"/>
  <c r="Q50" i="5" s="1"/>
  <c r="T49" i="5"/>
  <c r="S49" i="5"/>
  <c r="P49" i="5"/>
  <c r="Q49" i="5" s="1"/>
  <c r="H49" i="5"/>
  <c r="G49" i="5"/>
  <c r="F49" i="5"/>
  <c r="D49" i="5"/>
  <c r="E49" i="5" s="1"/>
  <c r="C49" i="5"/>
  <c r="S48" i="5"/>
  <c r="T48" i="5" s="1"/>
  <c r="Q48" i="5"/>
  <c r="P48" i="5"/>
  <c r="F48" i="5"/>
  <c r="G48" i="5" s="1"/>
  <c r="H48" i="5" s="1"/>
  <c r="C48" i="5"/>
  <c r="D48" i="5" s="1"/>
  <c r="E48" i="5" s="1"/>
  <c r="T47" i="5"/>
  <c r="S47" i="5"/>
  <c r="P47" i="5"/>
  <c r="Q47" i="5" s="1"/>
  <c r="H47" i="5"/>
  <c r="G47" i="5"/>
  <c r="G50" i="5" s="1"/>
  <c r="F47" i="5"/>
  <c r="D47" i="5"/>
  <c r="D50" i="5" s="1"/>
  <c r="C47" i="5"/>
  <c r="S46" i="5"/>
  <c r="S52" i="5" s="1"/>
  <c r="Q46" i="5"/>
  <c r="P46" i="5"/>
  <c r="P51" i="5" s="1"/>
  <c r="Q51" i="5" s="1"/>
  <c r="P25" i="5" a="1"/>
  <c r="Q30" i="5" s="1"/>
  <c r="C25" i="5" a="1"/>
  <c r="C30" i="5" s="1"/>
  <c r="H51" i="5" l="1"/>
  <c r="P69" i="5"/>
  <c r="H71" i="5"/>
  <c r="H72" i="5" s="1"/>
  <c r="H70" i="5"/>
  <c r="E61" i="5"/>
  <c r="E60" i="5"/>
  <c r="H62" i="5"/>
  <c r="E67" i="5"/>
  <c r="D70" i="5"/>
  <c r="E25" i="5"/>
  <c r="D28" i="5"/>
  <c r="D26" i="5"/>
  <c r="G28" i="5" s="1"/>
  <c r="C29" i="5"/>
  <c r="Q25" i="5"/>
  <c r="P28" i="5"/>
  <c r="H50" i="5"/>
  <c r="H60" i="5"/>
  <c r="G70" i="5"/>
  <c r="C27" i="5"/>
  <c r="E29" i="5"/>
  <c r="C25" i="5"/>
  <c r="E27" i="5"/>
  <c r="D30" i="5"/>
  <c r="R26" i="5"/>
  <c r="Q29" i="5"/>
  <c r="R30" i="5"/>
  <c r="D25" i="5"/>
  <c r="E26" i="5"/>
  <c r="C28" i="5"/>
  <c r="D29" i="5"/>
  <c r="E30" i="5"/>
  <c r="R25" i="5"/>
  <c r="P27" i="5"/>
  <c r="Q28" i="5"/>
  <c r="R29" i="5"/>
  <c r="E47" i="5"/>
  <c r="S51" i="5"/>
  <c r="T51" i="5" s="1"/>
  <c r="P52" i="5"/>
  <c r="P53" i="5" s="1"/>
  <c r="P59" i="5"/>
  <c r="Q59" i="5" s="1"/>
  <c r="D60" i="5"/>
  <c r="P60" i="5"/>
  <c r="P26" i="5"/>
  <c r="Q27" i="5"/>
  <c r="R28" i="5"/>
  <c r="P30" i="5"/>
  <c r="T46" i="5"/>
  <c r="S60" i="5"/>
  <c r="S61" i="5" s="1"/>
  <c r="Q62" i="5"/>
  <c r="P67" i="5"/>
  <c r="Q67" i="5" s="1"/>
  <c r="C26" i="5"/>
  <c r="D27" i="5"/>
  <c r="E28" i="5"/>
  <c r="P25" i="5"/>
  <c r="Q26" i="5"/>
  <c r="T28" i="5" s="1"/>
  <c r="R27" i="5"/>
  <c r="P29" i="5"/>
  <c r="T30" i="5" l="1"/>
  <c r="T29" i="5"/>
  <c r="P61" i="5"/>
  <c r="P71" i="5" s="1"/>
  <c r="E62" i="5"/>
  <c r="H52" i="5"/>
  <c r="E50" i="5"/>
  <c r="E51" i="5"/>
  <c r="E52" i="5" s="1"/>
  <c r="G29" i="5"/>
  <c r="G30" i="5"/>
  <c r="E70" i="5"/>
  <c r="E71" i="5"/>
  <c r="E72" i="5" s="1"/>
  <c r="S53" i="5"/>
  <c r="S71" i="5" s="1"/>
  <c r="O28" i="1" l="1"/>
  <c r="P28" i="1"/>
  <c r="O29" i="1"/>
  <c r="P29" i="1"/>
  <c r="P30" i="1" s="1"/>
  <c r="O30" i="1"/>
  <c r="O32" i="1"/>
  <c r="P32" i="1"/>
  <c r="O33" i="1"/>
  <c r="P33" i="1"/>
  <c r="O64" i="3"/>
  <c r="G28" i="3"/>
  <c r="F28" i="3"/>
  <c r="E28" i="3"/>
  <c r="E27" i="3"/>
  <c r="J62" i="1"/>
  <c r="E103" i="3"/>
  <c r="H103" i="3" s="1"/>
  <c r="E102" i="3"/>
  <c r="G103" i="3"/>
  <c r="G102" i="3"/>
  <c r="H102" i="3"/>
  <c r="G70" i="3"/>
  <c r="H70" i="3"/>
  <c r="M64" i="3" s="1"/>
  <c r="E99" i="3"/>
  <c r="E98" i="3"/>
  <c r="G99" i="3"/>
  <c r="H99" i="3"/>
  <c r="M61" i="3" s="1"/>
  <c r="G98" i="3"/>
  <c r="H98" i="3"/>
  <c r="E70" i="3"/>
  <c r="G69" i="3"/>
  <c r="C50" i="1"/>
  <c r="H50" i="1"/>
  <c r="H51" i="1" s="1"/>
  <c r="H46" i="1"/>
  <c r="G90" i="3"/>
  <c r="H90" i="3"/>
  <c r="E90" i="3"/>
  <c r="G94" i="3"/>
  <c r="E94" i="3"/>
  <c r="H94" i="3" s="1"/>
  <c r="I90" i="3" s="1"/>
  <c r="G89" i="3"/>
  <c r="H89" i="3"/>
  <c r="Q63" i="3" s="1"/>
  <c r="G93" i="3"/>
  <c r="H93" i="3"/>
  <c r="I89" i="3" s="1"/>
  <c r="G82" i="3"/>
  <c r="E82" i="3"/>
  <c r="H82" i="3" s="1"/>
  <c r="G86" i="3"/>
  <c r="H86" i="3" s="1"/>
  <c r="E86" i="3"/>
  <c r="G81" i="3"/>
  <c r="H81" i="3"/>
  <c r="I81" i="3" s="1"/>
  <c r="G85" i="3"/>
  <c r="H85" i="3"/>
  <c r="G35" i="3"/>
  <c r="H35" i="3" s="1"/>
  <c r="E35" i="3"/>
  <c r="G39" i="3"/>
  <c r="E39" i="3"/>
  <c r="H39" i="3"/>
  <c r="G34" i="3"/>
  <c r="E34" i="3"/>
  <c r="H34" i="3"/>
  <c r="L36" i="3" s="1"/>
  <c r="G38" i="3"/>
  <c r="E38" i="3"/>
  <c r="H38" i="3" s="1"/>
  <c r="G74" i="3"/>
  <c r="E74" i="3"/>
  <c r="H74" i="3"/>
  <c r="N64" i="3" s="1"/>
  <c r="G78" i="3"/>
  <c r="E78" i="3"/>
  <c r="H78" i="3"/>
  <c r="G73" i="3"/>
  <c r="H73" i="3"/>
  <c r="N63" i="3" s="1"/>
  <c r="N60" i="3"/>
  <c r="G77" i="3"/>
  <c r="H77" i="3"/>
  <c r="I73" i="3"/>
  <c r="H69" i="3"/>
  <c r="M60" i="3" s="1"/>
  <c r="G56" i="3"/>
  <c r="E56" i="3"/>
  <c r="H56" i="3" s="1"/>
  <c r="P37" i="3" s="1"/>
  <c r="G55" i="3"/>
  <c r="E55" i="3"/>
  <c r="H55" i="3" s="1"/>
  <c r="P36" i="3" s="1"/>
  <c r="G52" i="3"/>
  <c r="E52" i="3"/>
  <c r="H52" i="3" s="1"/>
  <c r="O37" i="3" s="1"/>
  <c r="G51" i="3"/>
  <c r="E51" i="3"/>
  <c r="H51" i="3" s="1"/>
  <c r="O36" i="3" s="1"/>
  <c r="G43" i="3"/>
  <c r="E43" i="3"/>
  <c r="H43" i="3" s="1"/>
  <c r="G47" i="3"/>
  <c r="H47" i="3" s="1"/>
  <c r="E47" i="3"/>
  <c r="G46" i="3"/>
  <c r="H46" i="3"/>
  <c r="N36" i="3" s="1"/>
  <c r="E46" i="3"/>
  <c r="G42" i="3"/>
  <c r="H42" i="3" s="1"/>
  <c r="N40" i="3" s="1"/>
  <c r="E42" i="3"/>
  <c r="G23" i="3"/>
  <c r="F17" i="3"/>
  <c r="F26" i="3" s="1"/>
  <c r="G22" i="3"/>
  <c r="F16" i="3"/>
  <c r="M36" i="3" s="1"/>
  <c r="E66" i="3"/>
  <c r="G62" i="3"/>
  <c r="G66" i="3"/>
  <c r="H66" i="3" s="1"/>
  <c r="G65" i="3"/>
  <c r="H65" i="3" s="1"/>
  <c r="D62" i="3"/>
  <c r="I62" i="3"/>
  <c r="D61" i="3"/>
  <c r="I61" i="3" s="1"/>
  <c r="G61" i="3"/>
  <c r="H23" i="3"/>
  <c r="H26" i="3"/>
  <c r="F22" i="3"/>
  <c r="H22" i="3"/>
  <c r="H25" i="3"/>
  <c r="I22" i="3"/>
  <c r="I25" i="3" s="1"/>
  <c r="E23" i="3"/>
  <c r="E22" i="3"/>
  <c r="E25" i="3" s="1"/>
  <c r="F23" i="3"/>
  <c r="G25" i="3"/>
  <c r="F25" i="3"/>
  <c r="I23" i="3"/>
  <c r="E67" i="1"/>
  <c r="E68" i="1" s="1"/>
  <c r="D59" i="1"/>
  <c r="D67" i="1"/>
  <c r="C67" i="1"/>
  <c r="C68" i="1" s="1"/>
  <c r="E63" i="1"/>
  <c r="E64" i="1" s="1"/>
  <c r="D58" i="1"/>
  <c r="D63" i="1"/>
  <c r="D64" i="1" s="1"/>
  <c r="C63" i="1"/>
  <c r="C64" i="1" s="1"/>
  <c r="H42" i="1"/>
  <c r="H41" i="1"/>
  <c r="G26" i="3"/>
  <c r="F50" i="1"/>
  <c r="D42" i="1"/>
  <c r="E50" i="1"/>
  <c r="E51" i="1" s="1"/>
  <c r="D50" i="1"/>
  <c r="D51" i="1" s="1"/>
  <c r="F46" i="1"/>
  <c r="D41" i="1"/>
  <c r="E46" i="1"/>
  <c r="E47" i="1"/>
  <c r="D46" i="1"/>
  <c r="C46" i="1"/>
  <c r="C47" i="1" s="1"/>
  <c r="E34" i="1"/>
  <c r="D17" i="1"/>
  <c r="F32" i="1" s="1"/>
  <c r="E27" i="1"/>
  <c r="E32" i="1"/>
  <c r="E31" i="1"/>
  <c r="E25" i="1"/>
  <c r="F25" i="1" s="1"/>
  <c r="D16" i="1"/>
  <c r="F34" i="1"/>
  <c r="D68" i="1"/>
  <c r="D47" i="1"/>
  <c r="H47" i="1"/>
  <c r="C51" i="1"/>
  <c r="F31" i="1"/>
  <c r="F47" i="1"/>
  <c r="F51" i="1"/>
  <c r="N41" i="3" l="1"/>
  <c r="N37" i="3"/>
  <c r="L41" i="3"/>
  <c r="O61" i="3"/>
  <c r="L37" i="3"/>
  <c r="P61" i="3"/>
  <c r="I82" i="3"/>
  <c r="O60" i="3"/>
  <c r="N61" i="3"/>
  <c r="I74" i="3"/>
  <c r="L40" i="3"/>
  <c r="M63" i="3"/>
  <c r="O63" i="3"/>
  <c r="P63" i="3"/>
  <c r="F27" i="1"/>
  <c r="I26" i="3"/>
  <c r="E26" i="3"/>
  <c r="M37" i="3"/>
  <c r="P60" i="3"/>
</calcChain>
</file>

<file path=xl/sharedStrings.xml><?xml version="1.0" encoding="utf-8"?>
<sst xmlns="http://schemas.openxmlformats.org/spreadsheetml/2006/main" count="473" uniqueCount="148">
  <si>
    <t>Parameter 1: Type of DES</t>
  </si>
  <si>
    <t>Parameter 2: Vol. of DES</t>
  </si>
  <si>
    <t>Parameter 3: Type of emulsifier solvent</t>
  </si>
  <si>
    <t>DCM</t>
  </si>
  <si>
    <t>Parameter 4: Vol. of emulsifer solvent</t>
  </si>
  <si>
    <t>Parameter 5: pH of sample</t>
  </si>
  <si>
    <t>pH 2</t>
  </si>
  <si>
    <t>Ori</t>
  </si>
  <si>
    <t>Ext</t>
  </si>
  <si>
    <t>pH 4</t>
  </si>
  <si>
    <t>pH 5</t>
  </si>
  <si>
    <t>pH 6</t>
  </si>
  <si>
    <t>Parameter 6: Vortexing time</t>
  </si>
  <si>
    <t>ul</t>
  </si>
  <si>
    <t>dicamba</t>
  </si>
  <si>
    <t>mcpa</t>
  </si>
  <si>
    <t>ef</t>
  </si>
  <si>
    <t>mg/l</t>
  </si>
  <si>
    <t>MCPA</t>
  </si>
  <si>
    <t>Dicamba</t>
  </si>
  <si>
    <t>Phenol+ChCI</t>
  </si>
  <si>
    <t>2CP+ChCI</t>
  </si>
  <si>
    <t>3CP+ChCI</t>
  </si>
  <si>
    <t>4CP+ChCI</t>
  </si>
  <si>
    <t>Peak area</t>
  </si>
  <si>
    <t>EF</t>
  </si>
  <si>
    <t>-</t>
  </si>
  <si>
    <t xml:space="preserve">Sample </t>
  </si>
  <si>
    <t>50ul</t>
  </si>
  <si>
    <t>100ul</t>
  </si>
  <si>
    <t>150ul</t>
  </si>
  <si>
    <t>200ul</t>
  </si>
  <si>
    <t>for 25ul</t>
  </si>
  <si>
    <t>THF</t>
  </si>
  <si>
    <t>Ethyl acetate</t>
  </si>
  <si>
    <t>Ave</t>
  </si>
  <si>
    <t>5 min A</t>
  </si>
  <si>
    <t>5 min B</t>
  </si>
  <si>
    <t>10 min A</t>
  </si>
  <si>
    <t>10 min B</t>
  </si>
  <si>
    <t>20 min A</t>
  </si>
  <si>
    <t>20 min B</t>
  </si>
  <si>
    <t>25 min A</t>
  </si>
  <si>
    <t>25 min B</t>
  </si>
  <si>
    <t>pH</t>
  </si>
  <si>
    <t>Vortex time,min</t>
  </si>
  <si>
    <t>DES 1</t>
  </si>
  <si>
    <t>DES 2</t>
  </si>
  <si>
    <t>DES 4</t>
  </si>
  <si>
    <t>25ul</t>
  </si>
  <si>
    <t>0 min A</t>
  </si>
  <si>
    <t>Parameter 3: Type of disperser solvent</t>
  </si>
  <si>
    <t>Parameter 4: Vol. of emulsifier solvent</t>
  </si>
  <si>
    <t>Parameter 5: Sample pH</t>
  </si>
  <si>
    <t>Parameter 6: Vortex time</t>
  </si>
  <si>
    <t>LOD</t>
  </si>
  <si>
    <t>LOQ</t>
  </si>
  <si>
    <t>SD</t>
  </si>
  <si>
    <t>RSD</t>
  </si>
  <si>
    <t>Ph</t>
  </si>
  <si>
    <t>lod</t>
  </si>
  <si>
    <t>loq</t>
  </si>
  <si>
    <t>Sample Recovery</t>
  </si>
  <si>
    <t>Conc. Mg/l</t>
  </si>
  <si>
    <t>Recovery, %</t>
  </si>
  <si>
    <t>Sample 1a ori</t>
  </si>
  <si>
    <t>Sample 1b ori</t>
  </si>
  <si>
    <t>Day 1</t>
  </si>
  <si>
    <t>Ext 1</t>
  </si>
  <si>
    <t>0701 ext 1</t>
  </si>
  <si>
    <t>Spike 1a</t>
  </si>
  <si>
    <t>Ext 2</t>
  </si>
  <si>
    <t>0701 ext 2</t>
  </si>
  <si>
    <t>Spike 1b</t>
  </si>
  <si>
    <t>Ext 3</t>
  </si>
  <si>
    <t>0701 ext 3</t>
  </si>
  <si>
    <t>Spike 1c</t>
  </si>
  <si>
    <t>Ext 4</t>
  </si>
  <si>
    <t>0701 ext 4</t>
  </si>
  <si>
    <t>ave</t>
  </si>
  <si>
    <t>Ext 5</t>
  </si>
  <si>
    <t>0701 ext 5</t>
  </si>
  <si>
    <t>Sample 2a ori</t>
  </si>
  <si>
    <t>Day 2</t>
  </si>
  <si>
    <t>0801 ext 1</t>
  </si>
  <si>
    <t>Sample 2b ori</t>
  </si>
  <si>
    <t>0801 ext 2</t>
  </si>
  <si>
    <t>0801 ext 3</t>
  </si>
  <si>
    <t>Spike 2a</t>
  </si>
  <si>
    <t>0801 ext 4</t>
  </si>
  <si>
    <t>Spike 2b</t>
  </si>
  <si>
    <t>0801 ext 5</t>
  </si>
  <si>
    <t>Spike 2c</t>
  </si>
  <si>
    <t>Day 3</t>
  </si>
  <si>
    <t>0901 ext 1</t>
  </si>
  <si>
    <t>0901 ext 2</t>
  </si>
  <si>
    <t>Sample 4a ori</t>
  </si>
  <si>
    <t>0901 ext 3</t>
  </si>
  <si>
    <t>Sample 4b ori</t>
  </si>
  <si>
    <t>0901 ext 4</t>
  </si>
  <si>
    <t>0901 ext 5</t>
  </si>
  <si>
    <t>Spike 4a</t>
  </si>
  <si>
    <t>Spike 4b</t>
  </si>
  <si>
    <t>Spike 4c</t>
  </si>
  <si>
    <t>Ave RSD</t>
  </si>
  <si>
    <t>Method validation</t>
  </si>
  <si>
    <t>LOD (µg/L)</t>
  </si>
  <si>
    <t>LOQ (µg/L)</t>
  </si>
  <si>
    <t>Analytes</t>
  </si>
  <si>
    <t>LR (µg/L)</t>
  </si>
  <si>
    <t>R2</t>
  </si>
  <si>
    <t>in solution</t>
  </si>
  <si>
    <t>in samples</t>
  </si>
  <si>
    <t>Intraday (n=5)</t>
  </si>
  <si>
    <t>Interday (n=3)</t>
  </si>
  <si>
    <t>5-100</t>
  </si>
  <si>
    <t>Spiked level    ( µg/L): 50</t>
  </si>
  <si>
    <t xml:space="preserve">Dicamba </t>
  </si>
  <si>
    <t>Sample</t>
  </si>
  <si>
    <t>Original sample,          ( µg/L)</t>
  </si>
  <si>
    <t>% Mean recovery ± SD</t>
  </si>
  <si>
    <t>Sample 1</t>
  </si>
  <si>
    <t xml:space="preserve">ND </t>
  </si>
  <si>
    <t>90 ± 6</t>
  </si>
  <si>
    <t>ND</t>
  </si>
  <si>
    <t>82 ± 1</t>
  </si>
  <si>
    <t>Sample 2</t>
  </si>
  <si>
    <t>86 ± 7</t>
  </si>
  <si>
    <t>92 ± 2</t>
  </si>
  <si>
    <t>Sample 4</t>
  </si>
  <si>
    <t>99 ± 5</t>
  </si>
  <si>
    <t>95 ± 7</t>
  </si>
  <si>
    <t>1H NMR</t>
  </si>
  <si>
    <t>13C NMR</t>
  </si>
  <si>
    <t>Created as New Dataset</t>
  </si>
  <si>
    <t>cm-1</t>
  </si>
  <si>
    <t>%T</t>
  </si>
  <si>
    <t>Phenol</t>
  </si>
  <si>
    <t>CHCl:Phenol</t>
  </si>
  <si>
    <t>2-CP</t>
  </si>
  <si>
    <t>CHCl:2CP</t>
  </si>
  <si>
    <t>3-CP</t>
  </si>
  <si>
    <t>CHCl:3-CP</t>
  </si>
  <si>
    <t>CHCl</t>
  </si>
  <si>
    <t>3,4-DCP</t>
  </si>
  <si>
    <t>CHCl:3,4-DCP</t>
  </si>
  <si>
    <t>4-CP</t>
  </si>
  <si>
    <t>CHCl:4-CP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</si>
</sst>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6" formatCode="0.000"/>
    <numFmt numFmtId="187" formatCode="0.0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87" fontId="2" fillId="0" borderId="2" xfId="0" applyNumberFormat="1" applyFont="1" applyBorder="1" applyAlignment="1">
      <alignment horizontal="center" vertical="top" wrapText="1"/>
    </xf>
    <xf numFmtId="186" fontId="2" fillId="0" borderId="4" xfId="0" applyNumberFormat="1" applyFont="1" applyBorder="1" applyAlignment="1">
      <alignment horizontal="center"/>
    </xf>
    <xf numFmtId="187" fontId="2" fillId="0" borderId="4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86" fontId="0" fillId="0" borderId="4" xfId="0" applyNumberFormat="1" applyBorder="1" applyAlignment="1">
      <alignment horizontal="center"/>
    </xf>
    <xf numFmtId="187" fontId="0" fillId="0" borderId="4" xfId="0" applyNumberFormat="1" applyBorder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2" fontId="0" fillId="0" borderId="4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3" fillId="0" borderId="0" xfId="0" applyFont="1" applyBorder="1"/>
    <xf numFmtId="0" fontId="3" fillId="0" borderId="0" xfId="0" applyFont="1" applyFill="1" applyBorder="1" applyAlignment="1"/>
    <xf numFmtId="0" fontId="2" fillId="0" borderId="4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186" fontId="2" fillId="0" borderId="2" xfId="0" applyNumberFormat="1" applyFont="1" applyBorder="1" applyAlignment="1">
      <alignment horizontal="center" vertical="top" wrapText="1"/>
    </xf>
    <xf numFmtId="2" fontId="0" fillId="0" borderId="0" xfId="0" applyNumberFormat="1"/>
    <xf numFmtId="2" fontId="0" fillId="0" borderId="4" xfId="0" applyNumberFormat="1" applyBorder="1" applyAlignment="1"/>
    <xf numFmtId="0" fontId="3" fillId="0" borderId="0" xfId="0" applyFont="1"/>
    <xf numFmtId="0" fontId="3" fillId="0" borderId="4" xfId="0" applyFont="1" applyBorder="1" applyAlignment="1">
      <alignment horizontal="center"/>
    </xf>
    <xf numFmtId="187" fontId="0" fillId="0" borderId="0" xfId="0" applyNumberFormat="1"/>
    <xf numFmtId="0" fontId="0" fillId="0" borderId="8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186" fontId="2" fillId="0" borderId="10" xfId="0" applyNumberFormat="1" applyFont="1" applyBorder="1" applyAlignment="1">
      <alignment horizontal="center" vertical="top" wrapText="1"/>
    </xf>
    <xf numFmtId="187" fontId="2" fillId="0" borderId="1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186" fontId="2" fillId="0" borderId="11" xfId="0" applyNumberFormat="1" applyFont="1" applyBorder="1" applyAlignment="1">
      <alignment horizontal="center"/>
    </xf>
    <xf numFmtId="187" fontId="2" fillId="0" borderId="11" xfId="0" applyNumberFormat="1" applyFont="1" applyBorder="1" applyAlignment="1">
      <alignment horizontal="center"/>
    </xf>
    <xf numFmtId="186" fontId="2" fillId="0" borderId="0" xfId="0" applyNumberFormat="1" applyFont="1" applyBorder="1" applyAlignment="1">
      <alignment horizontal="center" vertical="top" wrapText="1"/>
    </xf>
    <xf numFmtId="187" fontId="2" fillId="0" borderId="0" xfId="0" applyNumberFormat="1" applyFont="1" applyBorder="1" applyAlignment="1">
      <alignment horizontal="center" vertical="top" wrapText="1"/>
    </xf>
    <xf numFmtId="186" fontId="2" fillId="0" borderId="0" xfId="0" applyNumberFormat="1" applyFont="1" applyBorder="1" applyAlignment="1">
      <alignment horizontal="center"/>
    </xf>
    <xf numFmtId="187" fontId="2" fillId="0" borderId="0" xfId="0" applyNumberFormat="1" applyFont="1" applyBorder="1" applyAlignment="1">
      <alignment horizontal="center"/>
    </xf>
    <xf numFmtId="186" fontId="2" fillId="0" borderId="4" xfId="0" applyNumberFormat="1" applyFont="1" applyBorder="1" applyAlignment="1">
      <alignment horizontal="center" vertical="top" wrapText="1"/>
    </xf>
    <xf numFmtId="187" fontId="2" fillId="0" borderId="4" xfId="0" applyNumberFormat="1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187" fontId="0" fillId="0" borderId="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87" fontId="0" fillId="0" borderId="12" xfId="0" applyNumberFormat="1" applyBorder="1" applyAlignment="1">
      <alignment horizontal="center"/>
    </xf>
    <xf numFmtId="0" fontId="2" fillId="0" borderId="0" xfId="0" applyFont="1"/>
    <xf numFmtId="0" fontId="0" fillId="0" borderId="13" xfId="0" applyFont="1" applyFill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86" fontId="0" fillId="0" borderId="0" xfId="0" applyNumberFormat="1" applyAlignment="1">
      <alignment horizontal="center"/>
    </xf>
    <xf numFmtId="0" fontId="0" fillId="0" borderId="0" xfId="0" applyFont="1" applyFill="1" applyBorder="1" applyAlignment="1">
      <alignment horizontal="center"/>
    </xf>
    <xf numFmtId="187" fontId="0" fillId="0" borderId="11" xfId="0" applyNumberFormat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0" borderId="0" xfId="0"/>
    <xf numFmtId="0" fontId="4" fillId="0" borderId="0" xfId="0" applyFont="1"/>
    <xf numFmtId="0" fontId="0" fillId="3" borderId="0" xfId="0" applyFill="1"/>
    <xf numFmtId="0" fontId="0" fillId="4" borderId="0" xfId="0" applyFill="1"/>
    <xf numFmtId="0" fontId="0" fillId="0" borderId="12" xfId="0" applyBorder="1"/>
    <xf numFmtId="0" fontId="0" fillId="0" borderId="11" xfId="0" applyBorder="1"/>
    <xf numFmtId="0" fontId="0" fillId="5" borderId="4" xfId="0" applyFill="1" applyBorder="1"/>
    <xf numFmtId="187" fontId="0" fillId="0" borderId="0" xfId="0" applyNumberFormat="1" applyAlignment="1">
      <alignment horizontal="center"/>
    </xf>
    <xf numFmtId="187" fontId="0" fillId="3" borderId="4" xfId="0" applyNumberFormat="1" applyFill="1" applyBorder="1" applyAlignment="1">
      <alignment horizontal="center"/>
    </xf>
    <xf numFmtId="187" fontId="0" fillId="4" borderId="4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87" fontId="0" fillId="4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187" fontId="0" fillId="0" borderId="4" xfId="0" applyNumberFormat="1" applyBorder="1" applyAlignment="1">
      <alignment horizontal="right"/>
    </xf>
    <xf numFmtId="0" fontId="5" fillId="0" borderId="0" xfId="0" applyFont="1" applyAlignment="1">
      <alignment horizontal="center"/>
    </xf>
    <xf numFmtId="187" fontId="0" fillId="0" borderId="4" xfId="0" applyNumberFormat="1" applyBorder="1"/>
    <xf numFmtId="187" fontId="0" fillId="6" borderId="4" xfId="0" applyNumberFormat="1" applyFill="1" applyBorder="1" applyAlignment="1">
      <alignment horizontal="center"/>
    </xf>
    <xf numFmtId="0" fontId="0" fillId="6" borderId="4" xfId="0" applyFill="1" applyBorder="1"/>
    <xf numFmtId="0" fontId="6" fillId="0" borderId="0" xfId="0" applyFont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8" fillId="2" borderId="0" xfId="0" applyFont="1" applyFill="1"/>
    <xf numFmtId="0" fontId="7" fillId="2" borderId="0" xfId="0" applyFont="1" applyFill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6" fontId="9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Dicamba</a:t>
            </a:r>
          </a:p>
        </c:rich>
      </c:tx>
      <c:layout>
        <c:manualLayout>
          <c:xMode val="edge"/>
          <c:yMode val="edge"/>
          <c:x val="0.42173947278329338"/>
          <c:y val="5.13833992094861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782629694537296"/>
          <c:y val="0.28853810627568066"/>
          <c:w val="0.45869613907113949"/>
          <c:h val="0.49011952298882738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5884332372256975E-2"/>
                  <c:y val="-0.2523477942318809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'P1-P3'!$B$4:$B$8</c:f>
              <c:numCache>
                <c:formatCode>General</c:formatCode>
                <c:ptCount val="5"/>
                <c:pt idx="0">
                  <c:v>0.1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</c:numCache>
            </c:numRef>
          </c:xVal>
          <c:yVal>
            <c:numRef>
              <c:f>'P1-P3'!$C$4:$C$8</c:f>
              <c:numCache>
                <c:formatCode>General</c:formatCode>
                <c:ptCount val="5"/>
                <c:pt idx="0">
                  <c:v>4022</c:v>
                </c:pt>
                <c:pt idx="1">
                  <c:v>22719</c:v>
                </c:pt>
                <c:pt idx="2">
                  <c:v>50763</c:v>
                </c:pt>
                <c:pt idx="3">
                  <c:v>283161</c:v>
                </c:pt>
                <c:pt idx="4">
                  <c:v>530551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C1-BF49-B362-0362ABBE0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4519583"/>
        <c:axId val="1"/>
      </c:scatterChart>
      <c:valAx>
        <c:axId val="9245195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4519583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602349489061447"/>
          <c:y val="0.34092158371226416"/>
          <c:w val="0.24000766137737428"/>
          <c:h val="0.340921583712264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MCPA</a:t>
            </a:r>
          </a:p>
        </c:rich>
      </c:tx>
      <c:layout>
        <c:manualLayout>
          <c:xMode val="edge"/>
          <c:yMode val="edge"/>
          <c:x val="0.43885005381521558"/>
          <c:y val="5.24193548387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822593072244717"/>
          <c:y val="0.2903242954827811"/>
          <c:w val="0.40287864133374862"/>
          <c:h val="0.48387382580463517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4.7792961262019595E-2"/>
                  <c:y val="-0.273553136696189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'P1-P3'!$H$4:$H$8</c:f>
              <c:numCache>
                <c:formatCode>General</c:formatCode>
                <c:ptCount val="5"/>
                <c:pt idx="0">
                  <c:v>0.1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</c:numCache>
            </c:numRef>
          </c:xVal>
          <c:yVal>
            <c:numRef>
              <c:f>'P1-P3'!$I$4:$I$8</c:f>
              <c:numCache>
                <c:formatCode>General</c:formatCode>
                <c:ptCount val="5"/>
                <c:pt idx="0">
                  <c:v>4235</c:v>
                </c:pt>
                <c:pt idx="1">
                  <c:v>20559</c:v>
                </c:pt>
                <c:pt idx="2">
                  <c:v>48137</c:v>
                </c:pt>
                <c:pt idx="3">
                  <c:v>246513</c:v>
                </c:pt>
                <c:pt idx="4">
                  <c:v>471367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F1-174F-9FEB-C9C728984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5638319"/>
        <c:axId val="1"/>
      </c:scatterChart>
      <c:valAx>
        <c:axId val="98563831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5638319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997959616147832"/>
          <c:y val="0.32559163971848187"/>
          <c:w val="0.25974863274200427"/>
          <c:h val="0.348848185412659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32286153359915"/>
          <c:y val="8.1521739130434784E-2"/>
          <c:w val="0.7091942203177497"/>
          <c:h val="0.74728260869565222"/>
        </c:manualLayout>
      </c:layout>
      <c:barChart>
        <c:barDir val="col"/>
        <c:grouping val="clustered"/>
        <c:varyColors val="0"/>
        <c:ser>
          <c:idx val="0"/>
          <c:order val="0"/>
          <c:tx>
            <c:v>Dicamba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'P1-P3'!$I$29:$K$29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0.91</c:v>
                  </c:pt>
                  <c:pt idx="2">
                    <c:v>0.92</c:v>
                  </c:pt>
                </c:numCache>
              </c:numRef>
            </c:plus>
            <c:minus>
              <c:numRef>
                <c:f>'P1-P3'!$I$29:$K$29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0.91</c:v>
                  </c:pt>
                  <c:pt idx="2">
                    <c:v>0.92</c:v>
                  </c:pt>
                </c:numCache>
              </c:numRef>
            </c:minus>
          </c:errBars>
          <c:cat>
            <c:strRef>
              <c:f>'P1-P3'!$I$24:$K$24</c:f>
              <c:strCache>
                <c:ptCount val="3"/>
                <c:pt idx="0">
                  <c:v>DES 1</c:v>
                </c:pt>
                <c:pt idx="1">
                  <c:v>DES 2</c:v>
                </c:pt>
                <c:pt idx="2">
                  <c:v>DES 4</c:v>
                </c:pt>
              </c:strCache>
            </c:strRef>
          </c:cat>
          <c:val>
            <c:numRef>
              <c:f>'P1-P3'!$I$25:$K$25</c:f>
              <c:numCache>
                <c:formatCode>General</c:formatCode>
                <c:ptCount val="3"/>
                <c:pt idx="0">
                  <c:v>0</c:v>
                </c:pt>
                <c:pt idx="1">
                  <c:v>10.3</c:v>
                </c:pt>
                <c:pt idx="2">
                  <c:v>11.7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7E-C641-AEDC-6F3F1A12EC67}"/>
            </c:ext>
          </c:extLst>
        </c:ser>
        <c:ser>
          <c:idx val="1"/>
          <c:order val="1"/>
          <c:tx>
            <c:v>MCPA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'P1-P3'!$I$30:$K$30</c:f>
                <c:numCache>
                  <c:formatCode>General</c:formatCode>
                  <c:ptCount val="3"/>
                  <c:pt idx="0">
                    <c:v>1.8</c:v>
                  </c:pt>
                  <c:pt idx="1">
                    <c:v>3.4</c:v>
                  </c:pt>
                  <c:pt idx="2">
                    <c:v>0.86</c:v>
                  </c:pt>
                </c:numCache>
              </c:numRef>
            </c:plus>
            <c:minus>
              <c:numRef>
                <c:f>'P1-P3'!$I$30:$K$30</c:f>
                <c:numCache>
                  <c:formatCode>General</c:formatCode>
                  <c:ptCount val="3"/>
                  <c:pt idx="0">
                    <c:v>1.8</c:v>
                  </c:pt>
                  <c:pt idx="1">
                    <c:v>3.4</c:v>
                  </c:pt>
                  <c:pt idx="2">
                    <c:v>0.86</c:v>
                  </c:pt>
                </c:numCache>
              </c:numRef>
            </c:minus>
          </c:errBars>
          <c:cat>
            <c:strRef>
              <c:f>'P1-P3'!$I$24:$K$24</c:f>
              <c:strCache>
                <c:ptCount val="3"/>
                <c:pt idx="0">
                  <c:v>DES 1</c:v>
                </c:pt>
                <c:pt idx="1">
                  <c:v>DES 2</c:v>
                </c:pt>
                <c:pt idx="2">
                  <c:v>DES 4</c:v>
                </c:pt>
              </c:strCache>
            </c:strRef>
          </c:cat>
          <c:val>
            <c:numRef>
              <c:f>'P1-P3'!$I$26:$K$26</c:f>
              <c:numCache>
                <c:formatCode>General</c:formatCode>
                <c:ptCount val="3"/>
                <c:pt idx="0">
                  <c:v>14.9</c:v>
                </c:pt>
                <c:pt idx="1">
                  <c:v>21.8</c:v>
                </c:pt>
                <c:pt idx="2" formatCode="0.0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7E-C641-AEDC-6F3F1A12EC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7072575"/>
        <c:axId val="1"/>
      </c:barChart>
      <c:catAx>
        <c:axId val="9870725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Type of DES</a:t>
                </a:r>
              </a:p>
            </c:rich>
          </c:tx>
          <c:layout>
            <c:manualLayout>
              <c:xMode val="edge"/>
              <c:yMode val="edge"/>
              <c:x val="0.38902088325915785"/>
              <c:y val="0.930369442456056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EF</a:t>
                </a:r>
              </a:p>
            </c:rich>
          </c:tx>
          <c:layout>
            <c:manualLayout>
              <c:xMode val="edge"/>
              <c:yMode val="edge"/>
              <c:x val="3.6294209043267588E-3"/>
              <c:y val="0.423913147220233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7072575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23987955507016"/>
          <c:y val="0.69270757269285232"/>
          <c:w val="0.15455067844025305"/>
          <c:h val="9.268622451524079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33348090296992"/>
          <c:y val="0.18122270742358079"/>
          <c:w val="0.72800094791790093"/>
          <c:h val="0.63100436681222705"/>
        </c:manualLayout>
      </c:layout>
      <c:barChart>
        <c:barDir val="col"/>
        <c:grouping val="clustered"/>
        <c:varyColors val="0"/>
        <c:ser>
          <c:idx val="0"/>
          <c:order val="0"/>
          <c:tx>
            <c:v>Dicamba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'P1-P3'!$L$45:$P$45</c:f>
                <c:numCache>
                  <c:formatCode>General</c:formatCode>
                  <c:ptCount val="5"/>
                  <c:pt idx="0">
                    <c:v>2</c:v>
                  </c:pt>
                  <c:pt idx="1">
                    <c:v>0.9</c:v>
                  </c:pt>
                  <c:pt idx="2">
                    <c:v>0.91</c:v>
                  </c:pt>
                  <c:pt idx="3">
                    <c:v>0.80200000000000005</c:v>
                  </c:pt>
                  <c:pt idx="4">
                    <c:v>0.624</c:v>
                  </c:pt>
                </c:numCache>
              </c:numRef>
            </c:plus>
            <c:minus>
              <c:numRef>
                <c:f>'P1-P3'!$L$45:$P$45</c:f>
                <c:numCache>
                  <c:formatCode>General</c:formatCode>
                  <c:ptCount val="5"/>
                  <c:pt idx="0">
                    <c:v>2</c:v>
                  </c:pt>
                  <c:pt idx="1">
                    <c:v>0.9</c:v>
                  </c:pt>
                  <c:pt idx="2">
                    <c:v>0.91</c:v>
                  </c:pt>
                  <c:pt idx="3">
                    <c:v>0.80200000000000005</c:v>
                  </c:pt>
                  <c:pt idx="4">
                    <c:v>0.624</c:v>
                  </c:pt>
                </c:numCache>
              </c:numRef>
            </c:minus>
          </c:errBars>
          <c:cat>
            <c:numRef>
              <c:f>'P1-P3'!$L$40:$P$40</c:f>
              <c:numCache>
                <c:formatCode>General</c:formatCode>
                <c:ptCount val="5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</c:numCache>
            </c:numRef>
          </c:cat>
          <c:val>
            <c:numRef>
              <c:f>'P1-P3'!$L$41:$P$41</c:f>
              <c:numCache>
                <c:formatCode>General</c:formatCode>
                <c:ptCount val="5"/>
                <c:pt idx="0">
                  <c:v>6.8</c:v>
                </c:pt>
                <c:pt idx="1">
                  <c:v>21.6</c:v>
                </c:pt>
                <c:pt idx="2">
                  <c:v>10.3</c:v>
                </c:pt>
                <c:pt idx="3">
                  <c:v>10.8</c:v>
                </c:pt>
                <c:pt idx="4">
                  <c:v>10.1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C-3C4C-A6E6-9354D9B71ECE}"/>
            </c:ext>
          </c:extLst>
        </c:ser>
        <c:ser>
          <c:idx val="1"/>
          <c:order val="1"/>
          <c:tx>
            <c:v>MCPA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'P1-P3'!$L$46:$P$46</c:f>
                <c:numCache>
                  <c:formatCode>General</c:formatCode>
                  <c:ptCount val="5"/>
                  <c:pt idx="0">
                    <c:v>3</c:v>
                  </c:pt>
                  <c:pt idx="1">
                    <c:v>5.0999999999999996</c:v>
                  </c:pt>
                  <c:pt idx="2">
                    <c:v>3.4</c:v>
                  </c:pt>
                  <c:pt idx="3">
                    <c:v>3.2</c:v>
                  </c:pt>
                  <c:pt idx="4">
                    <c:v>2.1</c:v>
                  </c:pt>
                </c:numCache>
              </c:numRef>
            </c:plus>
            <c:minus>
              <c:numRef>
                <c:f>'P1-P3'!$L$46:$P$46</c:f>
                <c:numCache>
                  <c:formatCode>General</c:formatCode>
                  <c:ptCount val="5"/>
                  <c:pt idx="0">
                    <c:v>3</c:v>
                  </c:pt>
                  <c:pt idx="1">
                    <c:v>5.0999999999999996</c:v>
                  </c:pt>
                  <c:pt idx="2">
                    <c:v>3.4</c:v>
                  </c:pt>
                  <c:pt idx="3">
                    <c:v>3.2</c:v>
                  </c:pt>
                  <c:pt idx="4">
                    <c:v>2.1</c:v>
                  </c:pt>
                </c:numCache>
              </c:numRef>
            </c:minus>
          </c:errBars>
          <c:cat>
            <c:numRef>
              <c:f>'P1-P3'!$L$40:$P$40</c:f>
              <c:numCache>
                <c:formatCode>General</c:formatCode>
                <c:ptCount val="5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</c:numCache>
            </c:numRef>
          </c:cat>
          <c:val>
            <c:numRef>
              <c:f>'P1-P3'!$L$42:$P$42</c:f>
              <c:numCache>
                <c:formatCode>General</c:formatCode>
                <c:ptCount val="5"/>
                <c:pt idx="0">
                  <c:v>30.9</c:v>
                </c:pt>
                <c:pt idx="1">
                  <c:v>40.299999999999997</c:v>
                </c:pt>
                <c:pt idx="2">
                  <c:v>21.8</c:v>
                </c:pt>
                <c:pt idx="3" formatCode="0.0">
                  <c:v>22.1</c:v>
                </c:pt>
                <c:pt idx="4" formatCode="0.0">
                  <c:v>21.2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C-3C4C-A6E6-9354D9B71E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6782127"/>
        <c:axId val="1"/>
      </c:barChart>
      <c:catAx>
        <c:axId val="9867821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Volume of DES, µL</a:t>
                </a:r>
              </a:p>
            </c:rich>
          </c:tx>
          <c:layout>
            <c:manualLayout>
              <c:xMode val="edge"/>
              <c:yMode val="edge"/>
              <c:x val="0.43866729658792647"/>
              <c:y val="0.890829694323144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EF</a:t>
                </a:r>
              </a:p>
            </c:rich>
          </c:tx>
          <c:layout>
            <c:manualLayout>
              <c:xMode val="edge"/>
              <c:yMode val="edge"/>
              <c:x val="2.9333333333333333E-2"/>
              <c:y val="0.467248908296943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6782127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5751519818203803"/>
          <c:y val="0.67888398034678155"/>
          <c:w val="0.11111464539823591"/>
          <c:h val="0.10569451191027737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03213507236251"/>
          <c:y val="0.19417567778973466"/>
          <c:w val="0.72872482376064307"/>
          <c:h val="0.59709020920343414"/>
        </c:manualLayout>
      </c:layout>
      <c:barChart>
        <c:barDir val="col"/>
        <c:grouping val="clustered"/>
        <c:varyColors val="0"/>
        <c:ser>
          <c:idx val="0"/>
          <c:order val="0"/>
          <c:tx>
            <c:v>Dicamba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'P1-P3'!$I$62:$K$62</c:f>
                <c:numCache>
                  <c:formatCode>General</c:formatCode>
                  <c:ptCount val="3"/>
                  <c:pt idx="0">
                    <c:v>2.2999999999999998</c:v>
                  </c:pt>
                  <c:pt idx="1">
                    <c:v>2.4748737341529163</c:v>
                  </c:pt>
                  <c:pt idx="2">
                    <c:v>2.9</c:v>
                  </c:pt>
                </c:numCache>
              </c:numRef>
            </c:plus>
            <c:minus>
              <c:numRef>
                <c:f>'P1-P3'!$I$62:$K$62</c:f>
                <c:numCache>
                  <c:formatCode>General</c:formatCode>
                  <c:ptCount val="3"/>
                  <c:pt idx="0">
                    <c:v>2.2999999999999998</c:v>
                  </c:pt>
                  <c:pt idx="1">
                    <c:v>2.4748737341529163</c:v>
                  </c:pt>
                  <c:pt idx="2">
                    <c:v>2.9</c:v>
                  </c:pt>
                </c:numCache>
              </c:numRef>
            </c:minus>
          </c:errBars>
          <c:cat>
            <c:strRef>
              <c:f>'P1-P3'!$I$57:$K$57</c:f>
              <c:strCache>
                <c:ptCount val="3"/>
                <c:pt idx="0">
                  <c:v>THF</c:v>
                </c:pt>
                <c:pt idx="1">
                  <c:v>Ethyl acetate</c:v>
                </c:pt>
                <c:pt idx="2">
                  <c:v>DCM</c:v>
                </c:pt>
              </c:strCache>
            </c:strRef>
          </c:cat>
          <c:val>
            <c:numRef>
              <c:f>'P1-P3'!$I$58:$K$58</c:f>
              <c:numCache>
                <c:formatCode>0.0</c:formatCode>
                <c:ptCount val="3"/>
                <c:pt idx="0" formatCode="General">
                  <c:v>21.6</c:v>
                </c:pt>
                <c:pt idx="1">
                  <c:v>19</c:v>
                </c:pt>
                <c:pt idx="2" formatCode="General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6D-134B-96DE-54736D64EA12}"/>
            </c:ext>
          </c:extLst>
        </c:ser>
        <c:ser>
          <c:idx val="1"/>
          <c:order val="1"/>
          <c:tx>
            <c:v>MCPA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'P1-P3'!$I$63:$K$63</c:f>
                <c:numCache>
                  <c:formatCode>General</c:formatCode>
                  <c:ptCount val="3"/>
                  <c:pt idx="0">
                    <c:v>3.9</c:v>
                  </c:pt>
                  <c:pt idx="1">
                    <c:v>4.5</c:v>
                  </c:pt>
                  <c:pt idx="2">
                    <c:v>2.5</c:v>
                  </c:pt>
                </c:numCache>
              </c:numRef>
            </c:plus>
            <c:minus>
              <c:numRef>
                <c:f>'P1-P3'!$I$63:$K$63</c:f>
                <c:numCache>
                  <c:formatCode>General</c:formatCode>
                  <c:ptCount val="3"/>
                  <c:pt idx="0">
                    <c:v>3.9</c:v>
                  </c:pt>
                  <c:pt idx="1">
                    <c:v>4.5</c:v>
                  </c:pt>
                  <c:pt idx="2">
                    <c:v>2.5</c:v>
                  </c:pt>
                </c:numCache>
              </c:numRef>
            </c:minus>
          </c:errBars>
          <c:cat>
            <c:strRef>
              <c:f>'P1-P3'!$I$57:$K$57</c:f>
              <c:strCache>
                <c:ptCount val="3"/>
                <c:pt idx="0">
                  <c:v>THF</c:v>
                </c:pt>
                <c:pt idx="1">
                  <c:v>Ethyl acetate</c:v>
                </c:pt>
                <c:pt idx="2">
                  <c:v>DCM</c:v>
                </c:pt>
              </c:strCache>
            </c:strRef>
          </c:cat>
          <c:val>
            <c:numRef>
              <c:f>'P1-P3'!$I$59:$K$59</c:f>
              <c:numCache>
                <c:formatCode>General</c:formatCode>
                <c:ptCount val="3"/>
                <c:pt idx="0">
                  <c:v>40.299999999999997</c:v>
                </c:pt>
                <c:pt idx="1">
                  <c:v>32.4</c:v>
                </c:pt>
                <c:pt idx="2" formatCode="0.0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6D-134B-96DE-54736D64E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4493679"/>
        <c:axId val="1"/>
      </c:barChart>
      <c:catAx>
        <c:axId val="9844936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Emulsifier solvent</a:t>
                </a:r>
              </a:p>
            </c:rich>
          </c:tx>
          <c:layout>
            <c:manualLayout>
              <c:xMode val="edge"/>
              <c:yMode val="edge"/>
              <c:x val="0.38297956106550507"/>
              <c:y val="0.912625563794816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EF</a:t>
                </a:r>
              </a:p>
            </c:rich>
          </c:tx>
          <c:layout>
            <c:manualLayout>
              <c:xMode val="edge"/>
              <c:yMode val="edge"/>
              <c:x val="2.9255319148936171E-2"/>
              <c:y val="0.461167341946334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449367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327028460784901"/>
          <c:y val="0.65900776929867599"/>
          <c:w val="0.11864777631113119"/>
          <c:h val="0.1059942566004863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Dicamba</a:t>
            </a:r>
          </a:p>
        </c:rich>
      </c:tx>
      <c:layout>
        <c:manualLayout>
          <c:xMode val="edge"/>
          <c:yMode val="edge"/>
          <c:x val="0.44241460219666323"/>
          <c:y val="9.58339895013123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97120647854232"/>
          <c:y val="0.35000249228662722"/>
          <c:w val="0.6325433920225092"/>
          <c:h val="0.45416990070526625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3.7241922602026065E-2"/>
                  <c:y val="-0.3247239400978376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57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'P4-P6'!$D$5:$D$9</c:f>
              <c:numCache>
                <c:formatCode>General</c:formatCode>
                <c:ptCount val="5"/>
                <c:pt idx="0">
                  <c:v>0.1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</c:numCache>
            </c:numRef>
          </c:xVal>
          <c:yVal>
            <c:numRef>
              <c:f>'P4-P6'!$E$5:$E$9</c:f>
              <c:numCache>
                <c:formatCode>General</c:formatCode>
                <c:ptCount val="5"/>
                <c:pt idx="0">
                  <c:v>4131</c:v>
                </c:pt>
                <c:pt idx="1">
                  <c:v>22212</c:v>
                </c:pt>
                <c:pt idx="2">
                  <c:v>45318</c:v>
                </c:pt>
                <c:pt idx="3">
                  <c:v>242093</c:v>
                </c:pt>
                <c:pt idx="4">
                  <c:v>487712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1B-ED41-9006-C7BF5D2393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6057375"/>
        <c:axId val="1"/>
      </c:scatterChart>
      <c:valAx>
        <c:axId val="9860573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6057375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4669146675251208"/>
          <c:y val="0.43201423875054473"/>
          <c:w val="0.21667386312014858"/>
          <c:h val="0.1440047462501815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MCPA</a:t>
            </a:r>
          </a:p>
        </c:rich>
      </c:tx>
      <c:layout>
        <c:manualLayout>
          <c:xMode val="edge"/>
          <c:yMode val="edge"/>
          <c:x val="0.47627471873572919"/>
          <c:y val="6.93877551020408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02300545648563"/>
          <c:y val="0.36326639209898787"/>
          <c:w val="0.38137131691510545"/>
          <c:h val="0.44489928919988403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46072028569316709"/>
                  <c:y val="-0.1585915622943086"/>
                </c:manualLayout>
              </c:layout>
              <c:tx>
                <c:rich>
                  <a:bodyPr/>
                  <a:lstStyle/>
                  <a:p>
                    <a:pPr>
                      <a:defRPr sz="575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GB" sz="1025" b="0" i="0" u="none" strike="noStrike" baseline="0">
                        <a:solidFill>
                          <a:srgbClr val="000000"/>
                        </a:solidFill>
                        <a:latin typeface="Arial" pitchFamily="2" charset="0"/>
                        <a:cs typeface="Arial" pitchFamily="2" charset="0"/>
                      </a:rPr>
                      <a:t>y = 47501x + 459.75</a:t>
                    </a:r>
                  </a:p>
                  <a:p>
                    <a:pPr>
                      <a:defRPr sz="575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GB" sz="1025" b="0" i="0" u="none" strike="noStrike" baseline="0">
                        <a:solidFill>
                          <a:srgbClr val="000000"/>
                        </a:solidFill>
                        <a:latin typeface="Arial" pitchFamily="2" charset="0"/>
                        <a:cs typeface="Arial" pitchFamily="2" charset="0"/>
                      </a:rPr>
                      <a:t>R</a:t>
                    </a:r>
                    <a:r>
                      <a:rPr lang="en-GB" sz="1025" b="0" i="0" u="none" strike="noStrike" baseline="30000">
                        <a:solidFill>
                          <a:srgbClr val="000000"/>
                        </a:solidFill>
                        <a:latin typeface="Arial" pitchFamily="2" charset="0"/>
                        <a:cs typeface="Arial" pitchFamily="2" charset="0"/>
                      </a:rPr>
                      <a:t>2</a:t>
                    </a:r>
                    <a:r>
                      <a:rPr lang="en-GB" sz="1025" b="0" i="0" u="none" strike="noStrike" baseline="0">
                        <a:solidFill>
                          <a:srgbClr val="000000"/>
                        </a:solidFill>
                        <a:latin typeface="Arial" pitchFamily="2" charset="0"/>
                        <a:cs typeface="Arial" pitchFamily="2" charset="0"/>
                      </a:rPr>
                      <a:t> = 0.9994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'P4-P6'!$L$5:$L$9</c:f>
              <c:numCache>
                <c:formatCode>General</c:formatCode>
                <c:ptCount val="5"/>
                <c:pt idx="0">
                  <c:v>0.1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</c:numCache>
            </c:numRef>
          </c:xVal>
          <c:yVal>
            <c:numRef>
              <c:f>'P4-P6'!$M$5:$M$9</c:f>
              <c:numCache>
                <c:formatCode>General</c:formatCode>
                <c:ptCount val="5"/>
                <c:pt idx="0">
                  <c:v>4326</c:v>
                </c:pt>
                <c:pt idx="1">
                  <c:v>21864</c:v>
                </c:pt>
                <c:pt idx="2">
                  <c:v>44040</c:v>
                </c:pt>
                <c:pt idx="3">
                  <c:v>215892</c:v>
                </c:pt>
                <c:pt idx="4">
                  <c:v>452140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3C-0F45-A5CF-83E490197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0961631"/>
        <c:axId val="1"/>
      </c:scatterChart>
      <c:valAx>
        <c:axId val="9309616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0961631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721278795794289"/>
          <c:y val="0.43308668462223143"/>
          <c:w val="0.20767439332179868"/>
          <c:h val="0.14173746042182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 sz="900" b="1" i="0" u="none" strike="noStrike" baseline="0">
                <a:solidFill>
                  <a:srgbClr val="000000"/>
                </a:solidFill>
                <a:latin typeface="Arial" pitchFamily="2" charset="0"/>
                <a:cs typeface="Arial" pitchFamily="2" charset="0"/>
              </a:rPr>
              <a:t>Volume of emulsifier solvent, , µL</a:t>
            </a:r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 sz="960" b="0" i="0" u="none" strike="noStrike" baseline="0">
                <a:solidFill>
                  <a:srgbClr val="000000"/>
                </a:solidFill>
                <a:latin typeface="Arial" pitchFamily="2" charset="0"/>
                <a:cs typeface="Arial" pitchFamily="2" charset="0"/>
              </a:rPr>
              <a:t> </a:t>
            </a:r>
          </a:p>
        </c:rich>
      </c:tx>
      <c:layout>
        <c:manualLayout>
          <c:xMode val="edge"/>
          <c:yMode val="edge"/>
          <c:x val="0.27194673459935154"/>
          <c:y val="0.89281301375789568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411795751513137"/>
          <c:y val="0.18022036042784306"/>
          <c:w val="0.68088381968883493"/>
          <c:h val="0.63077126149745077"/>
        </c:manualLayout>
      </c:layout>
      <c:barChart>
        <c:barDir val="col"/>
        <c:grouping val="clustered"/>
        <c:varyColors val="0"/>
        <c:ser>
          <c:idx val="0"/>
          <c:order val="0"/>
          <c:tx>
            <c:v>Dicamba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'P4-P6'!$E$27:$I$27</c:f>
                <c:numCache>
                  <c:formatCode>General</c:formatCode>
                  <c:ptCount val="5"/>
                  <c:pt idx="0">
                    <c:v>1.3435028842544428</c:v>
                  </c:pt>
                  <c:pt idx="1">
                    <c:v>2.4</c:v>
                  </c:pt>
                  <c:pt idx="2">
                    <c:v>3.3</c:v>
                  </c:pt>
                  <c:pt idx="3">
                    <c:v>1.7</c:v>
                  </c:pt>
                  <c:pt idx="4">
                    <c:v>1.6</c:v>
                  </c:pt>
                </c:numCache>
              </c:numRef>
            </c:plus>
            <c:minus>
              <c:numRef>
                <c:f>'P4-P6'!$E$27:$I$27</c:f>
                <c:numCache>
                  <c:formatCode>General</c:formatCode>
                  <c:ptCount val="5"/>
                  <c:pt idx="0">
                    <c:v>1.3435028842544428</c:v>
                  </c:pt>
                  <c:pt idx="1">
                    <c:v>2.4</c:v>
                  </c:pt>
                  <c:pt idx="2">
                    <c:v>3.3</c:v>
                  </c:pt>
                  <c:pt idx="3">
                    <c:v>1.7</c:v>
                  </c:pt>
                  <c:pt idx="4">
                    <c:v>1.6</c:v>
                  </c:pt>
                </c:numCache>
              </c:numRef>
            </c:minus>
          </c:errBars>
          <c:cat>
            <c:numRef>
              <c:f>'P4-P6'!$E$18:$I$18</c:f>
              <c:numCache>
                <c:formatCode>General</c:formatCode>
                <c:ptCount val="5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</c:numCache>
            </c:numRef>
          </c:cat>
          <c:val>
            <c:numRef>
              <c:f>'P4-P6'!$E$25:$I$25</c:f>
              <c:numCache>
                <c:formatCode>0.0</c:formatCode>
                <c:ptCount val="5"/>
                <c:pt idx="0">
                  <c:v>7.3713158198900315</c:v>
                </c:pt>
                <c:pt idx="1">
                  <c:v>10.442002542806664</c:v>
                </c:pt>
                <c:pt idx="2">
                  <c:v>21.59121906114294</c:v>
                </c:pt>
                <c:pt idx="3">
                  <c:v>14.967042583755758</c:v>
                </c:pt>
                <c:pt idx="4">
                  <c:v>14.094067334841403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55-FA41-B759-FE2FF79E68A2}"/>
            </c:ext>
          </c:extLst>
        </c:ser>
        <c:ser>
          <c:idx val="1"/>
          <c:order val="1"/>
          <c:tx>
            <c:v>MCPA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'P4-P6'!$E$28:$I$28</c:f>
                <c:numCache>
                  <c:formatCode>General</c:formatCode>
                  <c:ptCount val="5"/>
                  <c:pt idx="0">
                    <c:v>3.0405591591021364</c:v>
                  </c:pt>
                  <c:pt idx="1">
                    <c:v>1.9798989873223336</c:v>
                  </c:pt>
                  <c:pt idx="2">
                    <c:v>2.8991378028648458</c:v>
                  </c:pt>
                  <c:pt idx="3">
                    <c:v>4.4000000000000004</c:v>
                  </c:pt>
                  <c:pt idx="4">
                    <c:v>3.4</c:v>
                  </c:pt>
                </c:numCache>
              </c:numRef>
            </c:plus>
            <c:minus>
              <c:numRef>
                <c:f>'P4-P6'!$E$28:$I$28</c:f>
                <c:numCache>
                  <c:formatCode>General</c:formatCode>
                  <c:ptCount val="5"/>
                  <c:pt idx="0">
                    <c:v>3.0405591591021364</c:v>
                  </c:pt>
                  <c:pt idx="1">
                    <c:v>1.9798989873223336</c:v>
                  </c:pt>
                  <c:pt idx="2">
                    <c:v>2.8991378028648458</c:v>
                  </c:pt>
                  <c:pt idx="3">
                    <c:v>4.4000000000000004</c:v>
                  </c:pt>
                  <c:pt idx="4">
                    <c:v>3.4</c:v>
                  </c:pt>
                </c:numCache>
              </c:numRef>
            </c:minus>
          </c:errBars>
          <c:cat>
            <c:numRef>
              <c:f>'P4-P6'!$E$18:$I$18</c:f>
              <c:numCache>
                <c:formatCode>General</c:formatCode>
                <c:ptCount val="5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</c:numCache>
            </c:numRef>
          </c:cat>
          <c:val>
            <c:numRef>
              <c:f>'P4-P6'!$E$26:$I$26</c:f>
              <c:numCache>
                <c:formatCode>0.0</c:formatCode>
                <c:ptCount val="5"/>
                <c:pt idx="0">
                  <c:v>27.593267429088325</c:v>
                </c:pt>
                <c:pt idx="1">
                  <c:v>35.737222976028946</c:v>
                </c:pt>
                <c:pt idx="2">
                  <c:v>40.305291723202167</c:v>
                </c:pt>
                <c:pt idx="3">
                  <c:v>40.316921884086064</c:v>
                </c:pt>
                <c:pt idx="4">
                  <c:v>31.626348775602505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55-FA41-B759-FE2FF79E68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1194223"/>
        <c:axId val="1"/>
      </c:barChart>
      <c:catAx>
        <c:axId val="941194223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EF</a:t>
                </a:r>
              </a:p>
            </c:rich>
          </c:tx>
          <c:layout>
            <c:manualLayout>
              <c:xMode val="edge"/>
              <c:yMode val="edge"/>
              <c:x val="3.2352941176470591E-2"/>
              <c:y val="0.465935450376395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1194223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1"/>
        <c:txPr>
          <a:bodyPr/>
          <a:lstStyle/>
          <a:p>
            <a:pPr>
              <a:defRPr sz="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83692431222652419"/>
          <c:y val="0.65108429116087063"/>
          <c:w val="0.13636785918067965"/>
          <c:h val="0.11064177496851396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Sample pH</a:t>
            </a:r>
          </a:p>
        </c:rich>
      </c:tx>
      <c:layout>
        <c:manualLayout>
          <c:xMode val="edge"/>
          <c:yMode val="edge"/>
          <c:x val="0.42543380219887378"/>
          <c:y val="0.9208491922160956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68093944991616"/>
          <c:y val="0.18816840349151426"/>
          <c:w val="0.74079485680888368"/>
          <c:h val="0.63160809631187609"/>
        </c:manualLayout>
      </c:layout>
      <c:barChart>
        <c:barDir val="col"/>
        <c:grouping val="clustered"/>
        <c:varyColors val="0"/>
        <c:ser>
          <c:idx val="0"/>
          <c:order val="0"/>
          <c:tx>
            <c:v>Dicamba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'P4-P6'!$L$40:$P$40</c:f>
                <c:numCache>
                  <c:formatCode>General</c:formatCode>
                  <c:ptCount val="5"/>
                  <c:pt idx="0">
                    <c:v>3.8984829165931387</c:v>
                  </c:pt>
                  <c:pt idx="1">
                    <c:v>2.2999999999999998</c:v>
                  </c:pt>
                  <c:pt idx="2">
                    <c:v>3.179003394123709</c:v>
                  </c:pt>
                  <c:pt idx="3">
                    <c:v>1</c:v>
                  </c:pt>
                  <c:pt idx="4">
                    <c:v>0.7</c:v>
                  </c:pt>
                </c:numCache>
              </c:numRef>
            </c:plus>
            <c:minus>
              <c:numRef>
                <c:f>'P4-P6'!$L$40:$P$40</c:f>
                <c:numCache>
                  <c:formatCode>General</c:formatCode>
                  <c:ptCount val="5"/>
                  <c:pt idx="0">
                    <c:v>3.8984829165931387</c:v>
                  </c:pt>
                  <c:pt idx="1">
                    <c:v>2.2999999999999998</c:v>
                  </c:pt>
                  <c:pt idx="2">
                    <c:v>3.179003394123709</c:v>
                  </c:pt>
                  <c:pt idx="3">
                    <c:v>1</c:v>
                  </c:pt>
                  <c:pt idx="4">
                    <c:v>0.7</c:v>
                  </c:pt>
                </c:numCache>
              </c:numRef>
            </c:minus>
          </c:errBars>
          <c:cat>
            <c:numRef>
              <c:f>'P4-P6'!$L$35:$P$35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</c:numCache>
            </c:numRef>
          </c:cat>
          <c:val>
            <c:numRef>
              <c:f>'P4-P6'!$L$36:$P$36</c:f>
              <c:numCache>
                <c:formatCode>0.0</c:formatCode>
                <c:ptCount val="5"/>
                <c:pt idx="0">
                  <c:v>26.686727321678021</c:v>
                </c:pt>
                <c:pt idx="1">
                  <c:v>21.59121906114294</c:v>
                </c:pt>
                <c:pt idx="2">
                  <c:v>5.2602469275386294</c:v>
                </c:pt>
                <c:pt idx="3">
                  <c:v>2.6944248626532108</c:v>
                </c:pt>
                <c:pt idx="4">
                  <c:v>2.3797572316870079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50-A04A-B2E8-65B7A0C6712D}"/>
            </c:ext>
          </c:extLst>
        </c:ser>
        <c:ser>
          <c:idx val="1"/>
          <c:order val="1"/>
          <c:tx>
            <c:v>MCPA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'P4-P6'!$L$41:$P$41</c:f>
                <c:numCache>
                  <c:formatCode>General</c:formatCode>
                  <c:ptCount val="5"/>
                  <c:pt idx="0">
                    <c:v>5.4156555660083194</c:v>
                  </c:pt>
                  <c:pt idx="1">
                    <c:v>3.9</c:v>
                  </c:pt>
                  <c:pt idx="2">
                    <c:v>1.6588368046037389</c:v>
                  </c:pt>
                  <c:pt idx="3">
                    <c:v>1.9</c:v>
                  </c:pt>
                  <c:pt idx="4">
                    <c:v>0.9</c:v>
                  </c:pt>
                </c:numCache>
              </c:numRef>
            </c:plus>
            <c:minus>
              <c:numRef>
                <c:f>'P4-P6'!$L$41:$P$41</c:f>
                <c:numCache>
                  <c:formatCode>General</c:formatCode>
                  <c:ptCount val="5"/>
                  <c:pt idx="0">
                    <c:v>5.4156555660083194</c:v>
                  </c:pt>
                  <c:pt idx="1">
                    <c:v>3.9</c:v>
                  </c:pt>
                  <c:pt idx="2">
                    <c:v>1.6588368046037389</c:v>
                  </c:pt>
                  <c:pt idx="3">
                    <c:v>1.9</c:v>
                  </c:pt>
                  <c:pt idx="4">
                    <c:v>0.9</c:v>
                  </c:pt>
                </c:numCache>
              </c:numRef>
            </c:minus>
          </c:errBars>
          <c:cat>
            <c:numRef>
              <c:f>'P4-P6'!$L$35:$P$35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</c:numCache>
            </c:numRef>
          </c:cat>
          <c:val>
            <c:numRef>
              <c:f>'P4-P6'!$L$37:$P$37</c:f>
              <c:numCache>
                <c:formatCode>0.0</c:formatCode>
                <c:ptCount val="5"/>
                <c:pt idx="0">
                  <c:v>42.793735974241393</c:v>
                </c:pt>
                <c:pt idx="1">
                  <c:v>40.305291723202167</c:v>
                </c:pt>
                <c:pt idx="2">
                  <c:v>12.252323384061096</c:v>
                </c:pt>
                <c:pt idx="3">
                  <c:v>8.1748267382070186</c:v>
                </c:pt>
                <c:pt idx="4">
                  <c:v>2.4352137210237168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50-A04A-B2E8-65B7A0C67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8649775"/>
        <c:axId val="1"/>
      </c:barChart>
      <c:catAx>
        <c:axId val="928649775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EF</a:t>
                </a:r>
              </a:p>
            </c:rich>
          </c:tx>
          <c:layout>
            <c:manualLayout>
              <c:xMode val="edge"/>
              <c:yMode val="edge"/>
              <c:x val="3.0683308549279635E-2"/>
              <c:y val="0.4523186509043317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8649775"/>
        <c:crossesAt val="1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326661209438083"/>
          <c:y val="0.57673922616088225"/>
          <c:w val="0.11549655192216005"/>
          <c:h val="0.137570824588834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Vortex time</a:t>
            </a:r>
          </a:p>
        </c:rich>
      </c:tx>
      <c:layout>
        <c:manualLayout>
          <c:xMode val="edge"/>
          <c:yMode val="edge"/>
          <c:x val="0.39207854248344481"/>
          <c:y val="0.87215430496256097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68093944991616"/>
          <c:y val="0.11071698257155217"/>
          <c:w val="0.69735173188732735"/>
          <c:h val="0.65495435901926291"/>
        </c:manualLayout>
      </c:layout>
      <c:barChart>
        <c:barDir val="col"/>
        <c:grouping val="clustered"/>
        <c:varyColors val="0"/>
        <c:ser>
          <c:idx val="0"/>
          <c:order val="0"/>
          <c:tx>
            <c:v>Dicamba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'P4-P6'!$L$63:$Q$63</c:f>
                <c:numCache>
                  <c:formatCode>General</c:formatCode>
                  <c:ptCount val="6"/>
                  <c:pt idx="0">
                    <c:v>4</c:v>
                  </c:pt>
                  <c:pt idx="1">
                    <c:v>3.0419959576426074</c:v>
                  </c:pt>
                  <c:pt idx="2">
                    <c:v>3.6626340902867573</c:v>
                  </c:pt>
                  <c:pt idx="3">
                    <c:v>3.8984829165931387</c:v>
                  </c:pt>
                  <c:pt idx="4">
                    <c:v>1.5432018943666919</c:v>
                  </c:pt>
                  <c:pt idx="5">
                    <c:v>3.3964252154368899</c:v>
                  </c:pt>
                </c:numCache>
              </c:numRef>
            </c:plus>
            <c:minus>
              <c:numRef>
                <c:f>'P4-P6'!$L$63:$Q$63</c:f>
                <c:numCache>
                  <c:formatCode>General</c:formatCode>
                  <c:ptCount val="6"/>
                  <c:pt idx="0">
                    <c:v>4</c:v>
                  </c:pt>
                  <c:pt idx="1">
                    <c:v>3.0419959576426074</c:v>
                  </c:pt>
                  <c:pt idx="2">
                    <c:v>3.6626340902867573</c:v>
                  </c:pt>
                  <c:pt idx="3">
                    <c:v>3.8984829165931387</c:v>
                  </c:pt>
                  <c:pt idx="4">
                    <c:v>1.5432018943666919</c:v>
                  </c:pt>
                  <c:pt idx="5">
                    <c:v>3.3964252154368899</c:v>
                  </c:pt>
                </c:numCache>
              </c:numRef>
            </c:minus>
          </c:errBars>
          <c:cat>
            <c:numRef>
              <c:f>'P4-P6'!$L$59:$Q$59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cat>
          <c:val>
            <c:numRef>
              <c:f>'P4-P6'!$L$60:$Q$60</c:f>
              <c:numCache>
                <c:formatCode>0.0</c:formatCode>
                <c:ptCount val="6"/>
                <c:pt idx="0" formatCode="General">
                  <c:v>14.8</c:v>
                </c:pt>
                <c:pt idx="1">
                  <c:v>43.095049582771153</c:v>
                </c:pt>
                <c:pt idx="2">
                  <c:v>37.994109557721067</c:v>
                </c:pt>
                <c:pt idx="3">
                  <c:v>26.686727321678021</c:v>
                </c:pt>
                <c:pt idx="4">
                  <c:v>27.210827666751392</c:v>
                </c:pt>
                <c:pt idx="5">
                  <c:v>21.3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F1-FA4E-A9A5-FBAE3513A985}"/>
            </c:ext>
          </c:extLst>
        </c:ser>
        <c:ser>
          <c:idx val="1"/>
          <c:order val="1"/>
          <c:tx>
            <c:v>MCPA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'P4-P6'!$L$64:$Q$64</c:f>
                <c:numCache>
                  <c:formatCode>General</c:formatCode>
                  <c:ptCount val="6"/>
                  <c:pt idx="0">
                    <c:v>3.1</c:v>
                  </c:pt>
                  <c:pt idx="1">
                    <c:v>1.3767338988750435</c:v>
                  </c:pt>
                  <c:pt idx="2">
                    <c:v>1.6430016354820809</c:v>
                  </c:pt>
                  <c:pt idx="3">
                    <c:v>2.6870057685088837</c:v>
                  </c:pt>
                  <c:pt idx="4">
                    <c:v>2.9</c:v>
                  </c:pt>
                  <c:pt idx="5">
                    <c:v>4</c:v>
                  </c:pt>
                </c:numCache>
              </c:numRef>
            </c:plus>
            <c:minus>
              <c:numRef>
                <c:f>'P4-P6'!$L$64:$Q$64</c:f>
                <c:numCache>
                  <c:formatCode>General</c:formatCode>
                  <c:ptCount val="6"/>
                  <c:pt idx="0">
                    <c:v>3.1</c:v>
                  </c:pt>
                  <c:pt idx="1">
                    <c:v>1.3767338988750435</c:v>
                  </c:pt>
                  <c:pt idx="2">
                    <c:v>1.6430016354820809</c:v>
                  </c:pt>
                  <c:pt idx="3">
                    <c:v>2.6870057685088837</c:v>
                  </c:pt>
                  <c:pt idx="4">
                    <c:v>2.9</c:v>
                  </c:pt>
                  <c:pt idx="5">
                    <c:v>4</c:v>
                  </c:pt>
                </c:numCache>
              </c:numRef>
            </c:minus>
          </c:errBars>
          <c:cat>
            <c:numRef>
              <c:f>'P4-P6'!$L$59:$Q$59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cat>
          <c:val>
            <c:numRef>
              <c:f>'P4-P6'!$L$61:$Q$61</c:f>
              <c:numCache>
                <c:formatCode>0.0</c:formatCode>
                <c:ptCount val="6"/>
                <c:pt idx="0" formatCode="General">
                  <c:v>20.7</c:v>
                </c:pt>
                <c:pt idx="1">
                  <c:v>59.716838627014624</c:v>
                </c:pt>
                <c:pt idx="2">
                  <c:v>59.102906467057792</c:v>
                </c:pt>
                <c:pt idx="3">
                  <c:v>42.793735974241393</c:v>
                </c:pt>
                <c:pt idx="4">
                  <c:v>35.107896688920363</c:v>
                </c:pt>
                <c:pt idx="5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F1-FA4E-A9A5-FBAE3513A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0961311"/>
        <c:axId val="1"/>
      </c:barChart>
      <c:catAx>
        <c:axId val="940961311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EF</a:t>
                </a:r>
              </a:p>
            </c:rich>
          </c:tx>
          <c:layout>
            <c:manualLayout>
              <c:xMode val="edge"/>
              <c:yMode val="edge"/>
              <c:x val="3.0683403068340307E-2"/>
              <c:y val="0.452318650904331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0961311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59666709572923"/>
          <c:y val="0.59261278284420926"/>
          <c:w val="0.11392769466858627"/>
          <c:h val="0.14286201014994329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8207273699146"/>
          <c:y val="5.5E-2"/>
          <c:w val="0.80143829279825662"/>
          <c:h val="0.77400866141732283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bevel/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140449438202245"/>
                  <c:y val="-2.6021429018985361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'[1]Final Calc'!$B$7:$B$13</c:f>
              <c:numCache>
                <c:formatCode>General</c:formatCode>
                <c:ptCount val="7"/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40</c:v>
                </c:pt>
                <c:pt idx="5">
                  <c:v>50</c:v>
                </c:pt>
                <c:pt idx="6">
                  <c:v>100</c:v>
                </c:pt>
              </c:numCache>
            </c:numRef>
          </c:xVal>
          <c:yVal>
            <c:numRef>
              <c:f>'[1]Final Calc'!$C$7:$C$13</c:f>
              <c:numCache>
                <c:formatCode>General</c:formatCode>
                <c:ptCount val="7"/>
                <c:pt idx="1">
                  <c:v>10822</c:v>
                </c:pt>
                <c:pt idx="2">
                  <c:v>21496</c:v>
                </c:pt>
                <c:pt idx="3">
                  <c:v>43671</c:v>
                </c:pt>
                <c:pt idx="4">
                  <c:v>85995</c:v>
                </c:pt>
                <c:pt idx="5">
                  <c:v>105819</c:v>
                </c:pt>
                <c:pt idx="6">
                  <c:v>214347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CD-B84E-A8CC-5BF89289F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809464"/>
        <c:axId val="105813776"/>
      </c:scatterChart>
      <c:valAx>
        <c:axId val="105809464"/>
        <c:scaling>
          <c:orientation val="minMax"/>
          <c:max val="1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5813776"/>
        <c:crosses val="autoZero"/>
        <c:crossBetween val="midCat"/>
      </c:valAx>
      <c:valAx>
        <c:axId val="105813776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80946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41578852034565"/>
          <c:y val="5.7894736842105263E-2"/>
          <c:w val="0.80230275004528351"/>
          <c:h val="0.77264069622876086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272324454449159"/>
                  <c:y val="2.634550869235831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'[1]Final Calc'!$N$7:$N$13</c:f>
              <c:numCache>
                <c:formatCode>General</c:formatCode>
                <c:ptCount val="7"/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40</c:v>
                </c:pt>
                <c:pt idx="5">
                  <c:v>50</c:v>
                </c:pt>
                <c:pt idx="6">
                  <c:v>100</c:v>
                </c:pt>
              </c:numCache>
            </c:numRef>
          </c:xVal>
          <c:yVal>
            <c:numRef>
              <c:f>'[1]Final Calc'!$O$7:$O$13</c:f>
              <c:numCache>
                <c:formatCode>General</c:formatCode>
                <c:ptCount val="7"/>
                <c:pt idx="1">
                  <c:v>6602</c:v>
                </c:pt>
                <c:pt idx="2">
                  <c:v>13195</c:v>
                </c:pt>
                <c:pt idx="3">
                  <c:v>26723</c:v>
                </c:pt>
                <c:pt idx="4">
                  <c:v>53450</c:v>
                </c:pt>
                <c:pt idx="5">
                  <c:v>66281</c:v>
                </c:pt>
                <c:pt idx="6">
                  <c:v>131048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69-9847-8BD2-15A68E341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985744"/>
        <c:axId val="146979080"/>
      </c:scatterChart>
      <c:valAx>
        <c:axId val="146985744"/>
        <c:scaling>
          <c:orientation val="minMax"/>
          <c:max val="1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6979080"/>
        <c:crosses val="autoZero"/>
        <c:crossBetween val="midCat"/>
      </c:valAx>
      <c:valAx>
        <c:axId val="146979080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985744"/>
        <c:crosses val="autoZero"/>
        <c:crossBetween val="midCat"/>
        <c:majorUnit val="25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32286153359915"/>
          <c:y val="8.1521739130434784E-2"/>
          <c:w val="0.7091942203177497"/>
          <c:h val="0.74728260869565222"/>
        </c:manualLayout>
      </c:layout>
      <c:barChart>
        <c:barDir val="col"/>
        <c:grouping val="clustered"/>
        <c:varyColors val="0"/>
        <c:ser>
          <c:idx val="0"/>
          <c:order val="0"/>
          <c:tx>
            <c:v>Dicamba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'P1-P3'!$I$24:$K$24</c:f>
              <c:strCache>
                <c:ptCount val="3"/>
                <c:pt idx="0">
                  <c:v>DES 1</c:v>
                </c:pt>
                <c:pt idx="1">
                  <c:v>DES 2</c:v>
                </c:pt>
                <c:pt idx="2">
                  <c:v>DES 4</c:v>
                </c:pt>
              </c:strCache>
            </c:strRef>
          </c:cat>
          <c:val>
            <c:numRef>
              <c:f>'P1-P3'!$I$25:$K$25</c:f>
              <c:numCache>
                <c:formatCode>General</c:formatCode>
                <c:ptCount val="3"/>
                <c:pt idx="0">
                  <c:v>0</c:v>
                </c:pt>
                <c:pt idx="1">
                  <c:v>10.3</c:v>
                </c:pt>
                <c:pt idx="2">
                  <c:v>11.7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EA-3F4B-8296-E5663DBF43A9}"/>
            </c:ext>
          </c:extLst>
        </c:ser>
        <c:ser>
          <c:idx val="1"/>
          <c:order val="1"/>
          <c:tx>
            <c:v>MCPA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'P1-P3'!$I$24:$K$24</c:f>
              <c:strCache>
                <c:ptCount val="3"/>
                <c:pt idx="0">
                  <c:v>DES 1</c:v>
                </c:pt>
                <c:pt idx="1">
                  <c:v>DES 2</c:v>
                </c:pt>
                <c:pt idx="2">
                  <c:v>DES 4</c:v>
                </c:pt>
              </c:strCache>
            </c:strRef>
          </c:cat>
          <c:val>
            <c:numRef>
              <c:f>'P1-P3'!$I$26:$K$26</c:f>
              <c:numCache>
                <c:formatCode>General</c:formatCode>
                <c:ptCount val="3"/>
                <c:pt idx="0">
                  <c:v>14.9</c:v>
                </c:pt>
                <c:pt idx="1">
                  <c:v>21.8</c:v>
                </c:pt>
                <c:pt idx="2" formatCode="0.0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EA-3F4B-8296-E5663DBF43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6324239"/>
        <c:axId val="1"/>
      </c:barChart>
      <c:catAx>
        <c:axId val="9463242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Type of DES</a:t>
                </a:r>
              </a:p>
            </c:rich>
          </c:tx>
          <c:layout>
            <c:manualLayout>
              <c:xMode val="edge"/>
              <c:yMode val="edge"/>
              <c:x val="0.3939967256568177"/>
              <c:y val="0.894021658820797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EF</a:t>
                </a:r>
              </a:p>
            </c:rich>
          </c:tx>
          <c:layout>
            <c:manualLayout>
              <c:xMode val="edge"/>
              <c:yMode val="edge"/>
              <c:x val="4.1275746472285026E-2"/>
              <c:y val="0.423912942517574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6324239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234768413316476"/>
          <c:y val="0.40207561240374345"/>
          <c:w val="0.11232259751314332"/>
          <c:h val="9.278667978547926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DES vol.</a:t>
            </a:r>
          </a:p>
        </c:rich>
      </c:tx>
      <c:layout>
        <c:manualLayout>
          <c:xMode val="edge"/>
          <c:yMode val="edge"/>
          <c:x val="0.44666736541459767"/>
          <c:y val="3.71178868598871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33348090296992"/>
          <c:y val="0.18122270742358079"/>
          <c:w val="0.72800094791790093"/>
          <c:h val="0.63100436681222705"/>
        </c:manualLayout>
      </c:layout>
      <c:barChart>
        <c:barDir val="col"/>
        <c:grouping val="clustered"/>
        <c:varyColors val="0"/>
        <c:ser>
          <c:idx val="0"/>
          <c:order val="0"/>
          <c:tx>
            <c:v>Dicamba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'P1-P3'!$L$40:$P$40</c:f>
              <c:numCache>
                <c:formatCode>General</c:formatCode>
                <c:ptCount val="5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</c:numCache>
            </c:numRef>
          </c:cat>
          <c:val>
            <c:numRef>
              <c:f>'P1-P3'!$L$41:$P$41</c:f>
              <c:numCache>
                <c:formatCode>General</c:formatCode>
                <c:ptCount val="5"/>
                <c:pt idx="0">
                  <c:v>6.8</c:v>
                </c:pt>
                <c:pt idx="1">
                  <c:v>21.6</c:v>
                </c:pt>
                <c:pt idx="2">
                  <c:v>10.3</c:v>
                </c:pt>
                <c:pt idx="3">
                  <c:v>10.8</c:v>
                </c:pt>
                <c:pt idx="4">
                  <c:v>10.1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91-E543-8723-F794CE91FD79}"/>
            </c:ext>
          </c:extLst>
        </c:ser>
        <c:ser>
          <c:idx val="1"/>
          <c:order val="1"/>
          <c:tx>
            <c:v>MCPA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'P1-P3'!$L$40:$P$40</c:f>
              <c:numCache>
                <c:formatCode>General</c:formatCode>
                <c:ptCount val="5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</c:numCache>
            </c:numRef>
          </c:cat>
          <c:val>
            <c:numRef>
              <c:f>'P1-P3'!$L$42:$P$42</c:f>
              <c:numCache>
                <c:formatCode>General</c:formatCode>
                <c:ptCount val="5"/>
                <c:pt idx="0">
                  <c:v>30.9</c:v>
                </c:pt>
                <c:pt idx="1">
                  <c:v>40.299999999999997</c:v>
                </c:pt>
                <c:pt idx="2">
                  <c:v>21.8</c:v>
                </c:pt>
                <c:pt idx="3" formatCode="0.0">
                  <c:v>22.1</c:v>
                </c:pt>
                <c:pt idx="4" formatCode="0.0">
                  <c:v>21.2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91-E543-8723-F794CE91F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4456687"/>
        <c:axId val="1"/>
      </c:barChart>
      <c:catAx>
        <c:axId val="9444566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Vol, uL</a:t>
                </a:r>
              </a:p>
            </c:rich>
          </c:tx>
          <c:layout>
            <c:manualLayout>
              <c:xMode val="edge"/>
              <c:yMode val="edge"/>
              <c:x val="0.43866731300850292"/>
              <c:y val="0.890829843078125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EF</a:t>
                </a:r>
              </a:p>
            </c:rich>
          </c:tx>
          <c:layout>
            <c:manualLayout>
              <c:xMode val="edge"/>
              <c:yMode val="edge"/>
              <c:x val="2.9333263458540232E-2"/>
              <c:y val="0.467249120455687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4456687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717124221323771"/>
          <c:y val="0.43539023874762856"/>
          <c:w val="0.12766380203175881"/>
          <c:h val="0.2449070092955410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Type of emulsifier solvent</a:t>
            </a:r>
          </a:p>
        </c:rich>
      </c:tx>
      <c:layout>
        <c:manualLayout>
          <c:xMode val="edge"/>
          <c:yMode val="edge"/>
          <c:x val="0.3630325914661649"/>
          <c:y val="3.88351088466882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03213507236251"/>
          <c:y val="0.19417567778973466"/>
          <c:w val="0.72872482376064307"/>
          <c:h val="0.59709020920343414"/>
        </c:manualLayout>
      </c:layout>
      <c:barChart>
        <c:barDir val="col"/>
        <c:grouping val="clustered"/>
        <c:varyColors val="0"/>
        <c:ser>
          <c:idx val="0"/>
          <c:order val="0"/>
          <c:tx>
            <c:v>Dicamba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'P1-P3'!$I$57:$K$57</c:f>
              <c:strCache>
                <c:ptCount val="3"/>
                <c:pt idx="0">
                  <c:v>THF</c:v>
                </c:pt>
                <c:pt idx="1">
                  <c:v>Ethyl acetate</c:v>
                </c:pt>
                <c:pt idx="2">
                  <c:v>DCM</c:v>
                </c:pt>
              </c:strCache>
            </c:strRef>
          </c:cat>
          <c:val>
            <c:numRef>
              <c:f>'P1-P3'!$I$58:$K$58</c:f>
              <c:numCache>
                <c:formatCode>0.0</c:formatCode>
                <c:ptCount val="3"/>
                <c:pt idx="0" formatCode="General">
                  <c:v>21.6</c:v>
                </c:pt>
                <c:pt idx="1">
                  <c:v>19</c:v>
                </c:pt>
                <c:pt idx="2" formatCode="General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33-D849-824C-32E057BA6FD0}"/>
            </c:ext>
          </c:extLst>
        </c:ser>
        <c:ser>
          <c:idx val="1"/>
          <c:order val="1"/>
          <c:tx>
            <c:v>MCPA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'P1-P3'!$I$57:$K$57</c:f>
              <c:strCache>
                <c:ptCount val="3"/>
                <c:pt idx="0">
                  <c:v>THF</c:v>
                </c:pt>
                <c:pt idx="1">
                  <c:v>Ethyl acetate</c:v>
                </c:pt>
                <c:pt idx="2">
                  <c:v>DCM</c:v>
                </c:pt>
              </c:strCache>
            </c:strRef>
          </c:cat>
          <c:val>
            <c:numRef>
              <c:f>'P1-P3'!$I$59:$K$59</c:f>
              <c:numCache>
                <c:formatCode>General</c:formatCode>
                <c:ptCount val="3"/>
                <c:pt idx="0">
                  <c:v>40.299999999999997</c:v>
                </c:pt>
                <c:pt idx="1">
                  <c:v>32.4</c:v>
                </c:pt>
                <c:pt idx="2" formatCode="0.0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33-D849-824C-32E057BA6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8920127"/>
        <c:axId val="1"/>
      </c:barChart>
      <c:catAx>
        <c:axId val="9289201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Emulsifier solvent</a:t>
                </a:r>
              </a:p>
            </c:rich>
          </c:tx>
          <c:layout>
            <c:manualLayout>
              <c:xMode val="edge"/>
              <c:yMode val="edge"/>
              <c:x val="0.3829794966300244"/>
              <c:y val="0.878644742936544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EF</a:t>
                </a:r>
              </a:p>
            </c:rich>
          </c:tx>
          <c:layout>
            <c:manualLayout>
              <c:xMode val="edge"/>
              <c:yMode val="edge"/>
              <c:x val="2.9255254713455421E-2"/>
              <c:y val="0.461167207040296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8920127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631586596252784"/>
          <c:y val="0.41809214354744295"/>
          <c:w val="0.12575267961687472"/>
          <c:h val="0.2259957532688880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Vol. of emulsifier solvent</a:t>
            </a:r>
          </a:p>
        </c:rich>
      </c:tx>
      <c:layout>
        <c:manualLayout>
          <c:xMode val="edge"/>
          <c:yMode val="edge"/>
          <c:x val="0.35441271333620611"/>
          <c:y val="3.736262504553478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411795751513137"/>
          <c:y val="0.18022036042784306"/>
          <c:w val="0.68088381968883493"/>
          <c:h val="0.63077126149745077"/>
        </c:manualLayout>
      </c:layout>
      <c:barChart>
        <c:barDir val="col"/>
        <c:grouping val="clustered"/>
        <c:varyColors val="0"/>
        <c:ser>
          <c:idx val="0"/>
          <c:order val="0"/>
          <c:tx>
            <c:v>Dicamba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'P4-P6'!$E$18:$I$18</c:f>
              <c:numCache>
                <c:formatCode>General</c:formatCode>
                <c:ptCount val="5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</c:numCache>
            </c:numRef>
          </c:cat>
          <c:val>
            <c:numRef>
              <c:f>'P4-P6'!$E$25:$I$25</c:f>
              <c:numCache>
                <c:formatCode>0.0</c:formatCode>
                <c:ptCount val="5"/>
                <c:pt idx="0">
                  <c:v>7.3713158198900315</c:v>
                </c:pt>
                <c:pt idx="1">
                  <c:v>10.442002542806664</c:v>
                </c:pt>
                <c:pt idx="2">
                  <c:v>21.59121906114294</c:v>
                </c:pt>
                <c:pt idx="3">
                  <c:v>14.967042583755758</c:v>
                </c:pt>
                <c:pt idx="4">
                  <c:v>14.094067334841403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04-4E4F-BCB2-0E429B9C2E72}"/>
            </c:ext>
          </c:extLst>
        </c:ser>
        <c:ser>
          <c:idx val="1"/>
          <c:order val="1"/>
          <c:tx>
            <c:v>MCPA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'P4-P6'!$E$18:$I$18</c:f>
              <c:numCache>
                <c:formatCode>General</c:formatCode>
                <c:ptCount val="5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</c:numCache>
            </c:numRef>
          </c:cat>
          <c:val>
            <c:numRef>
              <c:f>'P4-P6'!$E$26:$I$26</c:f>
              <c:numCache>
                <c:formatCode>0.0</c:formatCode>
                <c:ptCount val="5"/>
                <c:pt idx="0">
                  <c:v>27.593267429088325</c:v>
                </c:pt>
                <c:pt idx="1">
                  <c:v>35.737222976028946</c:v>
                </c:pt>
                <c:pt idx="2">
                  <c:v>40.305291723202167</c:v>
                </c:pt>
                <c:pt idx="3">
                  <c:v>40.316921884086064</c:v>
                </c:pt>
                <c:pt idx="4">
                  <c:v>31.626348775602505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04-4E4F-BCB2-0E429B9C2E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7537807"/>
        <c:axId val="1"/>
      </c:barChart>
      <c:catAx>
        <c:axId val="9475378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Vol.</a:t>
                </a:r>
              </a:p>
            </c:rich>
          </c:tx>
          <c:layout>
            <c:manualLayout>
              <c:xMode val="edge"/>
              <c:yMode val="edge"/>
              <c:x val="0.45882451260756585"/>
              <c:y val="0.890112926275674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EF</a:t>
                </a:r>
              </a:p>
            </c:rich>
          </c:tx>
          <c:layout>
            <c:manualLayout>
              <c:xMode val="edge"/>
              <c:yMode val="edge"/>
              <c:x val="3.2352933495253394E-2"/>
              <c:y val="0.46593549471796458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7537807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760474507042372"/>
          <c:y val="0.4246725802491807"/>
          <c:w val="0.12424662384412499"/>
          <c:h val="0.109592923935272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Sample pH</a:t>
            </a:r>
          </a:p>
        </c:rich>
      </c:tx>
      <c:layout>
        <c:manualLayout>
          <c:xMode val="edge"/>
          <c:yMode val="edge"/>
          <c:x val="0.43933148062374555"/>
          <c:y val="4.08720930232558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68093944991616"/>
          <c:y val="0.20981038088801138"/>
          <c:w val="0.69735173188732735"/>
          <c:h val="0.55586126884615994"/>
        </c:manualLayout>
      </c:layout>
      <c:barChart>
        <c:barDir val="col"/>
        <c:grouping val="clustered"/>
        <c:varyColors val="0"/>
        <c:ser>
          <c:idx val="0"/>
          <c:order val="0"/>
          <c:tx>
            <c:v>Dicamba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'P4-P6'!$L$35:$P$35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</c:numCache>
            </c:numRef>
          </c:cat>
          <c:val>
            <c:numRef>
              <c:f>'P4-P6'!$L$36:$P$36</c:f>
              <c:numCache>
                <c:formatCode>0.0</c:formatCode>
                <c:ptCount val="5"/>
                <c:pt idx="0">
                  <c:v>26.686727321678021</c:v>
                </c:pt>
                <c:pt idx="1">
                  <c:v>21.59121906114294</c:v>
                </c:pt>
                <c:pt idx="2">
                  <c:v>5.2602469275386294</c:v>
                </c:pt>
                <c:pt idx="3">
                  <c:v>2.6944248626532108</c:v>
                </c:pt>
                <c:pt idx="4">
                  <c:v>2.3797572316870079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BD-1B4D-AFC3-B7F737EACE95}"/>
            </c:ext>
          </c:extLst>
        </c:ser>
        <c:ser>
          <c:idx val="1"/>
          <c:order val="1"/>
          <c:tx>
            <c:v>MCPA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'P4-P6'!$L$35:$P$35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</c:numCache>
            </c:numRef>
          </c:cat>
          <c:val>
            <c:numRef>
              <c:f>'P4-P6'!$L$37:$P$37</c:f>
              <c:numCache>
                <c:formatCode>0.0</c:formatCode>
                <c:ptCount val="5"/>
                <c:pt idx="0">
                  <c:v>42.793735974241393</c:v>
                </c:pt>
                <c:pt idx="1">
                  <c:v>40.305291723202167</c:v>
                </c:pt>
                <c:pt idx="2">
                  <c:v>12.252323384061096</c:v>
                </c:pt>
                <c:pt idx="3">
                  <c:v>8.1748267382070186</c:v>
                </c:pt>
                <c:pt idx="4">
                  <c:v>2.4352137210237168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BD-1B4D-AFC3-B7F737EAC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8513903"/>
        <c:axId val="1"/>
      </c:barChart>
      <c:catAx>
        <c:axId val="9285139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pH</a:t>
                </a:r>
              </a:p>
            </c:rich>
          </c:tx>
          <c:layout>
            <c:manualLayout>
              <c:xMode val="edge"/>
              <c:yMode val="edge"/>
              <c:x val="0.46583088878596057"/>
              <c:y val="0.863764878227430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EF</a:t>
                </a:r>
              </a:p>
            </c:rich>
          </c:tx>
          <c:layout>
            <c:manualLayout>
              <c:xMode val="edge"/>
              <c:yMode val="edge"/>
              <c:x val="3.0683443981267045E-2"/>
              <c:y val="0.45231825672953668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8513903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569813966437292"/>
          <c:y val="0.39666143474286114"/>
          <c:w val="0.11642147395486394"/>
          <c:h val="0.134082738504629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Vortex time</a:t>
            </a:r>
          </a:p>
        </c:rich>
      </c:tx>
      <c:layout>
        <c:manualLayout>
          <c:xMode val="edge"/>
          <c:yMode val="edge"/>
          <c:x val="0.41540424751398586"/>
          <c:y val="4.655861358451688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68690527310004"/>
          <c:y val="0.20647773279352227"/>
          <c:w val="0.73106083141622258"/>
          <c:h val="0.6052631578947368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'P4-P6'!$L$59:$Q$59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cat>
          <c:val>
            <c:numRef>
              <c:f>'P4-P6'!$L$60:$Q$60</c:f>
              <c:numCache>
                <c:formatCode>0.0</c:formatCode>
                <c:ptCount val="6"/>
                <c:pt idx="0" formatCode="General">
                  <c:v>14.8</c:v>
                </c:pt>
                <c:pt idx="1">
                  <c:v>43.095049582771153</c:v>
                </c:pt>
                <c:pt idx="2">
                  <c:v>37.994109557721067</c:v>
                </c:pt>
                <c:pt idx="3">
                  <c:v>26.686727321678021</c:v>
                </c:pt>
                <c:pt idx="4">
                  <c:v>27.210827666751392</c:v>
                </c:pt>
                <c:pt idx="5">
                  <c:v>21.3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F841-9925-FCE1C4C093BB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'P4-P6'!$L$59:$Q$59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cat>
          <c:val>
            <c:numRef>
              <c:f>'P4-P6'!$L$61:$Q$61</c:f>
              <c:numCache>
                <c:formatCode>0.0</c:formatCode>
                <c:ptCount val="6"/>
                <c:pt idx="0" formatCode="General">
                  <c:v>20.7</c:v>
                </c:pt>
                <c:pt idx="1">
                  <c:v>59.716838627014624</c:v>
                </c:pt>
                <c:pt idx="2">
                  <c:v>59.102906467057792</c:v>
                </c:pt>
                <c:pt idx="3">
                  <c:v>42.793735974241393</c:v>
                </c:pt>
                <c:pt idx="4">
                  <c:v>35.107896688920363</c:v>
                </c:pt>
                <c:pt idx="5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F841-9925-FCE1C4C09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7435231"/>
        <c:axId val="1"/>
      </c:barChart>
      <c:catAx>
        <c:axId val="9474352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Time, min</a:t>
                </a:r>
              </a:p>
            </c:rich>
          </c:tx>
          <c:layout>
            <c:manualLayout>
              <c:xMode val="edge"/>
              <c:yMode val="edge"/>
              <c:x val="0.43434354815465037"/>
              <c:y val="0.884615497829126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EF</a:t>
                </a:r>
              </a:p>
            </c:rich>
          </c:tx>
          <c:layout>
            <c:manualLayout>
              <c:xMode val="edge"/>
              <c:yMode val="edge"/>
              <c:x val="3.9141326136229643E-2"/>
              <c:y val="0.481781220104496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7435231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48815688595372"/>
          <c:y val="0.42794201716697783"/>
          <c:w val="9.4228044356774357E-2"/>
          <c:h val="0.1036070146825314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791544</xdr:colOff>
      <xdr:row>3</xdr:row>
      <xdr:rowOff>38100</xdr:rowOff>
    </xdr:from>
    <xdr:to>
      <xdr:col>11</xdr:col>
      <xdr:colOff>698500</xdr:colOff>
      <xdr:row>40</xdr:row>
      <xdr:rowOff>127000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A0020F-361A-464C-AF05-0B93BF89F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1544" y="533400"/>
          <a:ext cx="8987456" cy="619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43</xdr:row>
      <xdr:rowOff>152400</xdr:rowOff>
    </xdr:from>
    <xdr:to>
      <xdr:col>12</xdr:col>
      <xdr:colOff>40729</xdr:colOff>
      <xdr:row>83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653E588-2699-C742-849A-5289A4BDE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5501" y="7404100"/>
          <a:ext cx="9121228" cy="6451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0</xdr:row>
      <xdr:rowOff>114300</xdr:rowOff>
    </xdr:from>
    <xdr:to>
      <xdr:col>6</xdr:col>
      <xdr:colOff>136525</xdr:colOff>
      <xdr:row>10</xdr:row>
      <xdr:rowOff>139700</xdr:rowOff>
    </xdr:to>
    <xdr:graphicFrame macro="">
      <xdr:nvGraphicFramePr>
        <xdr:cNvPr id="1206" name="Chart 1">
          <a:extLst>
            <a:ext uri="{FF2B5EF4-FFF2-40B4-BE49-F238E27FC236}">
              <a16:creationId xmlns:a16="http://schemas.microsoft.com/office/drawing/2014/main" id="{71E90D6E-EB56-BE41-965F-A0A9DA6DD2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50800</xdr:colOff>
      <xdr:row>0</xdr:row>
      <xdr:rowOff>152400</xdr:rowOff>
    </xdr:from>
    <xdr:to>
      <xdr:col>13</xdr:col>
      <xdr:colOff>292100</xdr:colOff>
      <xdr:row>10</xdr:row>
      <xdr:rowOff>139700</xdr:rowOff>
    </xdr:to>
    <xdr:graphicFrame macro="">
      <xdr:nvGraphicFramePr>
        <xdr:cNvPr id="1207" name="Chart 2">
          <a:extLst>
            <a:ext uri="{FF2B5EF4-FFF2-40B4-BE49-F238E27FC236}">
              <a16:creationId xmlns:a16="http://schemas.microsoft.com/office/drawing/2014/main" id="{C3F3EAD4-2509-3B4F-A539-11771BDF5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457200</xdr:colOff>
      <xdr:row>21</xdr:row>
      <xdr:rowOff>69850</xdr:rowOff>
    </xdr:from>
    <xdr:to>
      <xdr:col>23</xdr:col>
      <xdr:colOff>609600</xdr:colOff>
      <xdr:row>37</xdr:row>
      <xdr:rowOff>31750</xdr:rowOff>
    </xdr:to>
    <xdr:graphicFrame macro="">
      <xdr:nvGraphicFramePr>
        <xdr:cNvPr id="1208" name="Chart 4">
          <a:extLst>
            <a:ext uri="{FF2B5EF4-FFF2-40B4-BE49-F238E27FC236}">
              <a16:creationId xmlns:a16="http://schemas.microsoft.com/office/drawing/2014/main" id="{A83970F9-3413-B54F-A7AA-7C0C9FBF4A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425450</xdr:colOff>
      <xdr:row>38</xdr:row>
      <xdr:rowOff>85725</xdr:rowOff>
    </xdr:from>
    <xdr:to>
      <xdr:col>24</xdr:col>
      <xdr:colOff>31750</xdr:colOff>
      <xdr:row>54</xdr:row>
      <xdr:rowOff>111125</xdr:rowOff>
    </xdr:to>
    <xdr:graphicFrame macro="">
      <xdr:nvGraphicFramePr>
        <xdr:cNvPr id="1209" name="Chart 5">
          <a:extLst>
            <a:ext uri="{FF2B5EF4-FFF2-40B4-BE49-F238E27FC236}">
              <a16:creationId xmlns:a16="http://schemas.microsoft.com/office/drawing/2014/main" id="{4B6CEC9A-A397-354C-A6F0-EB7056DFCD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333375</xdr:colOff>
      <xdr:row>55</xdr:row>
      <xdr:rowOff>146050</xdr:rowOff>
    </xdr:from>
    <xdr:to>
      <xdr:col>24</xdr:col>
      <xdr:colOff>422275</xdr:colOff>
      <xdr:row>72</xdr:row>
      <xdr:rowOff>57150</xdr:rowOff>
    </xdr:to>
    <xdr:graphicFrame macro="">
      <xdr:nvGraphicFramePr>
        <xdr:cNvPr id="1210" name="Chart 6">
          <a:extLst>
            <a:ext uri="{FF2B5EF4-FFF2-40B4-BE49-F238E27FC236}">
              <a16:creationId xmlns:a16="http://schemas.microsoft.com/office/drawing/2014/main" id="{06663D02-7BE5-F744-B81F-2DA942400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431800</xdr:colOff>
      <xdr:row>2</xdr:row>
      <xdr:rowOff>25400</xdr:rowOff>
    </xdr:from>
    <xdr:to>
      <xdr:col>10</xdr:col>
      <xdr:colOff>546100</xdr:colOff>
      <xdr:row>11</xdr:row>
      <xdr:rowOff>127000</xdr:rowOff>
    </xdr:to>
    <xdr:graphicFrame macro="">
      <xdr:nvGraphicFramePr>
        <xdr:cNvPr id="3259" name="Chart 1">
          <a:extLst>
            <a:ext uri="{FF2B5EF4-FFF2-40B4-BE49-F238E27FC236}">
              <a16:creationId xmlns:a16="http://schemas.microsoft.com/office/drawing/2014/main" id="{5E24732B-6A35-B249-A3B0-EED0CEFDC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254000</xdr:colOff>
      <xdr:row>2</xdr:row>
      <xdr:rowOff>25400</xdr:rowOff>
    </xdr:from>
    <xdr:to>
      <xdr:col>19</xdr:col>
      <xdr:colOff>139700</xdr:colOff>
      <xdr:row>11</xdr:row>
      <xdr:rowOff>152400</xdr:rowOff>
    </xdr:to>
    <xdr:graphicFrame macro="">
      <xdr:nvGraphicFramePr>
        <xdr:cNvPr id="3260" name="Chart 2">
          <a:extLst>
            <a:ext uri="{FF2B5EF4-FFF2-40B4-BE49-F238E27FC236}">
              <a16:creationId xmlns:a16="http://schemas.microsoft.com/office/drawing/2014/main" id="{24614F54-CDF5-D346-B31D-60F31FCA21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163287</xdr:colOff>
      <xdr:row>14</xdr:row>
      <xdr:rowOff>68943</xdr:rowOff>
    </xdr:from>
    <xdr:to>
      <xdr:col>17</xdr:col>
      <xdr:colOff>150586</xdr:colOff>
      <xdr:row>32</xdr:row>
      <xdr:rowOff>81643</xdr:rowOff>
    </xdr:to>
    <xdr:graphicFrame macro="">
      <xdr:nvGraphicFramePr>
        <xdr:cNvPr id="3261" name="Chart 9">
          <a:extLst>
            <a:ext uri="{FF2B5EF4-FFF2-40B4-BE49-F238E27FC236}">
              <a16:creationId xmlns:a16="http://schemas.microsoft.com/office/drawing/2014/main" id="{43774A79-4B4F-E541-8195-8B670F04F6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508000</xdr:colOff>
      <xdr:row>41</xdr:row>
      <xdr:rowOff>141514</xdr:rowOff>
    </xdr:from>
    <xdr:to>
      <xdr:col>16</xdr:col>
      <xdr:colOff>254000</xdr:colOff>
      <xdr:row>56</xdr:row>
      <xdr:rowOff>67128</xdr:rowOff>
    </xdr:to>
    <xdr:graphicFrame macro="">
      <xdr:nvGraphicFramePr>
        <xdr:cNvPr id="3262" name="Chart 10">
          <a:extLst>
            <a:ext uri="{FF2B5EF4-FFF2-40B4-BE49-F238E27FC236}">
              <a16:creationId xmlns:a16="http://schemas.microsoft.com/office/drawing/2014/main" id="{780C7BC4-7D25-7945-95BB-2248EB556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290285</xdr:colOff>
      <xdr:row>68</xdr:row>
      <xdr:rowOff>108856</xdr:rowOff>
    </xdr:from>
    <xdr:to>
      <xdr:col>17</xdr:col>
      <xdr:colOff>417286</xdr:colOff>
      <xdr:row>89</xdr:row>
      <xdr:rowOff>18141</xdr:rowOff>
    </xdr:to>
    <xdr:graphicFrame macro="">
      <xdr:nvGraphicFramePr>
        <xdr:cNvPr id="3263" name="Chart 10">
          <a:extLst>
            <a:ext uri="{FF2B5EF4-FFF2-40B4-BE49-F238E27FC236}">
              <a16:creationId xmlns:a16="http://schemas.microsoft.com/office/drawing/2014/main" id="{3C1E6542-230C-5842-9CB3-F720299EBA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7</xdr:row>
      <xdr:rowOff>0</xdr:rowOff>
    </xdr:from>
    <xdr:to>
      <xdr:col>11</xdr:col>
      <xdr:colOff>234950</xdr:colOff>
      <xdr:row>23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69E12D-081A-0840-86F7-487C6B2036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165100</xdr:colOff>
      <xdr:row>7</xdr:row>
      <xdr:rowOff>95250</xdr:rowOff>
    </xdr:from>
    <xdr:to>
      <xdr:col>22</xdr:col>
      <xdr:colOff>590550</xdr:colOff>
      <xdr:row>22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3BA9CF-1DD8-904B-BCCB-C0AC957A7D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485193</xdr:colOff>
      <xdr:row>21</xdr:row>
      <xdr:rowOff>60907</xdr:rowOff>
    </xdr:from>
    <xdr:to>
      <xdr:col>9</xdr:col>
      <xdr:colOff>19050</xdr:colOff>
      <xdr:row>22</xdr:row>
      <xdr:rowOff>151008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E5D9B0AB-2684-5A41-81FF-4761A605F443}"/>
            </a:ext>
          </a:extLst>
        </xdr:cNvPr>
        <xdr:cNvSpPr/>
      </xdr:nvSpPr>
      <xdr:spPr>
        <a:xfrm>
          <a:off x="4904793" y="3362907"/>
          <a:ext cx="1553157" cy="25520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Concentration</a:t>
          </a:r>
          <a:r>
            <a:rPr lang="en-U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, µg  L-1</a:t>
          </a:r>
          <a:endParaRPr lang="en-U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18</xdr:col>
      <xdr:colOff>228600</xdr:colOff>
      <xdr:row>21</xdr:row>
      <xdr:rowOff>12700</xdr:rowOff>
    </xdr:from>
    <xdr:to>
      <xdr:col>20</xdr:col>
      <xdr:colOff>450850</xdr:colOff>
      <xdr:row>22</xdr:row>
      <xdr:rowOff>102801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B3BFF77D-C229-6D48-98BE-3DC0AFF05BA8}"/>
            </a:ext>
          </a:extLst>
        </xdr:cNvPr>
        <xdr:cNvSpPr/>
      </xdr:nvSpPr>
      <xdr:spPr>
        <a:xfrm>
          <a:off x="12954000" y="3314700"/>
          <a:ext cx="1568450" cy="25520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Concentration</a:t>
          </a:r>
          <a:r>
            <a:rPr lang="en-U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, µg  L-1</a:t>
          </a:r>
          <a:endParaRPr lang="en-U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15</xdr:col>
      <xdr:colOff>222251</xdr:colOff>
      <xdr:row>11</xdr:row>
      <xdr:rowOff>127000</xdr:rowOff>
    </xdr:from>
    <xdr:to>
      <xdr:col>15</xdr:col>
      <xdr:colOff>471102</xdr:colOff>
      <xdr:row>17</xdr:row>
      <xdr:rowOff>21416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F52F5C48-AD42-FA4C-BAA5-D174A57D1244}"/>
            </a:ext>
          </a:extLst>
        </xdr:cNvPr>
        <xdr:cNvSpPr/>
      </xdr:nvSpPr>
      <xdr:spPr>
        <a:xfrm rot="16200000">
          <a:off x="10381669" y="2096082"/>
          <a:ext cx="885016" cy="2488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Absorbance</a:t>
          </a:r>
        </a:p>
      </xdr:txBody>
    </xdr: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0.00183</cdr:x>
      <cdr:y>0.26135</cdr:y>
    </cdr:from>
    <cdr:to>
      <cdr:x>0.053</cdr:x>
      <cdr:y>0.57748</cdr:y>
    </cdr:to>
    <cdr:sp macro="" textlink="">
      <cdr:nvSpPr>
        <cdr:cNvPr id="2" name="Rectangle 1"/>
        <cdr:cNvSpPr/>
      </cdr:nvSpPr>
      <cdr:spPr>
        <a:xfrm xmlns:a="http://schemas.openxmlformats.org/drawingml/2006/main" rot="16200000">
          <a:off x="-268138" y="940888"/>
          <a:ext cx="802977" cy="248851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none" lIns="91440" tIns="45720" rIns="91440" bIns="4572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Absorbance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6</xdr:col>
      <xdr:colOff>368300</xdr:colOff>
      <xdr:row>16</xdr:row>
      <xdr:rowOff>152400</xdr:rowOff>
    </xdr:to>
    <xdr:graphicFrame macro="">
      <xdr:nvGraphicFramePr>
        <xdr:cNvPr id="14547" name="Chart 4">
          <a:extLst>
            <a:ext uri="{FF2B5EF4-FFF2-40B4-BE49-F238E27FC236}">
              <a16:creationId xmlns:a16="http://schemas.microsoft.com/office/drawing/2014/main" id="{26E9E873-51AF-CD4B-9073-4FC419C5A0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24</xdr:row>
      <xdr:rowOff>38100</xdr:rowOff>
    </xdr:from>
    <xdr:to>
      <xdr:col>7</xdr:col>
      <xdr:colOff>368300</xdr:colOff>
      <xdr:row>35</xdr:row>
      <xdr:rowOff>88900</xdr:rowOff>
    </xdr:to>
    <xdr:graphicFrame macro="">
      <xdr:nvGraphicFramePr>
        <xdr:cNvPr id="14548" name="Chart 5">
          <a:extLst>
            <a:ext uri="{FF2B5EF4-FFF2-40B4-BE49-F238E27FC236}">
              <a16:creationId xmlns:a16="http://schemas.microsoft.com/office/drawing/2014/main" id="{5EC5E1C1-6BE2-9745-9889-1DD11F09DC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43</xdr:row>
      <xdr:rowOff>139700</xdr:rowOff>
    </xdr:from>
    <xdr:to>
      <xdr:col>7</xdr:col>
      <xdr:colOff>431800</xdr:colOff>
      <xdr:row>57</xdr:row>
      <xdr:rowOff>76200</xdr:rowOff>
    </xdr:to>
    <xdr:graphicFrame macro="">
      <xdr:nvGraphicFramePr>
        <xdr:cNvPr id="14549" name="Chart 6">
          <a:extLst>
            <a:ext uri="{FF2B5EF4-FFF2-40B4-BE49-F238E27FC236}">
              <a16:creationId xmlns:a16="http://schemas.microsoft.com/office/drawing/2014/main" id="{33E179AC-B6CE-524C-BA3C-96031A256E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</xdr:colOff>
      <xdr:row>72</xdr:row>
      <xdr:rowOff>25400</xdr:rowOff>
    </xdr:from>
    <xdr:to>
      <xdr:col>7</xdr:col>
      <xdr:colOff>431800</xdr:colOff>
      <xdr:row>83</xdr:row>
      <xdr:rowOff>63500</xdr:rowOff>
    </xdr:to>
    <xdr:graphicFrame macro="">
      <xdr:nvGraphicFramePr>
        <xdr:cNvPr id="14550" name="Chart 9">
          <a:extLst>
            <a:ext uri="{FF2B5EF4-FFF2-40B4-BE49-F238E27FC236}">
              <a16:creationId xmlns:a16="http://schemas.microsoft.com/office/drawing/2014/main" id="{2751055C-B79B-E94A-8F40-B183CCA5E7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91</xdr:row>
      <xdr:rowOff>0</xdr:rowOff>
    </xdr:from>
    <xdr:to>
      <xdr:col>7</xdr:col>
      <xdr:colOff>444500</xdr:colOff>
      <xdr:row>104</xdr:row>
      <xdr:rowOff>127000</xdr:rowOff>
    </xdr:to>
    <xdr:graphicFrame macro="">
      <xdr:nvGraphicFramePr>
        <xdr:cNvPr id="14551" name="Chart 10">
          <a:extLst>
            <a:ext uri="{FF2B5EF4-FFF2-40B4-BE49-F238E27FC236}">
              <a16:creationId xmlns:a16="http://schemas.microsoft.com/office/drawing/2014/main" id="{B3876DF3-429B-BE4F-AAB2-0C6BE376CF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190500</xdr:colOff>
      <xdr:row>112</xdr:row>
      <xdr:rowOff>114300</xdr:rowOff>
    </xdr:from>
    <xdr:to>
      <xdr:col>7</xdr:col>
      <xdr:colOff>558800</xdr:colOff>
      <xdr:row>129</xdr:row>
      <xdr:rowOff>127000</xdr:rowOff>
    </xdr:to>
    <xdr:graphicFrame macro="">
      <xdr:nvGraphicFramePr>
        <xdr:cNvPr id="14552" name="Chart 11">
          <a:extLst>
            <a:ext uri="{FF2B5EF4-FFF2-40B4-BE49-F238E27FC236}">
              <a16:creationId xmlns:a16="http://schemas.microsoft.com/office/drawing/2014/main" id="{64A81525-39D1-E448-960E-DA0D770B3D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zidatulakmam/Downloads/Method%20validation%201.0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hod validation"/>
      <sheetName val="Recovery"/>
      <sheetName val="Sheet3"/>
      <sheetName val="Sheet1"/>
      <sheetName val="Final Cal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5</v>
          </cell>
          <cell r="C8">
            <v>10822</v>
          </cell>
          <cell r="N8">
            <v>5</v>
          </cell>
          <cell r="O8">
            <v>6602</v>
          </cell>
        </row>
        <row r="9">
          <cell r="B9">
            <v>10</v>
          </cell>
          <cell r="C9">
            <v>21496</v>
          </cell>
          <cell r="N9">
            <v>10</v>
          </cell>
          <cell r="O9">
            <v>13195</v>
          </cell>
        </row>
        <row r="10">
          <cell r="B10">
            <v>20</v>
          </cell>
          <cell r="C10">
            <v>43671</v>
          </cell>
          <cell r="N10">
            <v>20</v>
          </cell>
          <cell r="O10">
            <v>26723</v>
          </cell>
        </row>
        <row r="11">
          <cell r="B11">
            <v>40</v>
          </cell>
          <cell r="C11">
            <v>85995</v>
          </cell>
          <cell r="N11">
            <v>40</v>
          </cell>
          <cell r="O11">
            <v>53450</v>
          </cell>
        </row>
        <row r="12">
          <cell r="B12">
            <v>50</v>
          </cell>
          <cell r="C12">
            <v>105819</v>
          </cell>
          <cell r="N12">
            <v>50</v>
          </cell>
          <cell r="O12">
            <v>66281</v>
          </cell>
        </row>
        <row r="13">
          <cell r="B13">
            <v>100</v>
          </cell>
          <cell r="C13">
            <v>214347</v>
          </cell>
          <cell r="N13">
            <v>100</v>
          </cell>
          <cell r="O13">
            <v>131048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3404"/>
  <sheetViews>
    <sheetView topLeftCell="A79" zoomScale="96" workbookViewId="0">
      <selection activeCell="O8" sqref="O8"/>
    </sheetView>
  </sheetViews>
  <sheetFormatPr baseColWidth="10" defaultRowHeight="13" x14ac:dyDescent="0.15"/>
  <cols>
    <col min="3" max="9" width="10.83203125" style="8"/>
    <col min="10" max="10" width="12.1640625" bestFit="1" customWidth="1"/>
    <col min="11" max="11" width="12.1640625" style="8" bestFit="1" customWidth="1"/>
    <col min="14" max="14" width="10.83203125" style="8"/>
  </cols>
  <sheetData>
    <row r="2" spans="3:14" x14ac:dyDescent="0.15">
      <c r="C2" s="90" t="s">
        <v>134</v>
      </c>
      <c r="D2" s="90" t="s">
        <v>137</v>
      </c>
      <c r="E2" s="90" t="s">
        <v>138</v>
      </c>
      <c r="F2" s="90" t="s">
        <v>139</v>
      </c>
      <c r="G2" s="90" t="s">
        <v>140</v>
      </c>
      <c r="H2" s="90" t="s">
        <v>141</v>
      </c>
      <c r="I2" s="90" t="s">
        <v>142</v>
      </c>
      <c r="J2" s="90" t="s">
        <v>144</v>
      </c>
      <c r="K2" s="90" t="s">
        <v>145</v>
      </c>
      <c r="L2" s="90" t="s">
        <v>146</v>
      </c>
      <c r="M2" s="90" t="s">
        <v>147</v>
      </c>
      <c r="N2" s="92" t="s">
        <v>143</v>
      </c>
    </row>
    <row r="3" spans="3:14" x14ac:dyDescent="0.15">
      <c r="C3" s="90" t="s">
        <v>135</v>
      </c>
      <c r="D3" s="91" t="s">
        <v>136</v>
      </c>
      <c r="E3" s="91" t="s">
        <v>136</v>
      </c>
      <c r="F3" s="91" t="s">
        <v>136</v>
      </c>
      <c r="G3" s="91" t="s">
        <v>136</v>
      </c>
      <c r="H3" s="91" t="s">
        <v>136</v>
      </c>
      <c r="I3" s="91" t="s">
        <v>136</v>
      </c>
      <c r="J3" s="4" t="s">
        <v>136</v>
      </c>
      <c r="K3" s="4" t="s">
        <v>136</v>
      </c>
      <c r="L3" s="4" t="s">
        <v>136</v>
      </c>
      <c r="M3" s="51" t="s">
        <v>136</v>
      </c>
      <c r="N3" s="4" t="s">
        <v>136</v>
      </c>
    </row>
    <row r="4" spans="3:14" x14ac:dyDescent="0.15">
      <c r="C4" s="90">
        <v>4000</v>
      </c>
      <c r="D4" s="93">
        <v>96.36</v>
      </c>
      <c r="E4" s="93">
        <v>96.93</v>
      </c>
      <c r="F4" s="93">
        <v>84.25</v>
      </c>
      <c r="G4" s="93">
        <v>99.86</v>
      </c>
      <c r="H4" s="93">
        <v>97.01</v>
      </c>
      <c r="I4" s="93">
        <v>99.44</v>
      </c>
      <c r="J4" s="54">
        <v>99.973493000000005</v>
      </c>
      <c r="K4" s="54">
        <v>100.206326</v>
      </c>
      <c r="L4" s="54">
        <v>99.025604999999999</v>
      </c>
      <c r="M4" s="54">
        <v>99.369738999999996</v>
      </c>
      <c r="N4" s="54">
        <v>99.617389000000003</v>
      </c>
    </row>
    <row r="5" spans="3:14" x14ac:dyDescent="0.15">
      <c r="C5" s="90">
        <v>3999</v>
      </c>
      <c r="D5" s="93">
        <v>96.36</v>
      </c>
      <c r="E5" s="93">
        <v>96.93</v>
      </c>
      <c r="F5" s="93">
        <v>84.26</v>
      </c>
      <c r="G5" s="93">
        <v>99.88</v>
      </c>
      <c r="H5" s="93">
        <v>97.03</v>
      </c>
      <c r="I5" s="93">
        <v>99.46</v>
      </c>
      <c r="J5" s="54">
        <v>99.971813999999995</v>
      </c>
      <c r="K5" s="54">
        <v>100.220581</v>
      </c>
      <c r="L5" s="54">
        <v>99.041517999999996</v>
      </c>
      <c r="M5" s="54">
        <v>99.383291</v>
      </c>
      <c r="N5" s="54">
        <v>99.615799999999993</v>
      </c>
    </row>
    <row r="6" spans="3:14" x14ac:dyDescent="0.15">
      <c r="C6" s="90">
        <v>3998</v>
      </c>
      <c r="D6" s="93">
        <v>96.36</v>
      </c>
      <c r="E6" s="93">
        <v>96.92</v>
      </c>
      <c r="F6" s="93">
        <v>84.27</v>
      </c>
      <c r="G6" s="93">
        <v>99.9</v>
      </c>
      <c r="H6" s="93">
        <v>97.04</v>
      </c>
      <c r="I6" s="93">
        <v>99.47</v>
      </c>
      <c r="J6" s="54">
        <v>99.970850999999996</v>
      </c>
      <c r="K6" s="54">
        <v>100.235429</v>
      </c>
      <c r="L6" s="54">
        <v>99.056449000000001</v>
      </c>
      <c r="M6" s="54">
        <v>99.398712000000003</v>
      </c>
      <c r="N6" s="54">
        <v>99.616892000000007</v>
      </c>
    </row>
    <row r="7" spans="3:14" x14ac:dyDescent="0.15">
      <c r="C7" s="90">
        <v>3997</v>
      </c>
      <c r="D7" s="93">
        <v>96.35</v>
      </c>
      <c r="E7" s="93">
        <v>96.92</v>
      </c>
      <c r="F7" s="93">
        <v>84.28</v>
      </c>
      <c r="G7" s="93">
        <v>99.91</v>
      </c>
      <c r="H7" s="93">
        <v>97.05</v>
      </c>
      <c r="I7" s="93">
        <v>99.48</v>
      </c>
      <c r="J7" s="54">
        <v>99.971131999999997</v>
      </c>
      <c r="K7" s="54">
        <v>100.24521</v>
      </c>
      <c r="L7" s="54">
        <v>99.066525999999996</v>
      </c>
      <c r="M7" s="54">
        <v>99.410966000000002</v>
      </c>
      <c r="N7" s="54">
        <v>99.619523000000001</v>
      </c>
    </row>
    <row r="8" spans="3:14" x14ac:dyDescent="0.15">
      <c r="C8" s="90">
        <v>3996</v>
      </c>
      <c r="D8" s="93">
        <v>96.34</v>
      </c>
      <c r="E8" s="93">
        <v>96.92</v>
      </c>
      <c r="F8" s="93">
        <v>84.28</v>
      </c>
      <c r="G8" s="93">
        <v>99.91</v>
      </c>
      <c r="H8" s="93">
        <v>97.05</v>
      </c>
      <c r="I8" s="93">
        <v>99.49</v>
      </c>
      <c r="J8" s="54">
        <v>99.972739000000004</v>
      </c>
      <c r="K8" s="54">
        <v>100.244444</v>
      </c>
      <c r="L8" s="54">
        <v>99.069146000000003</v>
      </c>
      <c r="M8" s="54">
        <v>99.415003999999996</v>
      </c>
      <c r="N8" s="54">
        <v>99.620738000000003</v>
      </c>
    </row>
    <row r="9" spans="3:14" x14ac:dyDescent="0.15">
      <c r="C9" s="90">
        <v>3995</v>
      </c>
      <c r="D9" s="93">
        <v>96.34</v>
      </c>
      <c r="E9" s="93">
        <v>96.92</v>
      </c>
      <c r="F9" s="93">
        <v>84.27</v>
      </c>
      <c r="G9" s="93">
        <v>99.9</v>
      </c>
      <c r="H9" s="93">
        <v>97.05</v>
      </c>
      <c r="I9" s="93">
        <v>99.48</v>
      </c>
      <c r="J9" s="54">
        <v>99.974431999999993</v>
      </c>
      <c r="K9" s="54">
        <v>100.233165</v>
      </c>
      <c r="L9" s="54">
        <v>99.065489999999997</v>
      </c>
      <c r="M9" s="54">
        <v>99.411186999999998</v>
      </c>
      <c r="N9" s="54">
        <v>99.618153000000007</v>
      </c>
    </row>
    <row r="10" spans="3:14" x14ac:dyDescent="0.15">
      <c r="C10" s="90">
        <v>3994</v>
      </c>
      <c r="D10" s="93">
        <v>96.34</v>
      </c>
      <c r="E10" s="93">
        <v>96.92</v>
      </c>
      <c r="F10" s="93">
        <v>84.26</v>
      </c>
      <c r="G10" s="93">
        <v>99.89</v>
      </c>
      <c r="H10" s="93">
        <v>97.04</v>
      </c>
      <c r="I10" s="93">
        <v>99.47</v>
      </c>
      <c r="J10" s="54">
        <v>99.976147999999995</v>
      </c>
      <c r="K10" s="54">
        <v>100.21731200000001</v>
      </c>
      <c r="L10" s="54">
        <v>99.059487000000004</v>
      </c>
      <c r="M10" s="54">
        <v>99.404982000000004</v>
      </c>
      <c r="N10" s="54">
        <v>99.612440000000007</v>
      </c>
    </row>
    <row r="11" spans="3:14" x14ac:dyDescent="0.15">
      <c r="C11" s="90">
        <v>3993</v>
      </c>
      <c r="D11" s="93">
        <v>96.35</v>
      </c>
      <c r="E11" s="93">
        <v>96.93</v>
      </c>
      <c r="F11" s="93">
        <v>84.26</v>
      </c>
      <c r="G11" s="93">
        <v>99.88</v>
      </c>
      <c r="H11" s="93">
        <v>97.03</v>
      </c>
      <c r="I11" s="93">
        <v>99.47</v>
      </c>
      <c r="J11" s="54">
        <v>99.976957999999996</v>
      </c>
      <c r="K11" s="54">
        <v>100.20339300000001</v>
      </c>
      <c r="L11" s="54">
        <v>99.053961999999999</v>
      </c>
      <c r="M11" s="54">
        <v>99.400773999999998</v>
      </c>
      <c r="N11" s="54">
        <v>99.606729000000001</v>
      </c>
    </row>
    <row r="12" spans="3:14" x14ac:dyDescent="0.15">
      <c r="C12" s="90">
        <v>3992</v>
      </c>
      <c r="D12" s="93">
        <v>96.36</v>
      </c>
      <c r="E12" s="93">
        <v>96.93</v>
      </c>
      <c r="F12" s="93">
        <v>84.25</v>
      </c>
      <c r="G12" s="93">
        <v>99.88</v>
      </c>
      <c r="H12" s="93">
        <v>97.02</v>
      </c>
      <c r="I12" s="93">
        <v>99.46</v>
      </c>
      <c r="J12" s="54">
        <v>99.977120999999997</v>
      </c>
      <c r="K12" s="54">
        <v>100.193254</v>
      </c>
      <c r="L12" s="54">
        <v>99.047905999999998</v>
      </c>
      <c r="M12" s="54">
        <v>99.397143</v>
      </c>
      <c r="N12" s="54">
        <v>99.603717000000003</v>
      </c>
    </row>
    <row r="13" spans="3:14" x14ac:dyDescent="0.15">
      <c r="C13" s="90">
        <v>3991</v>
      </c>
      <c r="D13" s="93">
        <v>96.37</v>
      </c>
      <c r="E13" s="93">
        <v>96.94</v>
      </c>
      <c r="F13" s="93">
        <v>84.25</v>
      </c>
      <c r="G13" s="93">
        <v>99.87</v>
      </c>
      <c r="H13" s="93">
        <v>97.01</v>
      </c>
      <c r="I13" s="93">
        <v>99.45</v>
      </c>
      <c r="J13" s="54">
        <v>99.977367000000001</v>
      </c>
      <c r="K13" s="54">
        <v>100.183905</v>
      </c>
      <c r="L13" s="54">
        <v>99.037661999999997</v>
      </c>
      <c r="M13" s="54">
        <v>99.388853999999995</v>
      </c>
      <c r="N13" s="54">
        <v>99.603667999999999</v>
      </c>
    </row>
    <row r="14" spans="3:14" x14ac:dyDescent="0.15">
      <c r="C14" s="90">
        <v>3990</v>
      </c>
      <c r="D14" s="93">
        <v>96.37</v>
      </c>
      <c r="E14" s="93">
        <v>96.94</v>
      </c>
      <c r="F14" s="93">
        <v>84.24</v>
      </c>
      <c r="G14" s="93">
        <v>99.86</v>
      </c>
      <c r="H14" s="93">
        <v>97</v>
      </c>
      <c r="I14" s="93">
        <v>99.43</v>
      </c>
      <c r="J14" s="54">
        <v>99.978256999999999</v>
      </c>
      <c r="K14" s="54">
        <v>100.17161900000001</v>
      </c>
      <c r="L14" s="54">
        <v>99.021122000000005</v>
      </c>
      <c r="M14" s="54">
        <v>99.372985999999997</v>
      </c>
      <c r="N14" s="54">
        <v>99.604676999999995</v>
      </c>
    </row>
    <row r="15" spans="3:14" x14ac:dyDescent="0.15">
      <c r="C15" s="90">
        <v>3989</v>
      </c>
      <c r="D15" s="93">
        <v>96.36</v>
      </c>
      <c r="E15" s="93">
        <v>96.94</v>
      </c>
      <c r="F15" s="93">
        <v>84.23</v>
      </c>
      <c r="G15" s="93">
        <v>99.84</v>
      </c>
      <c r="H15" s="93">
        <v>96.98</v>
      </c>
      <c r="I15" s="93">
        <v>99.4</v>
      </c>
      <c r="J15" s="54">
        <v>99.979585999999998</v>
      </c>
      <c r="K15" s="54">
        <v>100.155643</v>
      </c>
      <c r="L15" s="54">
        <v>99.000562000000002</v>
      </c>
      <c r="M15" s="54">
        <v>99.352108999999999</v>
      </c>
      <c r="N15" s="54">
        <v>99.604401999999993</v>
      </c>
    </row>
    <row r="16" spans="3:14" x14ac:dyDescent="0.15">
      <c r="C16" s="90">
        <v>3988</v>
      </c>
      <c r="D16" s="93">
        <v>96.37</v>
      </c>
      <c r="E16" s="93">
        <v>96.94</v>
      </c>
      <c r="F16" s="93">
        <v>84.21</v>
      </c>
      <c r="G16" s="93">
        <v>99.82</v>
      </c>
      <c r="H16" s="93">
        <v>96.96</v>
      </c>
      <c r="I16" s="93">
        <v>99.38</v>
      </c>
      <c r="J16" s="54">
        <v>99.980350000000001</v>
      </c>
      <c r="K16" s="54">
        <v>100.138079</v>
      </c>
      <c r="L16" s="54">
        <v>98.981070000000003</v>
      </c>
      <c r="M16" s="54">
        <v>99.331485999999998</v>
      </c>
      <c r="N16" s="54">
        <v>99.601833999999997</v>
      </c>
    </row>
    <row r="17" spans="3:14" x14ac:dyDescent="0.15">
      <c r="C17" s="90">
        <v>3987</v>
      </c>
      <c r="D17" s="93">
        <v>96.37</v>
      </c>
      <c r="E17" s="93">
        <v>96.94</v>
      </c>
      <c r="F17" s="93">
        <v>84.19</v>
      </c>
      <c r="G17" s="93">
        <v>99.8</v>
      </c>
      <c r="H17" s="93">
        <v>96.94</v>
      </c>
      <c r="I17" s="93">
        <v>99.36</v>
      </c>
      <c r="J17" s="54">
        <v>99.979516000000004</v>
      </c>
      <c r="K17" s="54">
        <v>100.121076</v>
      </c>
      <c r="L17" s="54">
        <v>98.966348999999994</v>
      </c>
      <c r="M17" s="54">
        <v>99.314361000000005</v>
      </c>
      <c r="N17" s="54">
        <v>99.598005999999998</v>
      </c>
    </row>
    <row r="18" spans="3:14" x14ac:dyDescent="0.15">
      <c r="C18" s="90">
        <v>3986</v>
      </c>
      <c r="D18" s="93">
        <v>96.37</v>
      </c>
      <c r="E18" s="93">
        <v>96.94</v>
      </c>
      <c r="F18" s="93">
        <v>84.18</v>
      </c>
      <c r="G18" s="93">
        <v>99.79</v>
      </c>
      <c r="H18" s="93">
        <v>96.92</v>
      </c>
      <c r="I18" s="93">
        <v>99.35</v>
      </c>
      <c r="J18" s="54">
        <v>99.977169000000004</v>
      </c>
      <c r="K18" s="54">
        <v>100.104997</v>
      </c>
      <c r="L18" s="54">
        <v>98.956197000000003</v>
      </c>
      <c r="M18" s="54">
        <v>99.300501999999994</v>
      </c>
      <c r="N18" s="54">
        <v>99.594950999999995</v>
      </c>
    </row>
    <row r="19" spans="3:14" x14ac:dyDescent="0.15">
      <c r="C19" s="90">
        <v>3985</v>
      </c>
      <c r="D19" s="93">
        <v>96.37</v>
      </c>
      <c r="E19" s="93">
        <v>96.94</v>
      </c>
      <c r="F19" s="93">
        <v>84.17</v>
      </c>
      <c r="G19" s="93">
        <v>99.78</v>
      </c>
      <c r="H19" s="93">
        <v>96.91</v>
      </c>
      <c r="I19" s="93">
        <v>99.35</v>
      </c>
      <c r="J19" s="54">
        <v>99.974829</v>
      </c>
      <c r="K19" s="54">
        <v>100.089685</v>
      </c>
      <c r="L19" s="54">
        <v>98.948128999999994</v>
      </c>
      <c r="M19" s="54">
        <v>99.288826999999998</v>
      </c>
      <c r="N19" s="54">
        <v>99.593613000000005</v>
      </c>
    </row>
    <row r="20" spans="3:14" x14ac:dyDescent="0.15">
      <c r="C20" s="90">
        <v>3984</v>
      </c>
      <c r="D20" s="93">
        <v>96.36</v>
      </c>
      <c r="E20" s="93">
        <v>96.94</v>
      </c>
      <c r="F20" s="93">
        <v>84.16</v>
      </c>
      <c r="G20" s="93">
        <v>99.77</v>
      </c>
      <c r="H20" s="93">
        <v>96.9</v>
      </c>
      <c r="I20" s="93">
        <v>99.34</v>
      </c>
      <c r="J20" s="54">
        <v>99.974176</v>
      </c>
      <c r="K20" s="54">
        <v>100.077056</v>
      </c>
      <c r="L20" s="54">
        <v>98.941209999999998</v>
      </c>
      <c r="M20" s="54">
        <v>99.280613000000002</v>
      </c>
      <c r="N20" s="54">
        <v>99.592985999999996</v>
      </c>
    </row>
    <row r="21" spans="3:14" x14ac:dyDescent="0.15">
      <c r="C21" s="90">
        <v>3983</v>
      </c>
      <c r="D21" s="93">
        <v>96.36</v>
      </c>
      <c r="E21" s="93">
        <v>96.94</v>
      </c>
      <c r="F21" s="93">
        <v>84.16</v>
      </c>
      <c r="G21" s="93">
        <v>99.77</v>
      </c>
      <c r="H21" s="93">
        <v>96.9</v>
      </c>
      <c r="I21" s="93">
        <v>99.34</v>
      </c>
      <c r="J21" s="54">
        <v>99.975444999999993</v>
      </c>
      <c r="K21" s="54">
        <v>100.071314</v>
      </c>
      <c r="L21" s="54">
        <v>98.937808000000004</v>
      </c>
      <c r="M21" s="54">
        <v>99.279390000000006</v>
      </c>
      <c r="N21" s="54">
        <v>99.591606999999996</v>
      </c>
    </row>
    <row r="22" spans="3:14" x14ac:dyDescent="0.15">
      <c r="C22" s="90">
        <v>3982</v>
      </c>
      <c r="D22" s="93">
        <v>96.36</v>
      </c>
      <c r="E22" s="93">
        <v>96.93</v>
      </c>
      <c r="F22" s="93">
        <v>84.16</v>
      </c>
      <c r="G22" s="93">
        <v>99.78</v>
      </c>
      <c r="H22" s="93">
        <v>96.9</v>
      </c>
      <c r="I22" s="93">
        <v>99.34</v>
      </c>
      <c r="J22" s="54">
        <v>99.977152000000004</v>
      </c>
      <c r="K22" s="54">
        <v>100.075568</v>
      </c>
      <c r="L22" s="54">
        <v>98.941209999999998</v>
      </c>
      <c r="M22" s="54">
        <v>99.287358999999995</v>
      </c>
      <c r="N22" s="54">
        <v>99.589537000000007</v>
      </c>
    </row>
    <row r="23" spans="3:14" x14ac:dyDescent="0.15">
      <c r="C23" s="90">
        <v>3981</v>
      </c>
      <c r="D23" s="93">
        <v>96.36</v>
      </c>
      <c r="E23" s="93">
        <v>96.93</v>
      </c>
      <c r="F23" s="93">
        <v>84.16</v>
      </c>
      <c r="G23" s="93">
        <v>99.79</v>
      </c>
      <c r="H23" s="93">
        <v>96.91</v>
      </c>
      <c r="I23" s="93">
        <v>99.35</v>
      </c>
      <c r="J23" s="54">
        <v>99.977695999999995</v>
      </c>
      <c r="K23" s="54">
        <v>100.088598</v>
      </c>
      <c r="L23" s="54">
        <v>98.951884000000007</v>
      </c>
      <c r="M23" s="54">
        <v>99.302454999999995</v>
      </c>
      <c r="N23" s="54">
        <v>99.588341</v>
      </c>
    </row>
    <row r="24" spans="3:14" x14ac:dyDescent="0.15">
      <c r="C24" s="90">
        <v>3980</v>
      </c>
      <c r="D24" s="93">
        <v>96.36</v>
      </c>
      <c r="E24" s="93">
        <v>96.94</v>
      </c>
      <c r="F24" s="93">
        <v>84.16</v>
      </c>
      <c r="G24" s="93">
        <v>99.81</v>
      </c>
      <c r="H24" s="93">
        <v>96.92</v>
      </c>
      <c r="I24" s="93">
        <v>99.36</v>
      </c>
      <c r="J24" s="54">
        <v>99.976967000000002</v>
      </c>
      <c r="K24" s="54">
        <v>100.105698</v>
      </c>
      <c r="L24" s="54">
        <v>98.966621000000004</v>
      </c>
      <c r="M24" s="54">
        <v>99.319624000000005</v>
      </c>
      <c r="N24" s="54">
        <v>99.589448000000004</v>
      </c>
    </row>
    <row r="25" spans="3:14" x14ac:dyDescent="0.15">
      <c r="C25" s="90">
        <v>3979</v>
      </c>
      <c r="D25" s="93">
        <v>96.37</v>
      </c>
      <c r="E25" s="93">
        <v>96.94</v>
      </c>
      <c r="F25" s="93">
        <v>84.17</v>
      </c>
      <c r="G25" s="93">
        <v>99.83</v>
      </c>
      <c r="H25" s="93">
        <v>96.92</v>
      </c>
      <c r="I25" s="93">
        <v>99.37</v>
      </c>
      <c r="J25" s="54">
        <v>99.975988000000001</v>
      </c>
      <c r="K25" s="54">
        <v>100.12261700000001</v>
      </c>
      <c r="L25" s="54">
        <v>98.981385000000003</v>
      </c>
      <c r="M25" s="54">
        <v>99.334929000000002</v>
      </c>
      <c r="N25" s="54">
        <v>99.592830000000006</v>
      </c>
    </row>
    <row r="26" spans="3:14" x14ac:dyDescent="0.15">
      <c r="C26" s="90">
        <v>3978</v>
      </c>
      <c r="D26" s="93">
        <v>96.37</v>
      </c>
      <c r="E26" s="93">
        <v>96.95</v>
      </c>
      <c r="F26" s="93">
        <v>84.17</v>
      </c>
      <c r="G26" s="93">
        <v>99.85</v>
      </c>
      <c r="H26" s="93">
        <v>96.94</v>
      </c>
      <c r="I26" s="93">
        <v>99.38</v>
      </c>
      <c r="J26" s="54">
        <v>99.9756</v>
      </c>
      <c r="K26" s="54">
        <v>100.138363</v>
      </c>
      <c r="L26" s="54">
        <v>98.994544000000005</v>
      </c>
      <c r="M26" s="54">
        <v>99.348084999999998</v>
      </c>
      <c r="N26" s="54">
        <v>99.596732000000003</v>
      </c>
    </row>
    <row r="27" spans="3:14" x14ac:dyDescent="0.15">
      <c r="C27" s="90">
        <v>3977</v>
      </c>
      <c r="D27" s="93">
        <v>96.37</v>
      </c>
      <c r="E27" s="93">
        <v>96.95</v>
      </c>
      <c r="F27" s="93">
        <v>84.18</v>
      </c>
      <c r="G27" s="93">
        <v>99.87</v>
      </c>
      <c r="H27" s="93">
        <v>96.95</v>
      </c>
      <c r="I27" s="93">
        <v>99.4</v>
      </c>
      <c r="J27" s="54">
        <v>99.975935000000007</v>
      </c>
      <c r="K27" s="54">
        <v>100.15455</v>
      </c>
      <c r="L27" s="54">
        <v>99.007054999999994</v>
      </c>
      <c r="M27" s="54">
        <v>99.361108000000002</v>
      </c>
      <c r="N27" s="54">
        <v>99.598352000000006</v>
      </c>
    </row>
    <row r="28" spans="3:14" x14ac:dyDescent="0.15">
      <c r="C28" s="90">
        <v>3976</v>
      </c>
      <c r="D28" s="93">
        <v>96.37</v>
      </c>
      <c r="E28" s="93">
        <v>96.95</v>
      </c>
      <c r="F28" s="93">
        <v>84.2</v>
      </c>
      <c r="G28" s="93">
        <v>99.88</v>
      </c>
      <c r="H28" s="93">
        <v>96.96</v>
      </c>
      <c r="I28" s="93">
        <v>99.42</v>
      </c>
      <c r="J28" s="54">
        <v>99.977017000000004</v>
      </c>
      <c r="K28" s="54">
        <v>100.17266499999999</v>
      </c>
      <c r="L28" s="54">
        <v>99.019945000000007</v>
      </c>
      <c r="M28" s="54">
        <v>99.375246000000004</v>
      </c>
      <c r="N28" s="54">
        <v>99.595778999999993</v>
      </c>
    </row>
    <row r="29" spans="3:14" x14ac:dyDescent="0.15">
      <c r="C29" s="90">
        <v>3975</v>
      </c>
      <c r="D29" s="93">
        <v>96.36</v>
      </c>
      <c r="E29" s="93">
        <v>96.95</v>
      </c>
      <c r="F29" s="93">
        <v>84.21</v>
      </c>
      <c r="G29" s="93">
        <v>99.89</v>
      </c>
      <c r="H29" s="93">
        <v>96.97</v>
      </c>
      <c r="I29" s="93">
        <v>99.43</v>
      </c>
      <c r="J29" s="54">
        <v>99.979253</v>
      </c>
      <c r="K29" s="54">
        <v>100.19180299999999</v>
      </c>
      <c r="L29" s="54">
        <v>99.032343999999995</v>
      </c>
      <c r="M29" s="54">
        <v>99.389438999999996</v>
      </c>
      <c r="N29" s="54">
        <v>99.590327000000002</v>
      </c>
    </row>
    <row r="30" spans="3:14" x14ac:dyDescent="0.15">
      <c r="C30" s="90">
        <v>3974</v>
      </c>
      <c r="D30" s="93">
        <v>96.36</v>
      </c>
      <c r="E30" s="93">
        <v>96.95</v>
      </c>
      <c r="F30" s="93">
        <v>84.22</v>
      </c>
      <c r="G30" s="93">
        <v>99.9</v>
      </c>
      <c r="H30" s="93">
        <v>96.98</v>
      </c>
      <c r="I30" s="93">
        <v>99.45</v>
      </c>
      <c r="J30" s="54">
        <v>99.982799999999997</v>
      </c>
      <c r="K30" s="54">
        <v>100.20888600000001</v>
      </c>
      <c r="L30" s="54">
        <v>99.042275000000004</v>
      </c>
      <c r="M30" s="54">
        <v>99.401797000000002</v>
      </c>
      <c r="N30" s="54">
        <v>99.586178000000004</v>
      </c>
    </row>
    <row r="31" spans="3:14" x14ac:dyDescent="0.15">
      <c r="C31" s="90">
        <v>3973</v>
      </c>
      <c r="D31" s="93">
        <v>96.36</v>
      </c>
      <c r="E31" s="93">
        <v>96.94</v>
      </c>
      <c r="F31" s="93">
        <v>84.22</v>
      </c>
      <c r="G31" s="93">
        <v>99.91</v>
      </c>
      <c r="H31" s="93">
        <v>96.98</v>
      </c>
      <c r="I31" s="93">
        <v>99.45</v>
      </c>
      <c r="J31" s="54">
        <v>99.986707999999993</v>
      </c>
      <c r="K31" s="54">
        <v>100.221363</v>
      </c>
      <c r="L31" s="54">
        <v>99.048806999999996</v>
      </c>
      <c r="M31" s="54">
        <v>99.411884999999998</v>
      </c>
      <c r="N31" s="54">
        <v>99.586645000000004</v>
      </c>
    </row>
    <row r="32" spans="3:14" x14ac:dyDescent="0.15">
      <c r="C32" s="90">
        <v>3972</v>
      </c>
      <c r="D32" s="93">
        <v>96.36</v>
      </c>
      <c r="E32" s="93">
        <v>96.94</v>
      </c>
      <c r="F32" s="93">
        <v>84.22</v>
      </c>
      <c r="G32" s="93">
        <v>99.91</v>
      </c>
      <c r="H32" s="93">
        <v>96.97</v>
      </c>
      <c r="I32" s="93">
        <v>99.46</v>
      </c>
      <c r="J32" s="54">
        <v>99.989299000000003</v>
      </c>
      <c r="K32" s="54">
        <v>100.229489</v>
      </c>
      <c r="L32" s="54">
        <v>99.052687000000006</v>
      </c>
      <c r="M32" s="54">
        <v>99.420679000000007</v>
      </c>
      <c r="N32" s="54">
        <v>99.591088999999997</v>
      </c>
    </row>
    <row r="33" spans="3:14" x14ac:dyDescent="0.15">
      <c r="C33" s="90">
        <v>3971</v>
      </c>
      <c r="D33" s="93">
        <v>96.37</v>
      </c>
      <c r="E33" s="93">
        <v>96.94</v>
      </c>
      <c r="F33" s="93">
        <v>84.21</v>
      </c>
      <c r="G33" s="93">
        <v>99.92</v>
      </c>
      <c r="H33" s="93">
        <v>96.97</v>
      </c>
      <c r="I33" s="93">
        <v>99.46</v>
      </c>
      <c r="J33" s="54">
        <v>99.989547000000002</v>
      </c>
      <c r="K33" s="54">
        <v>100.235646</v>
      </c>
      <c r="L33" s="54">
        <v>99.055198000000004</v>
      </c>
      <c r="M33" s="54">
        <v>99.428685000000002</v>
      </c>
      <c r="N33" s="54">
        <v>99.596086999999997</v>
      </c>
    </row>
    <row r="34" spans="3:14" x14ac:dyDescent="0.15">
      <c r="C34" s="90">
        <v>3970</v>
      </c>
      <c r="D34" s="93">
        <v>96.38</v>
      </c>
      <c r="E34" s="93">
        <v>96.95</v>
      </c>
      <c r="F34" s="93">
        <v>84.22</v>
      </c>
      <c r="G34" s="93">
        <v>99.92</v>
      </c>
      <c r="H34" s="93">
        <v>96.97</v>
      </c>
      <c r="I34" s="93">
        <v>99.47</v>
      </c>
      <c r="J34" s="54">
        <v>99.987933999999996</v>
      </c>
      <c r="K34" s="54">
        <v>100.24143100000001</v>
      </c>
      <c r="L34" s="54">
        <v>99.056888999999998</v>
      </c>
      <c r="M34" s="54">
        <v>99.434582000000006</v>
      </c>
      <c r="N34" s="54">
        <v>99.599172999999993</v>
      </c>
    </row>
    <row r="35" spans="3:14" x14ac:dyDescent="0.15">
      <c r="C35" s="90">
        <v>3969</v>
      </c>
      <c r="D35" s="93">
        <v>96.38</v>
      </c>
      <c r="E35" s="93">
        <v>96.96</v>
      </c>
      <c r="F35" s="93">
        <v>84.22</v>
      </c>
      <c r="G35" s="93">
        <v>99.92</v>
      </c>
      <c r="H35" s="93">
        <v>96.98</v>
      </c>
      <c r="I35" s="93">
        <v>99.47</v>
      </c>
      <c r="J35" s="54">
        <v>99.986103</v>
      </c>
      <c r="K35" s="54">
        <v>100.24568499999999</v>
      </c>
      <c r="L35" s="54">
        <v>99.057184000000007</v>
      </c>
      <c r="M35" s="54">
        <v>99.436136000000005</v>
      </c>
      <c r="N35" s="54">
        <v>99.600620000000006</v>
      </c>
    </row>
    <row r="36" spans="3:14" x14ac:dyDescent="0.15">
      <c r="C36" s="90">
        <v>3968</v>
      </c>
      <c r="D36" s="93">
        <v>96.39</v>
      </c>
      <c r="E36" s="93">
        <v>96.96</v>
      </c>
      <c r="F36" s="93">
        <v>84.22</v>
      </c>
      <c r="G36" s="93">
        <v>99.92</v>
      </c>
      <c r="H36" s="93">
        <v>96.97</v>
      </c>
      <c r="I36" s="93">
        <v>99.47</v>
      </c>
      <c r="J36" s="54">
        <v>99.985585</v>
      </c>
      <c r="K36" s="54">
        <v>100.24548799999999</v>
      </c>
      <c r="L36" s="54">
        <v>99.054664000000002</v>
      </c>
      <c r="M36" s="54">
        <v>99.431987000000007</v>
      </c>
      <c r="N36" s="54">
        <v>99.601997999999995</v>
      </c>
    </row>
    <row r="37" spans="3:14" x14ac:dyDescent="0.15">
      <c r="C37" s="90">
        <v>3967</v>
      </c>
      <c r="D37" s="93">
        <v>96.39</v>
      </c>
      <c r="E37" s="93">
        <v>96.97</v>
      </c>
      <c r="F37" s="93">
        <v>84.22</v>
      </c>
      <c r="G37" s="93">
        <v>99.91</v>
      </c>
      <c r="H37" s="93">
        <v>96.97</v>
      </c>
      <c r="I37" s="93">
        <v>99.46</v>
      </c>
      <c r="J37" s="54">
        <v>99.986604</v>
      </c>
      <c r="K37" s="54">
        <v>100.238219</v>
      </c>
      <c r="L37" s="54">
        <v>99.047233000000006</v>
      </c>
      <c r="M37" s="54">
        <v>99.422118999999995</v>
      </c>
      <c r="N37" s="54">
        <v>99.604094000000003</v>
      </c>
    </row>
    <row r="38" spans="3:14" x14ac:dyDescent="0.15">
      <c r="C38" s="90">
        <v>3966</v>
      </c>
      <c r="D38" s="93">
        <v>96.4</v>
      </c>
      <c r="E38" s="93">
        <v>96.98</v>
      </c>
      <c r="F38" s="93">
        <v>84.19</v>
      </c>
      <c r="G38" s="93">
        <v>99.9</v>
      </c>
      <c r="H38" s="93">
        <v>96.95</v>
      </c>
      <c r="I38" s="93">
        <v>99.45</v>
      </c>
      <c r="J38" s="54">
        <v>99.987826999999996</v>
      </c>
      <c r="K38" s="54">
        <v>100.222459</v>
      </c>
      <c r="L38" s="54">
        <v>99.032623999999998</v>
      </c>
      <c r="M38" s="54">
        <v>99.406879000000004</v>
      </c>
      <c r="N38" s="54">
        <v>99.606528999999995</v>
      </c>
    </row>
    <row r="39" spans="3:14" x14ac:dyDescent="0.15">
      <c r="C39" s="90">
        <v>3965</v>
      </c>
      <c r="D39" s="93">
        <v>96.4</v>
      </c>
      <c r="E39" s="93">
        <v>96.98</v>
      </c>
      <c r="F39" s="93">
        <v>84.16</v>
      </c>
      <c r="G39" s="93">
        <v>99.88</v>
      </c>
      <c r="H39" s="93">
        <v>96.93</v>
      </c>
      <c r="I39" s="93">
        <v>99.44</v>
      </c>
      <c r="J39" s="54">
        <v>99.987283000000005</v>
      </c>
      <c r="K39" s="54">
        <v>100.19815699999999</v>
      </c>
      <c r="L39" s="54">
        <v>99.009816000000001</v>
      </c>
      <c r="M39" s="54">
        <v>99.386392000000001</v>
      </c>
      <c r="N39" s="54">
        <v>99.608763999999994</v>
      </c>
    </row>
    <row r="40" spans="3:14" x14ac:dyDescent="0.15">
      <c r="C40" s="90">
        <v>3964</v>
      </c>
      <c r="D40" s="93">
        <v>96.39</v>
      </c>
      <c r="E40" s="93">
        <v>96.98</v>
      </c>
      <c r="F40" s="93">
        <v>84.13</v>
      </c>
      <c r="G40" s="93">
        <v>99.85</v>
      </c>
      <c r="H40" s="93">
        <v>96.9</v>
      </c>
      <c r="I40" s="93">
        <v>99.41</v>
      </c>
      <c r="J40" s="54">
        <v>99.983964</v>
      </c>
      <c r="K40" s="54">
        <v>100.16771300000001</v>
      </c>
      <c r="L40" s="54">
        <v>98.981093999999999</v>
      </c>
      <c r="M40" s="54">
        <v>99.361815000000007</v>
      </c>
      <c r="N40" s="54">
        <v>99.611065999999994</v>
      </c>
    </row>
    <row r="41" spans="3:14" x14ac:dyDescent="0.15">
      <c r="C41" s="90">
        <v>3963</v>
      </c>
      <c r="D41" s="93">
        <v>96.39</v>
      </c>
      <c r="E41" s="93">
        <v>96.98</v>
      </c>
      <c r="F41" s="93">
        <v>84.11</v>
      </c>
      <c r="G41" s="93">
        <v>99.82</v>
      </c>
      <c r="H41" s="93">
        <v>96.87</v>
      </c>
      <c r="I41" s="93">
        <v>99.38</v>
      </c>
      <c r="J41" s="54">
        <v>99.979010000000002</v>
      </c>
      <c r="K41" s="54">
        <v>100.136961</v>
      </c>
      <c r="L41" s="54">
        <v>98.952520000000007</v>
      </c>
      <c r="M41" s="54">
        <v>99.33699</v>
      </c>
      <c r="N41" s="54">
        <v>99.614491000000001</v>
      </c>
    </row>
    <row r="42" spans="3:14" x14ac:dyDescent="0.15">
      <c r="C42" s="90">
        <v>3962</v>
      </c>
      <c r="D42" s="93">
        <v>96.39</v>
      </c>
      <c r="E42" s="93">
        <v>96.98</v>
      </c>
      <c r="F42" s="93">
        <v>84.09</v>
      </c>
      <c r="G42" s="93">
        <v>99.8</v>
      </c>
      <c r="H42" s="93">
        <v>96.85</v>
      </c>
      <c r="I42" s="93">
        <v>99.35</v>
      </c>
      <c r="J42" s="54">
        <v>99.975260000000006</v>
      </c>
      <c r="K42" s="54">
        <v>100.113524</v>
      </c>
      <c r="L42" s="54">
        <v>98.931037000000003</v>
      </c>
      <c r="M42" s="54">
        <v>99.317932999999996</v>
      </c>
      <c r="N42" s="54">
        <v>99.619574</v>
      </c>
    </row>
    <row r="43" spans="3:14" x14ac:dyDescent="0.15">
      <c r="C43" s="90">
        <v>3961</v>
      </c>
      <c r="D43" s="93">
        <v>96.39</v>
      </c>
      <c r="E43" s="93">
        <v>96.98</v>
      </c>
      <c r="F43" s="93">
        <v>84.08</v>
      </c>
      <c r="G43" s="93">
        <v>99.79</v>
      </c>
      <c r="H43" s="93">
        <v>96.84</v>
      </c>
      <c r="I43" s="93">
        <v>99.34</v>
      </c>
      <c r="J43" s="54">
        <v>99.974735999999993</v>
      </c>
      <c r="K43" s="54">
        <v>100.103184</v>
      </c>
      <c r="L43" s="54">
        <v>98.920443000000006</v>
      </c>
      <c r="M43" s="54">
        <v>99.309866999999997</v>
      </c>
      <c r="N43" s="54">
        <v>99.624966999999998</v>
      </c>
    </row>
    <row r="44" spans="3:14" x14ac:dyDescent="0.15">
      <c r="C44" s="90">
        <v>3960</v>
      </c>
      <c r="D44" s="93">
        <v>96.39</v>
      </c>
      <c r="E44" s="93">
        <v>96.98</v>
      </c>
      <c r="F44" s="93">
        <v>84.07</v>
      </c>
      <c r="G44" s="93">
        <v>99.79</v>
      </c>
      <c r="H44" s="93">
        <v>96.84</v>
      </c>
      <c r="I44" s="93">
        <v>99.35</v>
      </c>
      <c r="J44" s="54">
        <v>99.976696000000004</v>
      </c>
      <c r="K44" s="54">
        <v>100.10704</v>
      </c>
      <c r="L44" s="54">
        <v>98.920068000000001</v>
      </c>
      <c r="M44" s="54">
        <v>99.313867000000002</v>
      </c>
      <c r="N44" s="54">
        <v>99.628077000000005</v>
      </c>
    </row>
    <row r="45" spans="3:14" x14ac:dyDescent="0.15">
      <c r="C45" s="90">
        <v>3959</v>
      </c>
      <c r="D45" s="93">
        <v>96.39</v>
      </c>
      <c r="E45" s="93">
        <v>96.98</v>
      </c>
      <c r="F45" s="93">
        <v>84.08</v>
      </c>
      <c r="G45" s="93">
        <v>99.8</v>
      </c>
      <c r="H45" s="93">
        <v>96.86</v>
      </c>
      <c r="I45" s="93">
        <v>99.37</v>
      </c>
      <c r="J45" s="54">
        <v>99.978532000000001</v>
      </c>
      <c r="K45" s="54">
        <v>100.12097</v>
      </c>
      <c r="L45" s="54">
        <v>98.926597000000001</v>
      </c>
      <c r="M45" s="54">
        <v>99.326117999999994</v>
      </c>
      <c r="N45" s="54">
        <v>99.627497000000005</v>
      </c>
    </row>
    <row r="46" spans="3:14" x14ac:dyDescent="0.15">
      <c r="C46" s="90">
        <v>3958</v>
      </c>
      <c r="D46" s="93">
        <v>96.39</v>
      </c>
      <c r="E46" s="93">
        <v>96.98</v>
      </c>
      <c r="F46" s="93">
        <v>84.09</v>
      </c>
      <c r="G46" s="93">
        <v>99.81</v>
      </c>
      <c r="H46" s="93">
        <v>96.87</v>
      </c>
      <c r="I46" s="93">
        <v>99.38</v>
      </c>
      <c r="J46" s="54">
        <v>99.978159000000005</v>
      </c>
      <c r="K46" s="54">
        <v>100.137587</v>
      </c>
      <c r="L46" s="54">
        <v>98.936077999999995</v>
      </c>
      <c r="M46" s="54">
        <v>99.340012999999999</v>
      </c>
      <c r="N46" s="54">
        <v>99.624453000000003</v>
      </c>
    </row>
    <row r="47" spans="3:14" x14ac:dyDescent="0.15">
      <c r="C47" s="90">
        <v>3957</v>
      </c>
      <c r="D47" s="93">
        <v>96.39</v>
      </c>
      <c r="E47" s="93">
        <v>96.97</v>
      </c>
      <c r="F47" s="93">
        <v>84.09</v>
      </c>
      <c r="G47" s="93">
        <v>99.82</v>
      </c>
      <c r="H47" s="93">
        <v>96.88</v>
      </c>
      <c r="I47" s="93">
        <v>99.39</v>
      </c>
      <c r="J47" s="54">
        <v>99.975638000000004</v>
      </c>
      <c r="K47" s="54">
        <v>100.15046</v>
      </c>
      <c r="L47" s="54">
        <v>98.945201999999995</v>
      </c>
      <c r="M47" s="54">
        <v>99.350534999999994</v>
      </c>
      <c r="N47" s="54">
        <v>99.621553000000006</v>
      </c>
    </row>
    <row r="48" spans="3:14" x14ac:dyDescent="0.15">
      <c r="C48" s="90">
        <v>3956</v>
      </c>
      <c r="D48" s="93">
        <v>96.38</v>
      </c>
      <c r="E48" s="93">
        <v>96.97</v>
      </c>
      <c r="F48" s="93">
        <v>84.09</v>
      </c>
      <c r="G48" s="93">
        <v>99.83</v>
      </c>
      <c r="H48" s="93">
        <v>96.88</v>
      </c>
      <c r="I48" s="93">
        <v>99.39</v>
      </c>
      <c r="J48" s="54">
        <v>99.972722000000005</v>
      </c>
      <c r="K48" s="54">
        <v>100.15858</v>
      </c>
      <c r="L48" s="54">
        <v>98.952872999999997</v>
      </c>
      <c r="M48" s="54">
        <v>99.357603999999995</v>
      </c>
      <c r="N48" s="54">
        <v>99.620480999999998</v>
      </c>
    </row>
    <row r="49" spans="3:14" x14ac:dyDescent="0.15">
      <c r="C49" s="90">
        <v>3955</v>
      </c>
      <c r="D49" s="93">
        <v>96.37</v>
      </c>
      <c r="E49" s="93">
        <v>96.96</v>
      </c>
      <c r="F49" s="93">
        <v>84.09</v>
      </c>
      <c r="G49" s="93">
        <v>99.84</v>
      </c>
      <c r="H49" s="93">
        <v>96.89</v>
      </c>
      <c r="I49" s="93">
        <v>99.4</v>
      </c>
      <c r="J49" s="54">
        <v>99.971305000000001</v>
      </c>
      <c r="K49" s="54">
        <v>100.16631</v>
      </c>
      <c r="L49" s="54">
        <v>98.960745000000003</v>
      </c>
      <c r="M49" s="54">
        <v>99.365460999999996</v>
      </c>
      <c r="N49" s="54">
        <v>99.621371999999994</v>
      </c>
    </row>
    <row r="50" spans="3:14" x14ac:dyDescent="0.15">
      <c r="C50" s="90">
        <v>3954</v>
      </c>
      <c r="D50" s="93">
        <v>96.37</v>
      </c>
      <c r="E50" s="93">
        <v>96.97</v>
      </c>
      <c r="F50" s="93">
        <v>84.09</v>
      </c>
      <c r="G50" s="93">
        <v>99.86</v>
      </c>
      <c r="H50" s="93">
        <v>96.9</v>
      </c>
      <c r="I50" s="93">
        <v>99.41</v>
      </c>
      <c r="J50" s="54">
        <v>99.972313999999997</v>
      </c>
      <c r="K50" s="54">
        <v>100.178907</v>
      </c>
      <c r="L50" s="54">
        <v>98.971564000000001</v>
      </c>
      <c r="M50" s="54">
        <v>99.379069999999999</v>
      </c>
      <c r="N50" s="54">
        <v>99.623678999999996</v>
      </c>
    </row>
    <row r="51" spans="3:14" x14ac:dyDescent="0.15">
      <c r="C51" s="90">
        <v>3953</v>
      </c>
      <c r="D51" s="93">
        <v>96.37</v>
      </c>
      <c r="E51" s="93">
        <v>96.98</v>
      </c>
      <c r="F51" s="93">
        <v>84.09</v>
      </c>
      <c r="G51" s="93">
        <v>99.88</v>
      </c>
      <c r="H51" s="93">
        <v>96.92</v>
      </c>
      <c r="I51" s="93">
        <v>99.42</v>
      </c>
      <c r="J51" s="54">
        <v>99.975346999999999</v>
      </c>
      <c r="K51" s="54">
        <v>100.198183</v>
      </c>
      <c r="L51" s="54">
        <v>98.986401000000001</v>
      </c>
      <c r="M51" s="54">
        <v>99.400305000000003</v>
      </c>
      <c r="N51" s="54">
        <v>99.626609999999999</v>
      </c>
    </row>
    <row r="52" spans="3:14" x14ac:dyDescent="0.15">
      <c r="C52" s="90">
        <v>3952</v>
      </c>
      <c r="D52" s="93">
        <v>96.38</v>
      </c>
      <c r="E52" s="93">
        <v>96.99</v>
      </c>
      <c r="F52" s="93">
        <v>84.09</v>
      </c>
      <c r="G52" s="93">
        <v>99.91</v>
      </c>
      <c r="H52" s="93">
        <v>96.94</v>
      </c>
      <c r="I52" s="93">
        <v>99.44</v>
      </c>
      <c r="J52" s="54">
        <v>99.978842</v>
      </c>
      <c r="K52" s="54">
        <v>100.22186000000001</v>
      </c>
      <c r="L52" s="54">
        <v>99.003540999999998</v>
      </c>
      <c r="M52" s="54">
        <v>99.426958999999997</v>
      </c>
      <c r="N52" s="54">
        <v>99.628955000000005</v>
      </c>
    </row>
    <row r="53" spans="3:14" x14ac:dyDescent="0.15">
      <c r="C53" s="90">
        <v>3951</v>
      </c>
      <c r="D53" s="93">
        <v>96.39</v>
      </c>
      <c r="E53" s="93">
        <v>97</v>
      </c>
      <c r="F53" s="93">
        <v>84.1</v>
      </c>
      <c r="G53" s="93">
        <v>99.93</v>
      </c>
      <c r="H53" s="93">
        <v>96.95</v>
      </c>
      <c r="I53" s="93">
        <v>99.46</v>
      </c>
      <c r="J53" s="54">
        <v>99.980440999999999</v>
      </c>
      <c r="K53" s="54">
        <v>100.245881</v>
      </c>
      <c r="L53" s="54">
        <v>99.019766000000004</v>
      </c>
      <c r="M53" s="54">
        <v>99.454031000000001</v>
      </c>
      <c r="N53" s="54">
        <v>99.629771000000005</v>
      </c>
    </row>
    <row r="54" spans="3:14" x14ac:dyDescent="0.15">
      <c r="C54" s="90">
        <v>3950</v>
      </c>
      <c r="D54" s="93">
        <v>96.4</v>
      </c>
      <c r="E54" s="93">
        <v>97.01</v>
      </c>
      <c r="F54" s="93">
        <v>84.11</v>
      </c>
      <c r="G54" s="93">
        <v>99.95</v>
      </c>
      <c r="H54" s="93">
        <v>96.97</v>
      </c>
      <c r="I54" s="93">
        <v>99.47</v>
      </c>
      <c r="J54" s="54">
        <v>99.978174999999993</v>
      </c>
      <c r="K54" s="54">
        <v>100.265958</v>
      </c>
      <c r="L54" s="54">
        <v>99.031897999999998</v>
      </c>
      <c r="M54" s="54">
        <v>99.475514000000004</v>
      </c>
      <c r="N54" s="54">
        <v>99.629737000000006</v>
      </c>
    </row>
    <row r="55" spans="3:14" x14ac:dyDescent="0.15">
      <c r="C55" s="90">
        <v>3949</v>
      </c>
      <c r="D55" s="93">
        <v>96.39</v>
      </c>
      <c r="E55" s="93">
        <v>97.02</v>
      </c>
      <c r="F55" s="93">
        <v>84.11</v>
      </c>
      <c r="G55" s="93">
        <v>99.95</v>
      </c>
      <c r="H55" s="93">
        <v>96.98</v>
      </c>
      <c r="I55" s="93">
        <v>99.48</v>
      </c>
      <c r="J55" s="54">
        <v>99.972174999999993</v>
      </c>
      <c r="K55" s="54">
        <v>100.277496</v>
      </c>
      <c r="L55" s="54">
        <v>99.037420999999995</v>
      </c>
      <c r="M55" s="54">
        <v>99.486168000000006</v>
      </c>
      <c r="N55" s="54">
        <v>99.630891000000005</v>
      </c>
    </row>
    <row r="56" spans="3:14" x14ac:dyDescent="0.15">
      <c r="C56" s="90">
        <v>3948</v>
      </c>
      <c r="D56" s="93">
        <v>96.39</v>
      </c>
      <c r="E56" s="93">
        <v>97.02</v>
      </c>
      <c r="F56" s="93">
        <v>84.11</v>
      </c>
      <c r="G56" s="93">
        <v>99.95</v>
      </c>
      <c r="H56" s="93">
        <v>96.98</v>
      </c>
      <c r="I56" s="93">
        <v>99.48</v>
      </c>
      <c r="J56" s="54">
        <v>99.965299999999999</v>
      </c>
      <c r="K56" s="54">
        <v>100.276968</v>
      </c>
      <c r="L56" s="54">
        <v>99.034344000000004</v>
      </c>
      <c r="M56" s="54">
        <v>99.484251</v>
      </c>
      <c r="N56" s="54">
        <v>99.634431000000006</v>
      </c>
    </row>
    <row r="57" spans="3:14" x14ac:dyDescent="0.15">
      <c r="C57" s="90">
        <v>3947</v>
      </c>
      <c r="D57" s="93">
        <v>96.39</v>
      </c>
      <c r="E57" s="93">
        <v>97.02</v>
      </c>
      <c r="F57" s="93">
        <v>84.09</v>
      </c>
      <c r="G57" s="93">
        <v>99.94</v>
      </c>
      <c r="H57" s="93">
        <v>96.98</v>
      </c>
      <c r="I57" s="93">
        <v>99.48</v>
      </c>
      <c r="J57" s="54">
        <v>99.961250000000007</v>
      </c>
      <c r="K57" s="54">
        <v>100.265467</v>
      </c>
      <c r="L57" s="54">
        <v>99.021878999999998</v>
      </c>
      <c r="M57" s="54">
        <v>99.473408000000006</v>
      </c>
      <c r="N57" s="54">
        <v>99.639469000000005</v>
      </c>
    </row>
    <row r="58" spans="3:14" x14ac:dyDescent="0.15">
      <c r="C58" s="90">
        <v>3946</v>
      </c>
      <c r="D58" s="93">
        <v>96.39</v>
      </c>
      <c r="E58" s="93">
        <v>97.02</v>
      </c>
      <c r="F58" s="93">
        <v>84.06</v>
      </c>
      <c r="G58" s="93">
        <v>99.93</v>
      </c>
      <c r="H58" s="93">
        <v>96.96</v>
      </c>
      <c r="I58" s="93">
        <v>99.47</v>
      </c>
      <c r="J58" s="54">
        <v>99.961495999999997</v>
      </c>
      <c r="K58" s="54">
        <v>100.249353</v>
      </c>
      <c r="L58" s="54">
        <v>99.001968000000005</v>
      </c>
      <c r="M58" s="54">
        <v>99.459991000000002</v>
      </c>
      <c r="N58" s="54">
        <v>99.644041999999999</v>
      </c>
    </row>
    <row r="59" spans="3:14" x14ac:dyDescent="0.15">
      <c r="C59" s="90">
        <v>3945</v>
      </c>
      <c r="D59" s="93">
        <v>96.4</v>
      </c>
      <c r="E59" s="93">
        <v>97.03</v>
      </c>
      <c r="F59" s="93">
        <v>84.04</v>
      </c>
      <c r="G59" s="93">
        <v>99.91</v>
      </c>
      <c r="H59" s="93">
        <v>96.94</v>
      </c>
      <c r="I59" s="93">
        <v>99.45</v>
      </c>
      <c r="J59" s="54">
        <v>99.964564999999993</v>
      </c>
      <c r="K59" s="54">
        <v>100.235761</v>
      </c>
      <c r="L59" s="54">
        <v>98.979799</v>
      </c>
      <c r="M59" s="54">
        <v>99.447816000000003</v>
      </c>
      <c r="N59" s="54">
        <v>99.646692999999999</v>
      </c>
    </row>
    <row r="60" spans="3:14" x14ac:dyDescent="0.15">
      <c r="C60" s="90">
        <v>3944</v>
      </c>
      <c r="D60" s="93">
        <v>96.4</v>
      </c>
      <c r="E60" s="93">
        <v>97.03</v>
      </c>
      <c r="F60" s="93">
        <v>84.03</v>
      </c>
      <c r="G60" s="93">
        <v>99.89</v>
      </c>
      <c r="H60" s="93">
        <v>96.93</v>
      </c>
      <c r="I60" s="93">
        <v>99.44</v>
      </c>
      <c r="J60" s="54">
        <v>99.967501999999996</v>
      </c>
      <c r="K60" s="54">
        <v>100.227141</v>
      </c>
      <c r="L60" s="54">
        <v>98.961533000000003</v>
      </c>
      <c r="M60" s="54">
        <v>99.436239999999998</v>
      </c>
      <c r="N60" s="54">
        <v>99.647363999999996</v>
      </c>
    </row>
    <row r="61" spans="3:14" x14ac:dyDescent="0.15">
      <c r="C61" s="90">
        <v>3943</v>
      </c>
      <c r="D61" s="93">
        <v>96.4</v>
      </c>
      <c r="E61" s="93">
        <v>97.02</v>
      </c>
      <c r="F61" s="93">
        <v>84.03</v>
      </c>
      <c r="G61" s="93">
        <v>99.87</v>
      </c>
      <c r="H61" s="93">
        <v>96.92</v>
      </c>
      <c r="I61" s="93">
        <v>99.43</v>
      </c>
      <c r="J61" s="54">
        <v>99.968204</v>
      </c>
      <c r="K61" s="54">
        <v>100.219026</v>
      </c>
      <c r="L61" s="54">
        <v>98.948632000000003</v>
      </c>
      <c r="M61" s="54">
        <v>99.421898999999996</v>
      </c>
      <c r="N61" s="54">
        <v>99.647310000000004</v>
      </c>
    </row>
    <row r="62" spans="3:14" x14ac:dyDescent="0.15">
      <c r="C62" s="90">
        <v>3942</v>
      </c>
      <c r="D62" s="93">
        <v>96.39</v>
      </c>
      <c r="E62" s="93">
        <v>97.01</v>
      </c>
      <c r="F62" s="93">
        <v>84.03</v>
      </c>
      <c r="G62" s="93">
        <v>99.86</v>
      </c>
      <c r="H62" s="93">
        <v>96.91</v>
      </c>
      <c r="I62" s="93">
        <v>99.42</v>
      </c>
      <c r="J62" s="54">
        <v>99.967501999999996</v>
      </c>
      <c r="K62" s="54">
        <v>100.204043</v>
      </c>
      <c r="L62" s="54">
        <v>98.934836000000004</v>
      </c>
      <c r="M62" s="54">
        <v>99.401903000000004</v>
      </c>
      <c r="N62" s="54">
        <v>99.647958000000003</v>
      </c>
    </row>
    <row r="63" spans="3:14" x14ac:dyDescent="0.15">
      <c r="C63" s="90">
        <v>3941</v>
      </c>
      <c r="D63" s="93">
        <v>96.38</v>
      </c>
      <c r="E63" s="93">
        <v>97</v>
      </c>
      <c r="F63" s="93">
        <v>84</v>
      </c>
      <c r="G63" s="93">
        <v>99.84</v>
      </c>
      <c r="H63" s="93">
        <v>96.89</v>
      </c>
      <c r="I63" s="93">
        <v>99.41</v>
      </c>
      <c r="J63" s="54">
        <v>99.968016000000006</v>
      </c>
      <c r="K63" s="54">
        <v>100.18066399999999</v>
      </c>
      <c r="L63" s="54">
        <v>98.913612000000001</v>
      </c>
      <c r="M63" s="54">
        <v>99.376915999999994</v>
      </c>
      <c r="N63" s="54">
        <v>99.649433999999999</v>
      </c>
    </row>
    <row r="64" spans="3:14" x14ac:dyDescent="0.15">
      <c r="C64" s="90">
        <v>3940</v>
      </c>
      <c r="D64" s="93">
        <v>96.38</v>
      </c>
      <c r="E64" s="93">
        <v>97</v>
      </c>
      <c r="F64" s="93">
        <v>83.98</v>
      </c>
      <c r="G64" s="93">
        <v>99.82</v>
      </c>
      <c r="H64" s="93">
        <v>96.86</v>
      </c>
      <c r="I64" s="93">
        <v>99.39</v>
      </c>
      <c r="J64" s="54">
        <v>99.970830000000007</v>
      </c>
      <c r="K64" s="54">
        <v>100.15545299999999</v>
      </c>
      <c r="L64" s="54">
        <v>98.888060999999993</v>
      </c>
      <c r="M64" s="54">
        <v>99.350432999999995</v>
      </c>
      <c r="N64" s="54">
        <v>99.650181000000003</v>
      </c>
    </row>
    <row r="65" spans="3:14" x14ac:dyDescent="0.15">
      <c r="C65" s="90">
        <v>3939</v>
      </c>
      <c r="D65" s="93">
        <v>96.38</v>
      </c>
      <c r="E65" s="93">
        <v>97</v>
      </c>
      <c r="F65" s="93">
        <v>83.96</v>
      </c>
      <c r="G65" s="93">
        <v>99.8</v>
      </c>
      <c r="H65" s="93">
        <v>96.84</v>
      </c>
      <c r="I65" s="93">
        <v>99.38</v>
      </c>
      <c r="J65" s="54">
        <v>99.974481999999995</v>
      </c>
      <c r="K65" s="54">
        <v>100.135977</v>
      </c>
      <c r="L65" s="54">
        <v>98.868393999999995</v>
      </c>
      <c r="M65" s="54">
        <v>99.326537000000002</v>
      </c>
      <c r="N65" s="54">
        <v>99.648403999999999</v>
      </c>
    </row>
    <row r="66" spans="3:14" x14ac:dyDescent="0.15">
      <c r="C66" s="90">
        <v>3938</v>
      </c>
      <c r="D66" s="93">
        <v>96.37</v>
      </c>
      <c r="E66" s="93">
        <v>97</v>
      </c>
      <c r="F66" s="93">
        <v>83.96</v>
      </c>
      <c r="G66" s="93">
        <v>99.78</v>
      </c>
      <c r="H66" s="93">
        <v>96.83</v>
      </c>
      <c r="I66" s="93">
        <v>99.37</v>
      </c>
      <c r="J66" s="54">
        <v>99.976744999999994</v>
      </c>
      <c r="K66" s="54">
        <v>100.124464</v>
      </c>
      <c r="L66" s="54">
        <v>98.859829000000005</v>
      </c>
      <c r="M66" s="54">
        <v>99.308758999999995</v>
      </c>
      <c r="N66" s="54">
        <v>99.643985000000001</v>
      </c>
    </row>
    <row r="67" spans="3:14" x14ac:dyDescent="0.15">
      <c r="C67" s="90">
        <v>3937</v>
      </c>
      <c r="D67" s="93">
        <v>96.37</v>
      </c>
      <c r="E67" s="93">
        <v>97</v>
      </c>
      <c r="F67" s="93">
        <v>83.96</v>
      </c>
      <c r="G67" s="93">
        <v>99.78</v>
      </c>
      <c r="H67" s="93">
        <v>96.83</v>
      </c>
      <c r="I67" s="93">
        <v>99.36</v>
      </c>
      <c r="J67" s="54">
        <v>99.976910000000004</v>
      </c>
      <c r="K67" s="54">
        <v>100.117734</v>
      </c>
      <c r="L67" s="54">
        <v>98.857146</v>
      </c>
      <c r="M67" s="54">
        <v>99.299497000000002</v>
      </c>
      <c r="N67" s="54">
        <v>99.638737000000006</v>
      </c>
    </row>
    <row r="68" spans="3:14" x14ac:dyDescent="0.15">
      <c r="C68" s="90">
        <v>3936</v>
      </c>
      <c r="D68" s="93">
        <v>96.36</v>
      </c>
      <c r="E68" s="93">
        <v>97</v>
      </c>
      <c r="F68" s="93">
        <v>83.95</v>
      </c>
      <c r="G68" s="93">
        <v>99.78</v>
      </c>
      <c r="H68" s="93">
        <v>96.82</v>
      </c>
      <c r="I68" s="93">
        <v>99.36</v>
      </c>
      <c r="J68" s="54">
        <v>99.976151999999999</v>
      </c>
      <c r="K68" s="54">
        <v>100.112228</v>
      </c>
      <c r="L68" s="54">
        <v>98.852266</v>
      </c>
      <c r="M68" s="54">
        <v>99.298612000000006</v>
      </c>
      <c r="N68" s="54">
        <v>99.635028000000005</v>
      </c>
    </row>
    <row r="69" spans="3:14" x14ac:dyDescent="0.15">
      <c r="C69" s="90">
        <v>3935</v>
      </c>
      <c r="D69" s="93">
        <v>96.36</v>
      </c>
      <c r="E69" s="93">
        <v>97</v>
      </c>
      <c r="F69" s="93">
        <v>83.92</v>
      </c>
      <c r="G69" s="93">
        <v>99.78</v>
      </c>
      <c r="H69" s="93">
        <v>96.82</v>
      </c>
      <c r="I69" s="93">
        <v>99.37</v>
      </c>
      <c r="J69" s="54">
        <v>99.975735</v>
      </c>
      <c r="K69" s="54">
        <v>100.107714</v>
      </c>
      <c r="L69" s="54">
        <v>98.843869999999995</v>
      </c>
      <c r="M69" s="54">
        <v>99.303044999999997</v>
      </c>
      <c r="N69" s="54">
        <v>99.634449000000004</v>
      </c>
    </row>
    <row r="70" spans="3:14" x14ac:dyDescent="0.15">
      <c r="C70" s="90">
        <v>3934</v>
      </c>
      <c r="D70" s="93">
        <v>96.36</v>
      </c>
      <c r="E70" s="93">
        <v>97</v>
      </c>
      <c r="F70" s="93">
        <v>83.9</v>
      </c>
      <c r="G70" s="93">
        <v>99.78</v>
      </c>
      <c r="H70" s="93">
        <v>96.82</v>
      </c>
      <c r="I70" s="93">
        <v>99.38</v>
      </c>
      <c r="J70" s="54">
        <v>99.975533999999996</v>
      </c>
      <c r="K70" s="54">
        <v>100.107603</v>
      </c>
      <c r="L70" s="54">
        <v>98.838937000000001</v>
      </c>
      <c r="M70" s="54">
        <v>99.310197000000002</v>
      </c>
      <c r="N70" s="54">
        <v>99.637187999999995</v>
      </c>
    </row>
    <row r="71" spans="3:14" x14ac:dyDescent="0.15">
      <c r="C71" s="90">
        <v>3933</v>
      </c>
      <c r="D71" s="93">
        <v>96.36</v>
      </c>
      <c r="E71" s="93">
        <v>97.01</v>
      </c>
      <c r="F71" s="93">
        <v>83.9</v>
      </c>
      <c r="G71" s="93">
        <v>99.79</v>
      </c>
      <c r="H71" s="93">
        <v>96.83</v>
      </c>
      <c r="I71" s="93">
        <v>99.4</v>
      </c>
      <c r="J71" s="54">
        <v>99.974294999999998</v>
      </c>
      <c r="K71" s="54">
        <v>100.116967</v>
      </c>
      <c r="L71" s="54">
        <v>98.845618000000002</v>
      </c>
      <c r="M71" s="54">
        <v>99.321382999999997</v>
      </c>
      <c r="N71" s="54">
        <v>99.641906000000006</v>
      </c>
    </row>
    <row r="72" spans="3:14" x14ac:dyDescent="0.15">
      <c r="C72" s="90">
        <v>3932</v>
      </c>
      <c r="D72" s="93">
        <v>96.37</v>
      </c>
      <c r="E72" s="93">
        <v>97.02</v>
      </c>
      <c r="F72" s="93">
        <v>83.92</v>
      </c>
      <c r="G72" s="93">
        <v>99.8</v>
      </c>
      <c r="H72" s="93">
        <v>96.86</v>
      </c>
      <c r="I72" s="93">
        <v>99.42</v>
      </c>
      <c r="J72" s="54">
        <v>99.971367999999998</v>
      </c>
      <c r="K72" s="54">
        <v>100.137299</v>
      </c>
      <c r="L72" s="54">
        <v>98.864099999999993</v>
      </c>
      <c r="M72" s="54">
        <v>99.339336000000003</v>
      </c>
      <c r="N72" s="54">
        <v>99.646718000000007</v>
      </c>
    </row>
    <row r="73" spans="3:14" x14ac:dyDescent="0.15">
      <c r="C73" s="90">
        <v>3931</v>
      </c>
      <c r="D73" s="93">
        <v>96.38</v>
      </c>
      <c r="E73" s="93">
        <v>97.03</v>
      </c>
      <c r="F73" s="93">
        <v>83.94</v>
      </c>
      <c r="G73" s="93">
        <v>99.81</v>
      </c>
      <c r="H73" s="93">
        <v>96.89</v>
      </c>
      <c r="I73" s="93">
        <v>99.45</v>
      </c>
      <c r="J73" s="54">
        <v>99.968001000000001</v>
      </c>
      <c r="K73" s="54">
        <v>100.16298</v>
      </c>
      <c r="L73" s="54">
        <v>98.885935000000003</v>
      </c>
      <c r="M73" s="54">
        <v>99.362110999999999</v>
      </c>
      <c r="N73" s="54">
        <v>99.651047000000005</v>
      </c>
    </row>
    <row r="74" spans="3:14" x14ac:dyDescent="0.15">
      <c r="C74" s="90">
        <v>3930</v>
      </c>
      <c r="D74" s="93">
        <v>96.39</v>
      </c>
      <c r="E74" s="93">
        <v>97.03</v>
      </c>
      <c r="F74" s="93">
        <v>83.95</v>
      </c>
      <c r="G74" s="93">
        <v>99.82</v>
      </c>
      <c r="H74" s="93">
        <v>96.91</v>
      </c>
      <c r="I74" s="93">
        <v>99.48</v>
      </c>
      <c r="J74" s="54">
        <v>99.966108000000006</v>
      </c>
      <c r="K74" s="54">
        <v>100.18538700000001</v>
      </c>
      <c r="L74" s="54">
        <v>98.903283000000002</v>
      </c>
      <c r="M74" s="54">
        <v>99.384111000000004</v>
      </c>
      <c r="N74" s="54">
        <v>99.655648999999997</v>
      </c>
    </row>
    <row r="75" spans="3:14" x14ac:dyDescent="0.15">
      <c r="C75" s="90">
        <v>3929</v>
      </c>
      <c r="D75" s="93">
        <v>96.39</v>
      </c>
      <c r="E75" s="93">
        <v>97.04</v>
      </c>
      <c r="F75" s="93">
        <v>83.95</v>
      </c>
      <c r="G75" s="93">
        <v>99.84</v>
      </c>
      <c r="H75" s="93">
        <v>96.93</v>
      </c>
      <c r="I75" s="93">
        <v>99.49</v>
      </c>
      <c r="J75" s="54">
        <v>99.966275999999993</v>
      </c>
      <c r="K75" s="54">
        <v>100.200898</v>
      </c>
      <c r="L75" s="54">
        <v>98.915857000000003</v>
      </c>
      <c r="M75" s="54">
        <v>99.403068000000005</v>
      </c>
      <c r="N75" s="54">
        <v>99.660313000000002</v>
      </c>
    </row>
    <row r="76" spans="3:14" x14ac:dyDescent="0.15">
      <c r="C76" s="90">
        <v>3928</v>
      </c>
      <c r="D76" s="93">
        <v>96.4</v>
      </c>
      <c r="E76" s="93">
        <v>97.04</v>
      </c>
      <c r="F76" s="93">
        <v>83.94</v>
      </c>
      <c r="G76" s="93">
        <v>99.86</v>
      </c>
      <c r="H76" s="93">
        <v>96.94</v>
      </c>
      <c r="I76" s="93">
        <v>99.51</v>
      </c>
      <c r="J76" s="54">
        <v>99.967753000000002</v>
      </c>
      <c r="K76" s="54">
        <v>100.213458</v>
      </c>
      <c r="L76" s="54">
        <v>98.927362000000002</v>
      </c>
      <c r="M76" s="54">
        <v>99.421138999999997</v>
      </c>
      <c r="N76" s="54">
        <v>99.662655000000001</v>
      </c>
    </row>
    <row r="77" spans="3:14" x14ac:dyDescent="0.15">
      <c r="C77" s="90">
        <v>3927</v>
      </c>
      <c r="D77" s="93">
        <v>96.4</v>
      </c>
      <c r="E77" s="93">
        <v>97.04</v>
      </c>
      <c r="F77" s="93">
        <v>83.94</v>
      </c>
      <c r="G77" s="93">
        <v>99.88</v>
      </c>
      <c r="H77" s="93">
        <v>96.95</v>
      </c>
      <c r="I77" s="93">
        <v>99.52</v>
      </c>
      <c r="J77" s="54">
        <v>99.969571999999999</v>
      </c>
      <c r="K77" s="54">
        <v>100.22938499999999</v>
      </c>
      <c r="L77" s="54">
        <v>98.940113999999994</v>
      </c>
      <c r="M77" s="54">
        <v>99.439507000000006</v>
      </c>
      <c r="N77" s="54">
        <v>99.659806000000003</v>
      </c>
    </row>
    <row r="78" spans="3:14" x14ac:dyDescent="0.15">
      <c r="C78" s="90">
        <v>3926</v>
      </c>
      <c r="D78" s="93">
        <v>96.39</v>
      </c>
      <c r="E78" s="93">
        <v>97.03</v>
      </c>
      <c r="F78" s="93">
        <v>83.95</v>
      </c>
      <c r="G78" s="93">
        <v>99.9</v>
      </c>
      <c r="H78" s="93">
        <v>96.97</v>
      </c>
      <c r="I78" s="93">
        <v>99.52</v>
      </c>
      <c r="J78" s="54">
        <v>99.971378999999999</v>
      </c>
      <c r="K78" s="54">
        <v>100.248937</v>
      </c>
      <c r="L78" s="54">
        <v>98.953817000000001</v>
      </c>
      <c r="M78" s="54">
        <v>99.454192000000006</v>
      </c>
      <c r="N78" s="54">
        <v>99.651718000000002</v>
      </c>
    </row>
    <row r="79" spans="3:14" x14ac:dyDescent="0.15">
      <c r="C79" s="90">
        <v>3925</v>
      </c>
      <c r="D79" s="93">
        <v>96.38</v>
      </c>
      <c r="E79" s="93">
        <v>97.02</v>
      </c>
      <c r="F79" s="93">
        <v>83.97</v>
      </c>
      <c r="G79" s="93">
        <v>99.91</v>
      </c>
      <c r="H79" s="93">
        <v>96.98</v>
      </c>
      <c r="I79" s="93">
        <v>99.52</v>
      </c>
      <c r="J79" s="54">
        <v>99.973380000000006</v>
      </c>
      <c r="K79" s="54">
        <v>100.26404599999999</v>
      </c>
      <c r="L79" s="54">
        <v>98.965018999999998</v>
      </c>
      <c r="M79" s="54">
        <v>99.460173999999995</v>
      </c>
      <c r="N79" s="54">
        <v>99.642570000000006</v>
      </c>
    </row>
    <row r="80" spans="3:14" x14ac:dyDescent="0.15">
      <c r="C80" s="90">
        <v>3924</v>
      </c>
      <c r="D80" s="93">
        <v>96.37</v>
      </c>
      <c r="E80" s="93">
        <v>97.01</v>
      </c>
      <c r="F80" s="93">
        <v>83.98</v>
      </c>
      <c r="G80" s="93">
        <v>99.9</v>
      </c>
      <c r="H80" s="93">
        <v>96.98</v>
      </c>
      <c r="I80" s="93">
        <v>99.52</v>
      </c>
      <c r="J80" s="54">
        <v>99.975578999999996</v>
      </c>
      <c r="K80" s="54">
        <v>100.267366</v>
      </c>
      <c r="L80" s="54">
        <v>98.967839999999995</v>
      </c>
      <c r="M80" s="54">
        <v>99.458214999999996</v>
      </c>
      <c r="N80" s="54">
        <v>99.637597999999997</v>
      </c>
    </row>
    <row r="81" spans="3:14" x14ac:dyDescent="0.15">
      <c r="C81" s="90">
        <v>3923</v>
      </c>
      <c r="D81" s="93">
        <v>96.37</v>
      </c>
      <c r="E81" s="93">
        <v>97.01</v>
      </c>
      <c r="F81" s="93">
        <v>83.97</v>
      </c>
      <c r="G81" s="93">
        <v>99.89</v>
      </c>
      <c r="H81" s="93">
        <v>96.98</v>
      </c>
      <c r="I81" s="93">
        <v>99.51</v>
      </c>
      <c r="J81" s="54">
        <v>99.977337000000006</v>
      </c>
      <c r="K81" s="54">
        <v>100.26043900000001</v>
      </c>
      <c r="L81" s="54">
        <v>98.95917</v>
      </c>
      <c r="M81" s="54">
        <v>99.452950000000001</v>
      </c>
      <c r="N81" s="54">
        <v>99.638559999999998</v>
      </c>
    </row>
    <row r="82" spans="3:14" x14ac:dyDescent="0.15">
      <c r="C82" s="90">
        <v>3922</v>
      </c>
      <c r="D82" s="93">
        <v>96.38</v>
      </c>
      <c r="E82" s="93">
        <v>97.01</v>
      </c>
      <c r="F82" s="93">
        <v>83.93</v>
      </c>
      <c r="G82" s="93">
        <v>99.88</v>
      </c>
      <c r="H82" s="93">
        <v>96.96</v>
      </c>
      <c r="I82" s="93">
        <v>99.5</v>
      </c>
      <c r="J82" s="54">
        <v>99.978013000000004</v>
      </c>
      <c r="K82" s="54">
        <v>100.24837599999999</v>
      </c>
      <c r="L82" s="54">
        <v>98.942835000000002</v>
      </c>
      <c r="M82" s="54">
        <v>99.444828000000001</v>
      </c>
      <c r="N82" s="54">
        <v>99.643080999999995</v>
      </c>
    </row>
    <row r="83" spans="3:14" x14ac:dyDescent="0.15">
      <c r="C83" s="90">
        <v>3921</v>
      </c>
      <c r="D83" s="93">
        <v>96.38</v>
      </c>
      <c r="E83" s="93">
        <v>97</v>
      </c>
      <c r="F83" s="93">
        <v>83.9</v>
      </c>
      <c r="G83" s="93">
        <v>99.86</v>
      </c>
      <c r="H83" s="93">
        <v>96.95</v>
      </c>
      <c r="I83" s="93">
        <v>99.48</v>
      </c>
      <c r="J83" s="54">
        <v>99.977592999999999</v>
      </c>
      <c r="K83" s="54">
        <v>100.230689</v>
      </c>
      <c r="L83" s="54">
        <v>98.924017000000006</v>
      </c>
      <c r="M83" s="54">
        <v>99.428559000000007</v>
      </c>
      <c r="N83" s="54">
        <v>99.647193000000001</v>
      </c>
    </row>
    <row r="84" spans="3:14" x14ac:dyDescent="0.15">
      <c r="C84" s="90">
        <v>3920</v>
      </c>
      <c r="D84" s="93">
        <v>96.38</v>
      </c>
      <c r="E84" s="93">
        <v>97</v>
      </c>
      <c r="F84" s="93">
        <v>83.87</v>
      </c>
      <c r="G84" s="93">
        <v>99.84</v>
      </c>
      <c r="H84" s="93">
        <v>96.93</v>
      </c>
      <c r="I84" s="93">
        <v>99.46</v>
      </c>
      <c r="J84" s="54">
        <v>99.976487000000006</v>
      </c>
      <c r="K84" s="54">
        <v>100.203543</v>
      </c>
      <c r="L84" s="54">
        <v>98.901448000000002</v>
      </c>
      <c r="M84" s="54">
        <v>99.400610999999998</v>
      </c>
      <c r="N84" s="54">
        <v>99.648335000000003</v>
      </c>
    </row>
    <row r="85" spans="3:14" x14ac:dyDescent="0.15">
      <c r="C85" s="90">
        <v>3919</v>
      </c>
      <c r="D85" s="93">
        <v>96.38</v>
      </c>
      <c r="E85" s="93">
        <v>97</v>
      </c>
      <c r="F85" s="93">
        <v>83.84</v>
      </c>
      <c r="G85" s="93">
        <v>99.81</v>
      </c>
      <c r="H85" s="93">
        <v>96.91</v>
      </c>
      <c r="I85" s="93">
        <v>99.43</v>
      </c>
      <c r="J85" s="54">
        <v>99.975075000000004</v>
      </c>
      <c r="K85" s="54">
        <v>100.169253</v>
      </c>
      <c r="L85" s="54">
        <v>98.871908000000005</v>
      </c>
      <c r="M85" s="54">
        <v>99.365632000000005</v>
      </c>
      <c r="N85" s="54">
        <v>99.647051000000005</v>
      </c>
    </row>
    <row r="86" spans="3:14" x14ac:dyDescent="0.15">
      <c r="C86" s="90">
        <v>3918</v>
      </c>
      <c r="D86" s="93">
        <v>96.38</v>
      </c>
      <c r="E86" s="93">
        <v>97.01</v>
      </c>
      <c r="F86" s="93">
        <v>83.83</v>
      </c>
      <c r="G86" s="93">
        <v>99.78</v>
      </c>
      <c r="H86" s="93">
        <v>96.88</v>
      </c>
      <c r="I86" s="93">
        <v>99.4</v>
      </c>
      <c r="J86" s="54">
        <v>99.973724000000004</v>
      </c>
      <c r="K86" s="54">
        <v>100.138448</v>
      </c>
      <c r="L86" s="54">
        <v>98.840209000000002</v>
      </c>
      <c r="M86" s="54">
        <v>99.333073999999996</v>
      </c>
      <c r="N86" s="54">
        <v>99.646035999999995</v>
      </c>
    </row>
    <row r="87" spans="3:14" x14ac:dyDescent="0.15">
      <c r="C87" s="90">
        <v>3917</v>
      </c>
      <c r="D87" s="93">
        <v>96.39</v>
      </c>
      <c r="E87" s="93">
        <v>97.01</v>
      </c>
      <c r="F87" s="93">
        <v>83.83</v>
      </c>
      <c r="G87" s="93">
        <v>99.75</v>
      </c>
      <c r="H87" s="93">
        <v>96.85</v>
      </c>
      <c r="I87" s="93">
        <v>99.38</v>
      </c>
      <c r="J87" s="54">
        <v>99.973213000000001</v>
      </c>
      <c r="K87" s="54">
        <v>100.120222</v>
      </c>
      <c r="L87" s="54">
        <v>98.816526999999994</v>
      </c>
      <c r="M87" s="54">
        <v>99.309144000000003</v>
      </c>
      <c r="N87" s="54">
        <v>99.646916000000004</v>
      </c>
    </row>
    <row r="88" spans="3:14" x14ac:dyDescent="0.15">
      <c r="C88" s="90">
        <v>3916</v>
      </c>
      <c r="D88" s="93">
        <v>96.38</v>
      </c>
      <c r="E88" s="93">
        <v>97.01</v>
      </c>
      <c r="F88" s="93">
        <v>83.83</v>
      </c>
      <c r="G88" s="93">
        <v>99.73</v>
      </c>
      <c r="H88" s="93">
        <v>96.84</v>
      </c>
      <c r="I88" s="93">
        <v>99.38</v>
      </c>
      <c r="J88" s="54">
        <v>99.974230000000006</v>
      </c>
      <c r="K88" s="54">
        <v>100.11492699999999</v>
      </c>
      <c r="L88" s="54">
        <v>98.805259000000007</v>
      </c>
      <c r="M88" s="54">
        <v>99.294764999999998</v>
      </c>
      <c r="N88" s="54">
        <v>99.648703999999995</v>
      </c>
    </row>
    <row r="89" spans="3:14" x14ac:dyDescent="0.15">
      <c r="C89" s="90">
        <v>3915</v>
      </c>
      <c r="D89" s="93">
        <v>96.38</v>
      </c>
      <c r="E89" s="93">
        <v>97.01</v>
      </c>
      <c r="F89" s="93">
        <v>83.83</v>
      </c>
      <c r="G89" s="93">
        <v>99.72</v>
      </c>
      <c r="H89" s="93">
        <v>96.84</v>
      </c>
      <c r="I89" s="93">
        <v>99.39</v>
      </c>
      <c r="J89" s="54">
        <v>99.976044999999999</v>
      </c>
      <c r="K89" s="54">
        <v>100.11843500000001</v>
      </c>
      <c r="L89" s="54">
        <v>98.802636000000007</v>
      </c>
      <c r="M89" s="54">
        <v>99.288782999999995</v>
      </c>
      <c r="N89" s="54">
        <v>99.649660999999995</v>
      </c>
    </row>
    <row r="90" spans="3:14" x14ac:dyDescent="0.15">
      <c r="C90" s="90">
        <v>3914</v>
      </c>
      <c r="D90" s="93">
        <v>96.37</v>
      </c>
      <c r="E90" s="93">
        <v>97.01</v>
      </c>
      <c r="F90" s="93">
        <v>83.84</v>
      </c>
      <c r="G90" s="93">
        <v>99.72</v>
      </c>
      <c r="H90" s="93">
        <v>96.83</v>
      </c>
      <c r="I90" s="93">
        <v>99.39</v>
      </c>
      <c r="J90" s="54">
        <v>99.976465000000005</v>
      </c>
      <c r="K90" s="54">
        <v>100.12664100000001</v>
      </c>
      <c r="L90" s="54">
        <v>98.803635999999997</v>
      </c>
      <c r="M90" s="54">
        <v>99.287623999999994</v>
      </c>
      <c r="N90" s="54">
        <v>99.649265999999997</v>
      </c>
    </row>
    <row r="91" spans="3:14" x14ac:dyDescent="0.15">
      <c r="C91" s="90">
        <v>3913</v>
      </c>
      <c r="D91" s="93">
        <v>96.36</v>
      </c>
      <c r="E91" s="93">
        <v>97.01</v>
      </c>
      <c r="F91" s="93">
        <v>83.85</v>
      </c>
      <c r="G91" s="93">
        <v>99.72</v>
      </c>
      <c r="H91" s="93">
        <v>96.83</v>
      </c>
      <c r="I91" s="93">
        <v>99.39</v>
      </c>
      <c r="J91" s="54">
        <v>99.973793999999998</v>
      </c>
      <c r="K91" s="54">
        <v>100.135276</v>
      </c>
      <c r="L91" s="54">
        <v>98.805884000000006</v>
      </c>
      <c r="M91" s="54">
        <v>99.286378999999997</v>
      </c>
      <c r="N91" s="54">
        <v>99.648200000000003</v>
      </c>
    </row>
    <row r="92" spans="3:14" x14ac:dyDescent="0.15">
      <c r="C92" s="90">
        <v>3912</v>
      </c>
      <c r="D92" s="93">
        <v>96.35</v>
      </c>
      <c r="E92" s="93">
        <v>97</v>
      </c>
      <c r="F92" s="93">
        <v>83.87</v>
      </c>
      <c r="G92" s="93">
        <v>99.72</v>
      </c>
      <c r="H92" s="93">
        <v>96.83</v>
      </c>
      <c r="I92" s="93">
        <v>99.39</v>
      </c>
      <c r="J92" s="54">
        <v>99.968800000000002</v>
      </c>
      <c r="K92" s="54">
        <v>100.14157299999999</v>
      </c>
      <c r="L92" s="54">
        <v>98.807962000000003</v>
      </c>
      <c r="M92" s="54">
        <v>99.282961</v>
      </c>
      <c r="N92" s="54">
        <v>99.647407999999999</v>
      </c>
    </row>
    <row r="93" spans="3:14" x14ac:dyDescent="0.15">
      <c r="C93" s="90">
        <v>3911</v>
      </c>
      <c r="D93" s="93">
        <v>96.34</v>
      </c>
      <c r="E93" s="93">
        <v>96.99</v>
      </c>
      <c r="F93" s="93">
        <v>83.88</v>
      </c>
      <c r="G93" s="93">
        <v>99.73</v>
      </c>
      <c r="H93" s="93">
        <v>96.84</v>
      </c>
      <c r="I93" s="93">
        <v>99.39</v>
      </c>
      <c r="J93" s="54">
        <v>99.964715999999996</v>
      </c>
      <c r="K93" s="54">
        <v>100.146147</v>
      </c>
      <c r="L93" s="54">
        <v>98.809505000000001</v>
      </c>
      <c r="M93" s="54">
        <v>99.281453999999997</v>
      </c>
      <c r="N93" s="54">
        <v>99.647414999999995</v>
      </c>
    </row>
    <row r="94" spans="3:14" x14ac:dyDescent="0.15">
      <c r="C94" s="90">
        <v>3910</v>
      </c>
      <c r="D94" s="93">
        <v>96.33</v>
      </c>
      <c r="E94" s="93">
        <v>96.98</v>
      </c>
      <c r="F94" s="93">
        <v>83.87</v>
      </c>
      <c r="G94" s="93">
        <v>99.73</v>
      </c>
      <c r="H94" s="93">
        <v>96.84</v>
      </c>
      <c r="I94" s="93">
        <v>99.39</v>
      </c>
      <c r="J94" s="54">
        <v>99.964703</v>
      </c>
      <c r="K94" s="54">
        <v>100.15208800000001</v>
      </c>
      <c r="L94" s="54">
        <v>98.813558999999998</v>
      </c>
      <c r="M94" s="54">
        <v>99.287915999999996</v>
      </c>
      <c r="N94" s="54">
        <v>99.648110000000003</v>
      </c>
    </row>
    <row r="95" spans="3:14" x14ac:dyDescent="0.15">
      <c r="C95" s="90">
        <v>3909</v>
      </c>
      <c r="D95" s="93">
        <v>96.33</v>
      </c>
      <c r="E95" s="93">
        <v>96.98</v>
      </c>
      <c r="F95" s="93">
        <v>83.84</v>
      </c>
      <c r="G95" s="93">
        <v>99.75</v>
      </c>
      <c r="H95" s="93">
        <v>96.86</v>
      </c>
      <c r="I95" s="93">
        <v>99.41</v>
      </c>
      <c r="J95" s="54">
        <v>99.968995000000007</v>
      </c>
      <c r="K95" s="54">
        <v>100.16099699999999</v>
      </c>
      <c r="L95" s="54">
        <v>98.824583000000004</v>
      </c>
      <c r="M95" s="54">
        <v>99.305012000000005</v>
      </c>
      <c r="N95" s="54">
        <v>99.648799999999994</v>
      </c>
    </row>
    <row r="96" spans="3:14" x14ac:dyDescent="0.15">
      <c r="C96" s="90">
        <v>3908</v>
      </c>
      <c r="D96" s="93">
        <v>96.33</v>
      </c>
      <c r="E96" s="93">
        <v>96.99</v>
      </c>
      <c r="F96" s="93">
        <v>83.8</v>
      </c>
      <c r="G96" s="93">
        <v>99.77</v>
      </c>
      <c r="H96" s="93">
        <v>96.88</v>
      </c>
      <c r="I96" s="93">
        <v>99.43</v>
      </c>
      <c r="J96" s="54">
        <v>99.974753000000007</v>
      </c>
      <c r="K96" s="54">
        <v>100.17239499999999</v>
      </c>
      <c r="L96" s="54">
        <v>98.844442999999998</v>
      </c>
      <c r="M96" s="54">
        <v>99.330141999999995</v>
      </c>
      <c r="N96" s="54">
        <v>99.648480000000006</v>
      </c>
    </row>
    <row r="97" spans="3:14" x14ac:dyDescent="0.15">
      <c r="C97" s="90">
        <v>3907</v>
      </c>
      <c r="D97" s="93">
        <v>96.35</v>
      </c>
      <c r="E97" s="93">
        <v>97</v>
      </c>
      <c r="F97" s="93">
        <v>83.74</v>
      </c>
      <c r="G97" s="93">
        <v>99.8</v>
      </c>
      <c r="H97" s="93">
        <v>96.91</v>
      </c>
      <c r="I97" s="93">
        <v>99.45</v>
      </c>
      <c r="J97" s="54">
        <v>99.978142000000005</v>
      </c>
      <c r="K97" s="54">
        <v>100.184827</v>
      </c>
      <c r="L97" s="54">
        <v>98.870303000000007</v>
      </c>
      <c r="M97" s="54">
        <v>99.356952000000007</v>
      </c>
      <c r="N97" s="54">
        <v>99.646620999999996</v>
      </c>
    </row>
    <row r="98" spans="3:14" x14ac:dyDescent="0.15">
      <c r="C98" s="90">
        <v>3906</v>
      </c>
      <c r="D98" s="93">
        <v>96.37</v>
      </c>
      <c r="E98" s="93">
        <v>97.01</v>
      </c>
      <c r="F98" s="93">
        <v>83.69</v>
      </c>
      <c r="G98" s="93">
        <v>99.83</v>
      </c>
      <c r="H98" s="93">
        <v>96.94</v>
      </c>
      <c r="I98" s="93">
        <v>99.47</v>
      </c>
      <c r="J98" s="54">
        <v>99.977001999999999</v>
      </c>
      <c r="K98" s="54">
        <v>100.196141</v>
      </c>
      <c r="L98" s="54">
        <v>98.896699999999996</v>
      </c>
      <c r="M98" s="54">
        <v>99.377996999999993</v>
      </c>
      <c r="N98" s="54">
        <v>99.644051000000005</v>
      </c>
    </row>
    <row r="99" spans="3:14" x14ac:dyDescent="0.15">
      <c r="C99" s="90">
        <v>3905</v>
      </c>
      <c r="D99" s="93">
        <v>96.38</v>
      </c>
      <c r="E99" s="93">
        <v>97.01</v>
      </c>
      <c r="F99" s="93">
        <v>83.65</v>
      </c>
      <c r="G99" s="93">
        <v>99.84</v>
      </c>
      <c r="H99" s="93">
        <v>96.96</v>
      </c>
      <c r="I99" s="93">
        <v>99.5</v>
      </c>
      <c r="J99" s="54">
        <v>99.972992000000005</v>
      </c>
      <c r="K99" s="54">
        <v>100.20233899999999</v>
      </c>
      <c r="L99" s="54">
        <v>98.918847999999997</v>
      </c>
      <c r="M99" s="54">
        <v>99.389195000000001</v>
      </c>
      <c r="N99" s="54">
        <v>99.642379000000005</v>
      </c>
    </row>
    <row r="100" spans="3:14" x14ac:dyDescent="0.15">
      <c r="C100" s="90">
        <v>3904</v>
      </c>
      <c r="D100" s="93">
        <v>96.38</v>
      </c>
      <c r="E100" s="93">
        <v>97</v>
      </c>
      <c r="F100" s="93">
        <v>83.63</v>
      </c>
      <c r="G100" s="93">
        <v>99.85</v>
      </c>
      <c r="H100" s="93">
        <v>96.99</v>
      </c>
      <c r="I100" s="93">
        <v>99.53</v>
      </c>
      <c r="J100" s="54">
        <v>99.971276000000003</v>
      </c>
      <c r="K100" s="54">
        <v>100.200068</v>
      </c>
      <c r="L100" s="54">
        <v>98.933674999999994</v>
      </c>
      <c r="M100" s="54">
        <v>99.394262999999995</v>
      </c>
      <c r="N100" s="54">
        <v>99.641623999999993</v>
      </c>
    </row>
    <row r="101" spans="3:14" x14ac:dyDescent="0.15">
      <c r="C101" s="90">
        <v>3903</v>
      </c>
      <c r="D101" s="93">
        <v>96.38</v>
      </c>
      <c r="E101" s="93">
        <v>96.99</v>
      </c>
      <c r="F101" s="93">
        <v>83.62</v>
      </c>
      <c r="G101" s="93">
        <v>99.85</v>
      </c>
      <c r="H101" s="93">
        <v>97.02</v>
      </c>
      <c r="I101" s="93">
        <v>99.55</v>
      </c>
      <c r="J101" s="54">
        <v>99.975825999999998</v>
      </c>
      <c r="K101" s="54">
        <v>100.192425</v>
      </c>
      <c r="L101" s="54">
        <v>98.939248000000006</v>
      </c>
      <c r="M101" s="54">
        <v>99.400982999999997</v>
      </c>
      <c r="N101" s="54">
        <v>99.639853000000002</v>
      </c>
    </row>
    <row r="102" spans="3:14" x14ac:dyDescent="0.15">
      <c r="C102" s="90">
        <v>3902</v>
      </c>
      <c r="D102" s="93">
        <v>96.39</v>
      </c>
      <c r="E102" s="93">
        <v>97</v>
      </c>
      <c r="F102" s="93">
        <v>83.6</v>
      </c>
      <c r="G102" s="93">
        <v>99.84</v>
      </c>
      <c r="H102" s="93">
        <v>97.03</v>
      </c>
      <c r="I102" s="93">
        <v>99.55</v>
      </c>
      <c r="J102" s="54">
        <v>99.984714999999994</v>
      </c>
      <c r="K102" s="54">
        <v>100.188593</v>
      </c>
      <c r="L102" s="54">
        <v>98.936459999999997</v>
      </c>
      <c r="M102" s="54">
        <v>99.411592999999996</v>
      </c>
      <c r="N102" s="54">
        <v>99.636324999999999</v>
      </c>
    </row>
    <row r="103" spans="3:14" x14ac:dyDescent="0.15">
      <c r="C103" s="90">
        <v>3901</v>
      </c>
      <c r="D103" s="93">
        <v>96.4</v>
      </c>
      <c r="E103" s="93">
        <v>97.01</v>
      </c>
      <c r="F103" s="93">
        <v>83.6</v>
      </c>
      <c r="G103" s="93">
        <v>99.84</v>
      </c>
      <c r="H103" s="93">
        <v>97.03</v>
      </c>
      <c r="I103" s="93">
        <v>99.55</v>
      </c>
      <c r="J103" s="54">
        <v>99.992267999999996</v>
      </c>
      <c r="K103" s="54">
        <v>100.193949</v>
      </c>
      <c r="L103" s="54">
        <v>98.931505000000001</v>
      </c>
      <c r="M103" s="54">
        <v>99.419047000000006</v>
      </c>
      <c r="N103" s="54">
        <v>99.633398</v>
      </c>
    </row>
    <row r="104" spans="3:14" x14ac:dyDescent="0.15">
      <c r="C104" s="90">
        <v>3900</v>
      </c>
      <c r="D104" s="93">
        <v>96.4</v>
      </c>
      <c r="E104" s="93">
        <v>97.02</v>
      </c>
      <c r="F104" s="93">
        <v>83.64</v>
      </c>
      <c r="G104" s="93">
        <v>99.83</v>
      </c>
      <c r="H104" s="93">
        <v>97.03</v>
      </c>
      <c r="I104" s="93">
        <v>99.54</v>
      </c>
      <c r="J104" s="54">
        <v>99.994093000000007</v>
      </c>
      <c r="K104" s="54">
        <v>100.203789</v>
      </c>
      <c r="L104" s="54">
        <v>98.930075000000002</v>
      </c>
      <c r="M104" s="54">
        <v>99.415616</v>
      </c>
      <c r="N104" s="54">
        <v>99.634440999999995</v>
      </c>
    </row>
    <row r="105" spans="3:14" x14ac:dyDescent="0.15">
      <c r="C105" s="90">
        <v>3899</v>
      </c>
      <c r="D105" s="93">
        <v>96.39</v>
      </c>
      <c r="E105" s="93">
        <v>97.02</v>
      </c>
      <c r="F105" s="93">
        <v>83.7</v>
      </c>
      <c r="G105" s="93">
        <v>99.82</v>
      </c>
      <c r="H105" s="93">
        <v>97.03</v>
      </c>
      <c r="I105" s="93">
        <v>99.53</v>
      </c>
      <c r="J105" s="54">
        <v>99.989986999999999</v>
      </c>
      <c r="K105" s="54">
        <v>100.209942</v>
      </c>
      <c r="L105" s="54">
        <v>98.929392000000007</v>
      </c>
      <c r="M105" s="54">
        <v>99.403525000000002</v>
      </c>
      <c r="N105" s="54">
        <v>99.639909000000003</v>
      </c>
    </row>
    <row r="106" spans="3:14" x14ac:dyDescent="0.15">
      <c r="C106" s="90">
        <v>3898</v>
      </c>
      <c r="D106" s="93">
        <v>96.38</v>
      </c>
      <c r="E106" s="93">
        <v>97.02</v>
      </c>
      <c r="F106" s="93">
        <v>83.73</v>
      </c>
      <c r="G106" s="93">
        <v>99.82</v>
      </c>
      <c r="H106" s="93">
        <v>97.02</v>
      </c>
      <c r="I106" s="93">
        <v>99.52</v>
      </c>
      <c r="J106" s="54">
        <v>99.983317999999997</v>
      </c>
      <c r="K106" s="54">
        <v>100.20941500000001</v>
      </c>
      <c r="L106" s="54">
        <v>98.921503000000001</v>
      </c>
      <c r="M106" s="54">
        <v>99.391154</v>
      </c>
      <c r="N106" s="54">
        <v>99.646570999999994</v>
      </c>
    </row>
    <row r="107" spans="3:14" x14ac:dyDescent="0.15">
      <c r="C107" s="90">
        <v>3897</v>
      </c>
      <c r="D107" s="93">
        <v>96.38</v>
      </c>
      <c r="E107" s="93">
        <v>97.02</v>
      </c>
      <c r="F107" s="93">
        <v>83.74</v>
      </c>
      <c r="G107" s="93">
        <v>99.81</v>
      </c>
      <c r="H107" s="93">
        <v>97</v>
      </c>
      <c r="I107" s="93">
        <v>99.51</v>
      </c>
      <c r="J107" s="54">
        <v>99.977495000000005</v>
      </c>
      <c r="K107" s="54">
        <v>100.203277</v>
      </c>
      <c r="L107" s="54">
        <v>98.904445999999993</v>
      </c>
      <c r="M107" s="54">
        <v>99.381495999999999</v>
      </c>
      <c r="N107" s="54">
        <v>99.650621000000001</v>
      </c>
    </row>
    <row r="108" spans="3:14" x14ac:dyDescent="0.15">
      <c r="C108" s="90">
        <v>3896</v>
      </c>
      <c r="D108" s="93">
        <v>96.39</v>
      </c>
      <c r="E108" s="93">
        <v>97.03</v>
      </c>
      <c r="F108" s="93">
        <v>83.75</v>
      </c>
      <c r="G108" s="93">
        <v>99.8</v>
      </c>
      <c r="H108" s="93">
        <v>96.97</v>
      </c>
      <c r="I108" s="93">
        <v>99.5</v>
      </c>
      <c r="J108" s="54">
        <v>99.973918999999995</v>
      </c>
      <c r="K108" s="54">
        <v>100.19059900000001</v>
      </c>
      <c r="L108" s="54">
        <v>98.882785999999996</v>
      </c>
      <c r="M108" s="54">
        <v>99.369190000000003</v>
      </c>
      <c r="N108" s="54">
        <v>99.650750000000002</v>
      </c>
    </row>
    <row r="109" spans="3:14" x14ac:dyDescent="0.15">
      <c r="C109" s="90">
        <v>3895</v>
      </c>
      <c r="D109" s="93">
        <v>96.39</v>
      </c>
      <c r="E109" s="93">
        <v>97.03</v>
      </c>
      <c r="F109" s="93">
        <v>83.75</v>
      </c>
      <c r="G109" s="93">
        <v>99.79</v>
      </c>
      <c r="H109" s="93">
        <v>96.94</v>
      </c>
      <c r="I109" s="93">
        <v>99.48</v>
      </c>
      <c r="J109" s="54">
        <v>99.972409999999996</v>
      </c>
      <c r="K109" s="54">
        <v>100.170053</v>
      </c>
      <c r="L109" s="54">
        <v>98.858176999999998</v>
      </c>
      <c r="M109" s="54">
        <v>99.349942999999996</v>
      </c>
      <c r="N109" s="54">
        <v>99.649360000000001</v>
      </c>
    </row>
    <row r="110" spans="3:14" x14ac:dyDescent="0.15">
      <c r="C110" s="90">
        <v>3894</v>
      </c>
      <c r="D110" s="93">
        <v>96.39</v>
      </c>
      <c r="E110" s="93">
        <v>97.03</v>
      </c>
      <c r="F110" s="93">
        <v>83.73</v>
      </c>
      <c r="G110" s="93">
        <v>99.77</v>
      </c>
      <c r="H110" s="93">
        <v>96.92</v>
      </c>
      <c r="I110" s="93">
        <v>99.46</v>
      </c>
      <c r="J110" s="54">
        <v>99.972384000000005</v>
      </c>
      <c r="K110" s="54">
        <v>100.14709999999999</v>
      </c>
      <c r="L110" s="54">
        <v>98.829649000000003</v>
      </c>
      <c r="M110" s="54">
        <v>99.327134000000001</v>
      </c>
      <c r="N110" s="54">
        <v>99.651403000000002</v>
      </c>
    </row>
    <row r="111" spans="3:14" x14ac:dyDescent="0.15">
      <c r="C111" s="90">
        <v>3893</v>
      </c>
      <c r="D111" s="93">
        <v>96.39</v>
      </c>
      <c r="E111" s="93">
        <v>97.03</v>
      </c>
      <c r="F111" s="93">
        <v>83.73</v>
      </c>
      <c r="G111" s="93">
        <v>99.75</v>
      </c>
      <c r="H111" s="93">
        <v>96.9</v>
      </c>
      <c r="I111" s="93">
        <v>99.45</v>
      </c>
      <c r="J111" s="54">
        <v>99.973888000000002</v>
      </c>
      <c r="K111" s="54">
        <v>100.132789</v>
      </c>
      <c r="L111" s="54">
        <v>98.804575999999997</v>
      </c>
      <c r="M111" s="54">
        <v>99.309361999999993</v>
      </c>
      <c r="N111" s="54">
        <v>99.659676000000005</v>
      </c>
    </row>
    <row r="112" spans="3:14" x14ac:dyDescent="0.15">
      <c r="C112" s="90">
        <v>3892</v>
      </c>
      <c r="D112" s="93">
        <v>96.37</v>
      </c>
      <c r="E112" s="93">
        <v>97.02</v>
      </c>
      <c r="F112" s="93">
        <v>83.75</v>
      </c>
      <c r="G112" s="93">
        <v>99.74</v>
      </c>
      <c r="H112" s="93">
        <v>96.89</v>
      </c>
      <c r="I112" s="93">
        <v>99.44</v>
      </c>
      <c r="J112" s="54">
        <v>99.977739999999997</v>
      </c>
      <c r="K112" s="54">
        <v>100.12956800000001</v>
      </c>
      <c r="L112" s="54">
        <v>98.795045000000002</v>
      </c>
      <c r="M112" s="54">
        <v>99.296965999999998</v>
      </c>
      <c r="N112" s="54">
        <v>99.669535999999994</v>
      </c>
    </row>
    <row r="113" spans="3:14" x14ac:dyDescent="0.15">
      <c r="C113" s="90">
        <v>3891</v>
      </c>
      <c r="D113" s="93">
        <v>96.36</v>
      </c>
      <c r="E113" s="93">
        <v>97</v>
      </c>
      <c r="F113" s="93">
        <v>83.77</v>
      </c>
      <c r="G113" s="93">
        <v>99.73</v>
      </c>
      <c r="H113" s="93">
        <v>96.9</v>
      </c>
      <c r="I113" s="93">
        <v>99.44</v>
      </c>
      <c r="J113" s="54">
        <v>99.983860000000007</v>
      </c>
      <c r="K113" s="54">
        <v>100.123428</v>
      </c>
      <c r="L113" s="54">
        <v>98.798496</v>
      </c>
      <c r="M113" s="54">
        <v>99.281880000000001</v>
      </c>
      <c r="N113" s="54">
        <v>99.673342000000005</v>
      </c>
    </row>
    <row r="114" spans="3:14" x14ac:dyDescent="0.15">
      <c r="C114" s="90">
        <v>3890</v>
      </c>
      <c r="D114" s="93">
        <v>96.35</v>
      </c>
      <c r="E114" s="93">
        <v>96.98</v>
      </c>
      <c r="F114" s="93">
        <v>83.73</v>
      </c>
      <c r="G114" s="93">
        <v>99.73</v>
      </c>
      <c r="H114" s="93">
        <v>96.9</v>
      </c>
      <c r="I114" s="93">
        <v>99.45</v>
      </c>
      <c r="J114" s="54">
        <v>99.990519000000006</v>
      </c>
      <c r="K114" s="54">
        <v>100.106138</v>
      </c>
      <c r="L114" s="54">
        <v>98.800090999999995</v>
      </c>
      <c r="M114" s="54">
        <v>99.264733000000007</v>
      </c>
      <c r="N114" s="54">
        <v>99.669719999999998</v>
      </c>
    </row>
    <row r="115" spans="3:14" x14ac:dyDescent="0.15">
      <c r="C115" s="90">
        <v>3889</v>
      </c>
      <c r="D115" s="93">
        <v>96.37</v>
      </c>
      <c r="E115" s="93">
        <v>97</v>
      </c>
      <c r="F115" s="93">
        <v>83.67</v>
      </c>
      <c r="G115" s="93">
        <v>99.72</v>
      </c>
      <c r="H115" s="93">
        <v>96.89</v>
      </c>
      <c r="I115" s="93">
        <v>99.44</v>
      </c>
      <c r="J115" s="54">
        <v>99.996330999999998</v>
      </c>
      <c r="K115" s="54">
        <v>100.087968</v>
      </c>
      <c r="L115" s="54">
        <v>98.794270999999995</v>
      </c>
      <c r="M115" s="54">
        <v>99.255900999999994</v>
      </c>
      <c r="N115" s="54">
        <v>99.662574000000006</v>
      </c>
    </row>
    <row r="116" spans="3:14" x14ac:dyDescent="0.15">
      <c r="C116" s="90">
        <v>3888</v>
      </c>
      <c r="D116" s="93">
        <v>96.39</v>
      </c>
      <c r="E116" s="93">
        <v>97.02</v>
      </c>
      <c r="F116" s="93">
        <v>83.65</v>
      </c>
      <c r="G116" s="93">
        <v>99.73</v>
      </c>
      <c r="H116" s="93">
        <v>96.88</v>
      </c>
      <c r="I116" s="93">
        <v>99.44</v>
      </c>
      <c r="J116" s="54">
        <v>100.00082</v>
      </c>
      <c r="K116" s="54">
        <v>100.084176</v>
      </c>
      <c r="L116" s="54">
        <v>98.793259000000006</v>
      </c>
      <c r="M116" s="54">
        <v>99.261420999999999</v>
      </c>
      <c r="N116" s="54">
        <v>99.656345999999999</v>
      </c>
    </row>
    <row r="117" spans="3:14" x14ac:dyDescent="0.15">
      <c r="C117" s="90">
        <v>3887</v>
      </c>
      <c r="D117" s="93">
        <v>96.39</v>
      </c>
      <c r="E117" s="93">
        <v>97.03</v>
      </c>
      <c r="F117" s="93">
        <v>83.68</v>
      </c>
      <c r="G117" s="93">
        <v>99.75</v>
      </c>
      <c r="H117" s="93">
        <v>96.9</v>
      </c>
      <c r="I117" s="93">
        <v>99.44</v>
      </c>
      <c r="J117" s="54">
        <v>100.003243</v>
      </c>
      <c r="K117" s="54">
        <v>100.100645</v>
      </c>
      <c r="L117" s="54">
        <v>98.811527999999996</v>
      </c>
      <c r="M117" s="54">
        <v>99.278502000000003</v>
      </c>
      <c r="N117" s="54">
        <v>99.653741999999994</v>
      </c>
    </row>
    <row r="118" spans="3:14" x14ac:dyDescent="0.15">
      <c r="C118" s="90">
        <v>3886</v>
      </c>
      <c r="D118" s="93">
        <v>96.37</v>
      </c>
      <c r="E118" s="93">
        <v>97.01</v>
      </c>
      <c r="F118" s="93">
        <v>83.74</v>
      </c>
      <c r="G118" s="93">
        <v>99.79</v>
      </c>
      <c r="H118" s="93">
        <v>96.95</v>
      </c>
      <c r="I118" s="93">
        <v>99.45</v>
      </c>
      <c r="J118" s="54">
        <v>100.00206</v>
      </c>
      <c r="K118" s="54">
        <v>100.128024</v>
      </c>
      <c r="L118" s="54">
        <v>98.846943999999993</v>
      </c>
      <c r="M118" s="54">
        <v>99.300950999999998</v>
      </c>
      <c r="N118" s="54">
        <v>99.653333000000003</v>
      </c>
    </row>
    <row r="119" spans="3:14" x14ac:dyDescent="0.15">
      <c r="C119" s="90">
        <v>3885</v>
      </c>
      <c r="D119" s="93">
        <v>96.35</v>
      </c>
      <c r="E119" s="93">
        <v>96.99</v>
      </c>
      <c r="F119" s="93">
        <v>83.78</v>
      </c>
      <c r="G119" s="93">
        <v>99.82</v>
      </c>
      <c r="H119" s="93">
        <v>96.99</v>
      </c>
      <c r="I119" s="93">
        <v>99.47</v>
      </c>
      <c r="J119" s="54">
        <v>99.996308999999997</v>
      </c>
      <c r="K119" s="54">
        <v>100.15180599999999</v>
      </c>
      <c r="L119" s="54">
        <v>98.879146000000006</v>
      </c>
      <c r="M119" s="54">
        <v>99.327365</v>
      </c>
      <c r="N119" s="54">
        <v>99.651013000000006</v>
      </c>
    </row>
    <row r="120" spans="3:14" x14ac:dyDescent="0.15">
      <c r="C120" s="90">
        <v>3884</v>
      </c>
      <c r="D120" s="93">
        <v>96.37</v>
      </c>
      <c r="E120" s="93">
        <v>97</v>
      </c>
      <c r="F120" s="93">
        <v>83.76</v>
      </c>
      <c r="G120" s="93">
        <v>99.85</v>
      </c>
      <c r="H120" s="93">
        <v>97.01</v>
      </c>
      <c r="I120" s="93">
        <v>99.5</v>
      </c>
      <c r="J120" s="54">
        <v>99.987667999999999</v>
      </c>
      <c r="K120" s="54">
        <v>100.172639</v>
      </c>
      <c r="L120" s="54">
        <v>98.889213999999996</v>
      </c>
      <c r="M120" s="54">
        <v>99.361346999999995</v>
      </c>
      <c r="N120" s="54">
        <v>99.646595000000005</v>
      </c>
    </row>
    <row r="121" spans="3:14" x14ac:dyDescent="0.15">
      <c r="C121" s="90">
        <v>3883</v>
      </c>
      <c r="D121" s="93">
        <v>96.4</v>
      </c>
      <c r="E121" s="93">
        <v>97.05</v>
      </c>
      <c r="F121" s="93">
        <v>83.71</v>
      </c>
      <c r="G121" s="93">
        <v>99.86</v>
      </c>
      <c r="H121" s="93">
        <v>97</v>
      </c>
      <c r="I121" s="93">
        <v>99.52</v>
      </c>
      <c r="J121" s="54">
        <v>99.979473999999996</v>
      </c>
      <c r="K121" s="54">
        <v>100.202557</v>
      </c>
      <c r="L121" s="54">
        <v>98.882774999999995</v>
      </c>
      <c r="M121" s="54">
        <v>99.401329000000004</v>
      </c>
      <c r="N121" s="54">
        <v>99.645251999999999</v>
      </c>
    </row>
    <row r="122" spans="3:14" x14ac:dyDescent="0.15">
      <c r="C122" s="90">
        <v>3882</v>
      </c>
      <c r="D122" s="93">
        <v>96.42</v>
      </c>
      <c r="E122" s="93">
        <v>97.08</v>
      </c>
      <c r="F122" s="93">
        <v>83.72</v>
      </c>
      <c r="G122" s="93">
        <v>99.87</v>
      </c>
      <c r="H122" s="93">
        <v>97</v>
      </c>
      <c r="I122" s="93">
        <v>99.53</v>
      </c>
      <c r="J122" s="54">
        <v>99.974858999999995</v>
      </c>
      <c r="K122" s="54">
        <v>100.24334899999999</v>
      </c>
      <c r="L122" s="54">
        <v>98.882946000000004</v>
      </c>
      <c r="M122" s="54">
        <v>99.433498999999998</v>
      </c>
      <c r="N122" s="54">
        <v>99.651995999999997</v>
      </c>
    </row>
    <row r="123" spans="3:14" x14ac:dyDescent="0.15">
      <c r="C123" s="90">
        <v>3881</v>
      </c>
      <c r="D123" s="93">
        <v>96.42</v>
      </c>
      <c r="E123" s="93">
        <v>97.09</v>
      </c>
      <c r="F123" s="93">
        <v>83.79</v>
      </c>
      <c r="G123" s="93">
        <v>99.88</v>
      </c>
      <c r="H123" s="93">
        <v>97.02</v>
      </c>
      <c r="I123" s="93">
        <v>99.54</v>
      </c>
      <c r="J123" s="54">
        <v>99.975592000000006</v>
      </c>
      <c r="K123" s="54">
        <v>100.27854000000001</v>
      </c>
      <c r="L123" s="54">
        <v>98.900221000000002</v>
      </c>
      <c r="M123" s="54">
        <v>99.441843000000006</v>
      </c>
      <c r="N123" s="54">
        <v>99.664632999999995</v>
      </c>
    </row>
    <row r="124" spans="3:14" x14ac:dyDescent="0.15">
      <c r="C124" s="90">
        <v>3880</v>
      </c>
      <c r="D124" s="93">
        <v>96.39</v>
      </c>
      <c r="E124" s="93">
        <v>97.06</v>
      </c>
      <c r="F124" s="93">
        <v>83.84</v>
      </c>
      <c r="G124" s="93">
        <v>99.89</v>
      </c>
      <c r="H124" s="93">
        <v>97.04</v>
      </c>
      <c r="I124" s="93">
        <v>99.55</v>
      </c>
      <c r="J124" s="54">
        <v>99.980074999999999</v>
      </c>
      <c r="K124" s="54">
        <v>100.289429</v>
      </c>
      <c r="L124" s="54">
        <v>98.921576999999999</v>
      </c>
      <c r="M124" s="54">
        <v>99.426648</v>
      </c>
      <c r="N124" s="54">
        <v>99.674199000000002</v>
      </c>
    </row>
    <row r="125" spans="3:14" x14ac:dyDescent="0.15">
      <c r="C125" s="90">
        <v>3879</v>
      </c>
      <c r="D125" s="93">
        <v>96.37</v>
      </c>
      <c r="E125" s="93">
        <v>97.03</v>
      </c>
      <c r="F125" s="93">
        <v>83.84</v>
      </c>
      <c r="G125" s="93">
        <v>99.9</v>
      </c>
      <c r="H125" s="93">
        <v>97.04</v>
      </c>
      <c r="I125" s="93">
        <v>99.57</v>
      </c>
      <c r="J125" s="54">
        <v>99.983658000000005</v>
      </c>
      <c r="K125" s="54">
        <v>100.28024600000001</v>
      </c>
      <c r="L125" s="54">
        <v>98.931167000000002</v>
      </c>
      <c r="M125" s="54">
        <v>99.408642999999998</v>
      </c>
      <c r="N125" s="54">
        <v>99.675425000000004</v>
      </c>
    </row>
    <row r="126" spans="3:14" x14ac:dyDescent="0.15">
      <c r="C126" s="90">
        <v>3878</v>
      </c>
      <c r="D126" s="93">
        <v>96.37</v>
      </c>
      <c r="E126" s="93">
        <v>97.04</v>
      </c>
      <c r="F126" s="93">
        <v>83.81</v>
      </c>
      <c r="G126" s="93">
        <v>99.91</v>
      </c>
      <c r="H126" s="93">
        <v>97.03</v>
      </c>
      <c r="I126" s="93">
        <v>99.58</v>
      </c>
      <c r="J126" s="54">
        <v>99.983455000000006</v>
      </c>
      <c r="K126" s="54">
        <v>100.273988</v>
      </c>
      <c r="L126" s="54">
        <v>98.931399999999996</v>
      </c>
      <c r="M126" s="54">
        <v>99.408178000000007</v>
      </c>
      <c r="N126" s="54">
        <v>99.670270000000002</v>
      </c>
    </row>
    <row r="127" spans="3:14" x14ac:dyDescent="0.15">
      <c r="C127" s="90">
        <v>3877</v>
      </c>
      <c r="D127" s="93">
        <v>96.39</v>
      </c>
      <c r="E127" s="93">
        <v>97.06</v>
      </c>
      <c r="F127" s="93">
        <v>83.79</v>
      </c>
      <c r="G127" s="93">
        <v>99.92</v>
      </c>
      <c r="H127" s="93">
        <v>97.02</v>
      </c>
      <c r="I127" s="93">
        <v>99.6</v>
      </c>
      <c r="J127" s="54">
        <v>99.980174000000005</v>
      </c>
      <c r="K127" s="54">
        <v>100.284605</v>
      </c>
      <c r="L127" s="54">
        <v>98.937535999999994</v>
      </c>
      <c r="M127" s="54">
        <v>99.426839000000001</v>
      </c>
      <c r="N127" s="54">
        <v>99.663285000000002</v>
      </c>
    </row>
    <row r="128" spans="3:14" x14ac:dyDescent="0.15">
      <c r="C128" s="90">
        <v>3876</v>
      </c>
      <c r="D128" s="93">
        <v>96.39</v>
      </c>
      <c r="E128" s="93">
        <v>97.06</v>
      </c>
      <c r="F128" s="93">
        <v>83.81</v>
      </c>
      <c r="G128" s="93">
        <v>99.94</v>
      </c>
      <c r="H128" s="93">
        <v>97.04</v>
      </c>
      <c r="I128" s="93">
        <v>99.6</v>
      </c>
      <c r="J128" s="54">
        <v>99.975944999999996</v>
      </c>
      <c r="K128" s="54">
        <v>100.303943</v>
      </c>
      <c r="L128" s="54">
        <v>98.953633999999994</v>
      </c>
      <c r="M128" s="54">
        <v>99.447812999999996</v>
      </c>
      <c r="N128" s="54">
        <v>99.658705999999995</v>
      </c>
    </row>
    <row r="129" spans="3:14" x14ac:dyDescent="0.15">
      <c r="C129" s="90">
        <v>3875</v>
      </c>
      <c r="D129" s="93">
        <v>96.38</v>
      </c>
      <c r="E129" s="93">
        <v>97.04</v>
      </c>
      <c r="F129" s="93">
        <v>83.81</v>
      </c>
      <c r="G129" s="93">
        <v>99.94</v>
      </c>
      <c r="H129" s="93">
        <v>97.05</v>
      </c>
      <c r="I129" s="93">
        <v>99.59</v>
      </c>
      <c r="J129" s="54">
        <v>99.972849999999994</v>
      </c>
      <c r="K129" s="54">
        <v>100.307906</v>
      </c>
      <c r="L129" s="54">
        <v>98.965277999999998</v>
      </c>
      <c r="M129" s="54">
        <v>99.449545999999998</v>
      </c>
      <c r="N129" s="54">
        <v>99.657888999999997</v>
      </c>
    </row>
    <row r="130" spans="3:14" x14ac:dyDescent="0.15">
      <c r="C130" s="90">
        <v>3874</v>
      </c>
      <c r="D130" s="93">
        <v>96.35</v>
      </c>
      <c r="E130" s="93">
        <v>97.01</v>
      </c>
      <c r="F130" s="93">
        <v>83.77</v>
      </c>
      <c r="G130" s="93">
        <v>99.92</v>
      </c>
      <c r="H130" s="93">
        <v>97.04</v>
      </c>
      <c r="I130" s="93">
        <v>99.58</v>
      </c>
      <c r="J130" s="54">
        <v>99.972099999999998</v>
      </c>
      <c r="K130" s="54">
        <v>100.278826</v>
      </c>
      <c r="L130" s="54">
        <v>98.957509000000002</v>
      </c>
      <c r="M130" s="54">
        <v>99.427282000000005</v>
      </c>
      <c r="N130" s="54">
        <v>99.659036999999998</v>
      </c>
    </row>
    <row r="131" spans="3:14" x14ac:dyDescent="0.15">
      <c r="C131" s="90">
        <v>3873</v>
      </c>
      <c r="D131" s="93">
        <v>96.36</v>
      </c>
      <c r="E131" s="93">
        <v>97</v>
      </c>
      <c r="F131" s="93">
        <v>83.68</v>
      </c>
      <c r="G131" s="93">
        <v>99.89</v>
      </c>
      <c r="H131" s="93">
        <v>97.01</v>
      </c>
      <c r="I131" s="93">
        <v>99.55</v>
      </c>
      <c r="J131" s="54">
        <v>99.972964000000005</v>
      </c>
      <c r="K131" s="54">
        <v>100.22670599999999</v>
      </c>
      <c r="L131" s="54">
        <v>98.927860999999993</v>
      </c>
      <c r="M131" s="54">
        <v>99.398189000000002</v>
      </c>
      <c r="N131" s="54">
        <v>99.661062999999999</v>
      </c>
    </row>
    <row r="132" spans="3:14" x14ac:dyDescent="0.15">
      <c r="C132" s="90">
        <v>3872</v>
      </c>
      <c r="D132" s="93">
        <v>96.38</v>
      </c>
      <c r="E132" s="93">
        <v>97.02</v>
      </c>
      <c r="F132" s="93">
        <v>83.59</v>
      </c>
      <c r="G132" s="93">
        <v>99.85</v>
      </c>
      <c r="H132" s="93">
        <v>96.96</v>
      </c>
      <c r="I132" s="93">
        <v>99.53</v>
      </c>
      <c r="J132" s="54">
        <v>99.973267000000007</v>
      </c>
      <c r="K132" s="54">
        <v>100.180117</v>
      </c>
      <c r="L132" s="54">
        <v>98.889133999999999</v>
      </c>
      <c r="M132" s="54">
        <v>99.378191000000001</v>
      </c>
      <c r="N132" s="54">
        <v>99.665098999999998</v>
      </c>
    </row>
    <row r="133" spans="3:14" x14ac:dyDescent="0.15">
      <c r="C133" s="90">
        <v>3871</v>
      </c>
      <c r="D133" s="93">
        <v>96.4</v>
      </c>
      <c r="E133" s="93">
        <v>97.04</v>
      </c>
      <c r="F133" s="93">
        <v>83.56</v>
      </c>
      <c r="G133" s="93">
        <v>99.81</v>
      </c>
      <c r="H133" s="93">
        <v>96.93</v>
      </c>
      <c r="I133" s="93">
        <v>99.5</v>
      </c>
      <c r="J133" s="54">
        <v>99.971762999999996</v>
      </c>
      <c r="K133" s="54">
        <v>100.15500900000001</v>
      </c>
      <c r="L133" s="54">
        <v>98.864991000000003</v>
      </c>
      <c r="M133" s="54">
        <v>99.362261000000004</v>
      </c>
      <c r="N133" s="54">
        <v>99.670623000000006</v>
      </c>
    </row>
    <row r="134" spans="3:14" x14ac:dyDescent="0.15">
      <c r="C134" s="90">
        <v>3870</v>
      </c>
      <c r="D134" s="93">
        <v>96.39</v>
      </c>
      <c r="E134" s="93">
        <v>97.02</v>
      </c>
      <c r="F134" s="93">
        <v>83.59</v>
      </c>
      <c r="G134" s="93">
        <v>99.79</v>
      </c>
      <c r="H134" s="93">
        <v>96.94</v>
      </c>
      <c r="I134" s="93">
        <v>99.49</v>
      </c>
      <c r="J134" s="54">
        <v>99.969335999999998</v>
      </c>
      <c r="K134" s="54">
        <v>100.13860699999999</v>
      </c>
      <c r="L134" s="54">
        <v>98.866774000000007</v>
      </c>
      <c r="M134" s="54">
        <v>99.336708000000002</v>
      </c>
      <c r="N134" s="54">
        <v>99.673687999999999</v>
      </c>
    </row>
    <row r="135" spans="3:14" x14ac:dyDescent="0.15">
      <c r="C135" s="90">
        <v>3869</v>
      </c>
      <c r="D135" s="93">
        <v>96.37</v>
      </c>
      <c r="E135" s="93">
        <v>96.99</v>
      </c>
      <c r="F135" s="93">
        <v>83.6</v>
      </c>
      <c r="G135" s="93">
        <v>99.78</v>
      </c>
      <c r="H135" s="93">
        <v>96.97</v>
      </c>
      <c r="I135" s="93">
        <v>99.48</v>
      </c>
      <c r="J135" s="54">
        <v>99.967573000000002</v>
      </c>
      <c r="K135" s="54">
        <v>100.114014</v>
      </c>
      <c r="L135" s="54">
        <v>98.876983999999993</v>
      </c>
      <c r="M135" s="54">
        <v>99.306949000000003</v>
      </c>
      <c r="N135" s="54">
        <v>99.672481000000005</v>
      </c>
    </row>
    <row r="136" spans="3:14" x14ac:dyDescent="0.15">
      <c r="C136" s="90">
        <v>3868</v>
      </c>
      <c r="D136" s="93">
        <v>96.37</v>
      </c>
      <c r="E136" s="93">
        <v>96.99</v>
      </c>
      <c r="F136" s="93">
        <v>83.55</v>
      </c>
      <c r="G136" s="93">
        <v>99.78</v>
      </c>
      <c r="H136" s="93">
        <v>96.97</v>
      </c>
      <c r="I136" s="93">
        <v>99.48</v>
      </c>
      <c r="J136" s="54">
        <v>99.966783000000007</v>
      </c>
      <c r="K136" s="54">
        <v>100.090639</v>
      </c>
      <c r="L136" s="54">
        <v>98.874583999999999</v>
      </c>
      <c r="M136" s="54">
        <v>99.292216999999994</v>
      </c>
      <c r="N136" s="54">
        <v>99.669708</v>
      </c>
    </row>
    <row r="137" spans="3:14" x14ac:dyDescent="0.15">
      <c r="C137" s="90">
        <v>3867</v>
      </c>
      <c r="D137" s="93">
        <v>96.38</v>
      </c>
      <c r="E137" s="93">
        <v>97.01</v>
      </c>
      <c r="F137" s="93">
        <v>83.51</v>
      </c>
      <c r="G137" s="93">
        <v>99.78</v>
      </c>
      <c r="H137" s="93">
        <v>96.95</v>
      </c>
      <c r="I137" s="93">
        <v>99.48</v>
      </c>
      <c r="J137" s="54">
        <v>99.966336999999996</v>
      </c>
      <c r="K137" s="54">
        <v>100.08659299999999</v>
      </c>
      <c r="L137" s="54">
        <v>98.866979999999998</v>
      </c>
      <c r="M137" s="54">
        <v>99.296267999999998</v>
      </c>
      <c r="N137" s="54">
        <v>99.668634999999995</v>
      </c>
    </row>
    <row r="138" spans="3:14" x14ac:dyDescent="0.15">
      <c r="C138" s="90">
        <v>3866</v>
      </c>
      <c r="D138" s="93">
        <v>96.37</v>
      </c>
      <c r="E138" s="93">
        <v>97.01</v>
      </c>
      <c r="F138" s="93">
        <v>83.54</v>
      </c>
      <c r="G138" s="93">
        <v>99.78</v>
      </c>
      <c r="H138" s="93">
        <v>96.96</v>
      </c>
      <c r="I138" s="93">
        <v>99.48</v>
      </c>
      <c r="J138" s="54">
        <v>99.966291999999996</v>
      </c>
      <c r="K138" s="54">
        <v>100.10271299999999</v>
      </c>
      <c r="L138" s="54">
        <v>98.874987000000004</v>
      </c>
      <c r="M138" s="54">
        <v>99.304936999999995</v>
      </c>
      <c r="N138" s="54">
        <v>99.671490000000006</v>
      </c>
    </row>
    <row r="139" spans="3:14" x14ac:dyDescent="0.15">
      <c r="C139" s="90">
        <v>3865</v>
      </c>
      <c r="D139" s="93">
        <v>96.35</v>
      </c>
      <c r="E139" s="93">
        <v>96.99</v>
      </c>
      <c r="F139" s="93">
        <v>83.61</v>
      </c>
      <c r="G139" s="93">
        <v>99.78</v>
      </c>
      <c r="H139" s="93">
        <v>96.98</v>
      </c>
      <c r="I139" s="93">
        <v>99.49</v>
      </c>
      <c r="J139" s="54">
        <v>99.967498000000006</v>
      </c>
      <c r="K139" s="54">
        <v>100.12739500000001</v>
      </c>
      <c r="L139" s="54">
        <v>98.897334000000001</v>
      </c>
      <c r="M139" s="54">
        <v>99.311221000000003</v>
      </c>
      <c r="N139" s="54">
        <v>99.678589000000002</v>
      </c>
    </row>
    <row r="140" spans="3:14" x14ac:dyDescent="0.15">
      <c r="C140" s="90">
        <v>3864</v>
      </c>
      <c r="D140" s="93">
        <v>96.34</v>
      </c>
      <c r="E140" s="93">
        <v>96.98</v>
      </c>
      <c r="F140" s="93">
        <v>83.67</v>
      </c>
      <c r="G140" s="93">
        <v>99.79</v>
      </c>
      <c r="H140" s="93">
        <v>96.99</v>
      </c>
      <c r="I140" s="93">
        <v>99.5</v>
      </c>
      <c r="J140" s="54">
        <v>99.969677000000004</v>
      </c>
      <c r="K140" s="54">
        <v>100.151233</v>
      </c>
      <c r="L140" s="54">
        <v>98.914671999999996</v>
      </c>
      <c r="M140" s="54">
        <v>99.322074000000001</v>
      </c>
      <c r="N140" s="54">
        <v>99.686424000000002</v>
      </c>
    </row>
    <row r="141" spans="3:14" x14ac:dyDescent="0.15">
      <c r="C141" s="90">
        <v>3863</v>
      </c>
      <c r="D141" s="93">
        <v>96.34</v>
      </c>
      <c r="E141" s="93">
        <v>96.99</v>
      </c>
      <c r="F141" s="93">
        <v>83.7</v>
      </c>
      <c r="G141" s="93">
        <v>99.79</v>
      </c>
      <c r="H141" s="93">
        <v>96.98</v>
      </c>
      <c r="I141" s="93">
        <v>99.52</v>
      </c>
      <c r="J141" s="54">
        <v>99.970958999999993</v>
      </c>
      <c r="K141" s="54">
        <v>100.170698</v>
      </c>
      <c r="L141" s="54">
        <v>98.917243999999997</v>
      </c>
      <c r="M141" s="54">
        <v>99.340969999999999</v>
      </c>
      <c r="N141" s="54">
        <v>99.691066000000006</v>
      </c>
    </row>
    <row r="142" spans="3:14" x14ac:dyDescent="0.15">
      <c r="C142" s="90">
        <v>3862</v>
      </c>
      <c r="D142" s="93">
        <v>96.36</v>
      </c>
      <c r="E142" s="93">
        <v>97</v>
      </c>
      <c r="F142" s="93">
        <v>83.71</v>
      </c>
      <c r="G142" s="93">
        <v>99.81</v>
      </c>
      <c r="H142" s="93">
        <v>96.97</v>
      </c>
      <c r="I142" s="93">
        <v>99.54</v>
      </c>
      <c r="J142" s="54">
        <v>99.970444999999998</v>
      </c>
      <c r="K142" s="54">
        <v>100.18612</v>
      </c>
      <c r="L142" s="54">
        <v>98.913932000000003</v>
      </c>
      <c r="M142" s="54">
        <v>99.361525999999998</v>
      </c>
      <c r="N142" s="54">
        <v>99.692255000000003</v>
      </c>
    </row>
    <row r="143" spans="3:14" x14ac:dyDescent="0.15">
      <c r="C143" s="90">
        <v>3861</v>
      </c>
      <c r="D143" s="93">
        <v>96.36</v>
      </c>
      <c r="E143" s="93">
        <v>97</v>
      </c>
      <c r="F143" s="93">
        <v>83.72</v>
      </c>
      <c r="G143" s="93">
        <v>99.82</v>
      </c>
      <c r="H143" s="93">
        <v>96.98</v>
      </c>
      <c r="I143" s="93">
        <v>99.54</v>
      </c>
      <c r="J143" s="54">
        <v>99.969555999999997</v>
      </c>
      <c r="K143" s="54">
        <v>100.197828</v>
      </c>
      <c r="L143" s="54">
        <v>98.917901999999998</v>
      </c>
      <c r="M143" s="54">
        <v>99.378311999999994</v>
      </c>
      <c r="N143" s="54">
        <v>99.691328999999996</v>
      </c>
    </row>
    <row r="144" spans="3:14" x14ac:dyDescent="0.15">
      <c r="C144" s="90">
        <v>3860</v>
      </c>
      <c r="D144" s="93">
        <v>96.35</v>
      </c>
      <c r="E144" s="93">
        <v>97</v>
      </c>
      <c r="F144" s="93">
        <v>83.74</v>
      </c>
      <c r="G144" s="93">
        <v>99.83</v>
      </c>
      <c r="H144" s="93">
        <v>97</v>
      </c>
      <c r="I144" s="93">
        <v>99.55</v>
      </c>
      <c r="J144" s="54">
        <v>99.970579000000001</v>
      </c>
      <c r="K144" s="54">
        <v>100.205279</v>
      </c>
      <c r="L144" s="54">
        <v>98.931011999999996</v>
      </c>
      <c r="M144" s="54">
        <v>99.388936999999999</v>
      </c>
      <c r="N144" s="54">
        <v>99.688968000000003</v>
      </c>
    </row>
    <row r="145" spans="3:14" x14ac:dyDescent="0.15">
      <c r="C145" s="90">
        <v>3859</v>
      </c>
      <c r="D145" s="93">
        <v>96.34</v>
      </c>
      <c r="E145" s="93">
        <v>96.98</v>
      </c>
      <c r="F145" s="93">
        <v>83.74</v>
      </c>
      <c r="G145" s="93">
        <v>99.83</v>
      </c>
      <c r="H145" s="93">
        <v>97.02</v>
      </c>
      <c r="I145" s="93">
        <v>99.56</v>
      </c>
      <c r="J145" s="54">
        <v>99.974941999999999</v>
      </c>
      <c r="K145" s="54">
        <v>100.205348</v>
      </c>
      <c r="L145" s="54">
        <v>98.947501000000003</v>
      </c>
      <c r="M145" s="54">
        <v>99.392194000000003</v>
      </c>
      <c r="N145" s="54">
        <v>99.685148999999996</v>
      </c>
    </row>
    <row r="146" spans="3:14" x14ac:dyDescent="0.15">
      <c r="C146" s="90">
        <v>3858</v>
      </c>
      <c r="D146" s="93">
        <v>96.31</v>
      </c>
      <c r="E146" s="93">
        <v>96.94</v>
      </c>
      <c r="F146" s="93">
        <v>83.71</v>
      </c>
      <c r="G146" s="93">
        <v>99.82</v>
      </c>
      <c r="H146" s="93">
        <v>97.04</v>
      </c>
      <c r="I146" s="93">
        <v>99.57</v>
      </c>
      <c r="J146" s="54">
        <v>99.982284000000007</v>
      </c>
      <c r="K146" s="54">
        <v>100.19539399999999</v>
      </c>
      <c r="L146" s="54">
        <v>98.967129</v>
      </c>
      <c r="M146" s="54">
        <v>99.389047000000005</v>
      </c>
      <c r="N146" s="54">
        <v>99.678742</v>
      </c>
    </row>
    <row r="147" spans="3:14" x14ac:dyDescent="0.15">
      <c r="C147" s="90">
        <v>3857</v>
      </c>
      <c r="D147" s="93">
        <v>96.28</v>
      </c>
      <c r="E147" s="93">
        <v>96.91</v>
      </c>
      <c r="F147" s="93">
        <v>83.62</v>
      </c>
      <c r="G147" s="93">
        <v>99.82</v>
      </c>
      <c r="H147" s="93">
        <v>97.07</v>
      </c>
      <c r="I147" s="93">
        <v>99.58</v>
      </c>
      <c r="J147" s="54">
        <v>99.990612999999996</v>
      </c>
      <c r="K147" s="54">
        <v>100.181538</v>
      </c>
      <c r="L147" s="54">
        <v>98.997034999999997</v>
      </c>
      <c r="M147" s="54">
        <v>99.389893999999998</v>
      </c>
      <c r="N147" s="54">
        <v>99.667280000000005</v>
      </c>
    </row>
    <row r="148" spans="3:14" x14ac:dyDescent="0.15">
      <c r="C148" s="90">
        <v>3856</v>
      </c>
      <c r="D148" s="93">
        <v>96.26</v>
      </c>
      <c r="E148" s="93">
        <v>96.9</v>
      </c>
      <c r="F148" s="93">
        <v>83.5</v>
      </c>
      <c r="G148" s="93">
        <v>99.85</v>
      </c>
      <c r="H148" s="93">
        <v>97.11</v>
      </c>
      <c r="I148" s="93">
        <v>99.6</v>
      </c>
      <c r="J148" s="54">
        <v>99.99718</v>
      </c>
      <c r="K148" s="54">
        <v>100.184048</v>
      </c>
      <c r="L148" s="54">
        <v>99.047729000000004</v>
      </c>
      <c r="M148" s="54">
        <v>99.415299000000005</v>
      </c>
      <c r="N148" s="54">
        <v>99.649697000000003</v>
      </c>
    </row>
    <row r="149" spans="3:14" x14ac:dyDescent="0.15">
      <c r="C149" s="90">
        <v>3855</v>
      </c>
      <c r="D149" s="93">
        <v>96.26</v>
      </c>
      <c r="E149" s="93">
        <v>96.9</v>
      </c>
      <c r="F149" s="93">
        <v>83.44</v>
      </c>
      <c r="G149" s="93">
        <v>99.91</v>
      </c>
      <c r="H149" s="93">
        <v>97.17</v>
      </c>
      <c r="I149" s="93">
        <v>99.64</v>
      </c>
      <c r="J149" s="54">
        <v>99.999438999999995</v>
      </c>
      <c r="K149" s="54">
        <v>100.215553</v>
      </c>
      <c r="L149" s="54">
        <v>99.121887999999998</v>
      </c>
      <c r="M149" s="54">
        <v>99.470399</v>
      </c>
      <c r="N149" s="54">
        <v>99.633024000000006</v>
      </c>
    </row>
    <row r="150" spans="3:14" x14ac:dyDescent="0.15">
      <c r="C150" s="90">
        <v>3854</v>
      </c>
      <c r="D150" s="93">
        <v>96.27</v>
      </c>
      <c r="E150" s="93">
        <v>96.91</v>
      </c>
      <c r="F150" s="93">
        <v>83.52</v>
      </c>
      <c r="G150" s="93">
        <v>99.94</v>
      </c>
      <c r="H150" s="93">
        <v>97.24</v>
      </c>
      <c r="I150" s="93">
        <v>99.66</v>
      </c>
      <c r="J150" s="54">
        <v>99.996504000000002</v>
      </c>
      <c r="K150" s="54">
        <v>100.240579</v>
      </c>
      <c r="L150" s="54">
        <v>99.191867000000002</v>
      </c>
      <c r="M150" s="54">
        <v>99.508217999999999</v>
      </c>
      <c r="N150" s="54">
        <v>99.630816999999993</v>
      </c>
    </row>
    <row r="151" spans="3:14" x14ac:dyDescent="0.15">
      <c r="C151" s="90">
        <v>3853</v>
      </c>
      <c r="D151" s="93">
        <v>96.3</v>
      </c>
      <c r="E151" s="93">
        <v>96.93</v>
      </c>
      <c r="F151" s="93">
        <v>83.6</v>
      </c>
      <c r="G151" s="93">
        <v>99.93</v>
      </c>
      <c r="H151" s="93">
        <v>97.29</v>
      </c>
      <c r="I151" s="93">
        <v>99.65</v>
      </c>
      <c r="J151" s="54">
        <v>99.991974999999996</v>
      </c>
      <c r="K151" s="54">
        <v>100.221543</v>
      </c>
      <c r="L151" s="54">
        <v>99.220363000000006</v>
      </c>
      <c r="M151" s="54">
        <v>99.491489000000001</v>
      </c>
      <c r="N151" s="54">
        <v>99.641231000000005</v>
      </c>
    </row>
    <row r="152" spans="3:14" x14ac:dyDescent="0.15">
      <c r="C152" s="90">
        <v>3852</v>
      </c>
      <c r="D152" s="93">
        <v>96.34</v>
      </c>
      <c r="E152" s="93">
        <v>96.96</v>
      </c>
      <c r="F152" s="93">
        <v>83.54</v>
      </c>
      <c r="G152" s="93">
        <v>99.91</v>
      </c>
      <c r="H152" s="93">
        <v>97.27</v>
      </c>
      <c r="I152" s="93">
        <v>99.62</v>
      </c>
      <c r="J152" s="54">
        <v>99.988924999999995</v>
      </c>
      <c r="K152" s="54">
        <v>100.188433</v>
      </c>
      <c r="L152" s="54">
        <v>99.201639</v>
      </c>
      <c r="M152" s="54">
        <v>99.457897000000003</v>
      </c>
      <c r="N152" s="54">
        <v>99.650863999999999</v>
      </c>
    </row>
    <row r="153" spans="3:14" x14ac:dyDescent="0.15">
      <c r="C153" s="90">
        <v>3851</v>
      </c>
      <c r="D153" s="93">
        <v>96.39</v>
      </c>
      <c r="E153" s="93">
        <v>97</v>
      </c>
      <c r="F153" s="93">
        <v>83.44</v>
      </c>
      <c r="G153" s="93">
        <v>99.89</v>
      </c>
      <c r="H153" s="93">
        <v>97.21</v>
      </c>
      <c r="I153" s="93">
        <v>99.6</v>
      </c>
      <c r="J153" s="54">
        <v>99.986504999999994</v>
      </c>
      <c r="K153" s="54">
        <v>100.181381</v>
      </c>
      <c r="L153" s="54">
        <v>99.155013999999994</v>
      </c>
      <c r="M153" s="54">
        <v>99.442453</v>
      </c>
      <c r="N153" s="54">
        <v>99.656502000000003</v>
      </c>
    </row>
    <row r="154" spans="3:14" x14ac:dyDescent="0.15">
      <c r="C154" s="90">
        <v>3850</v>
      </c>
      <c r="D154" s="93">
        <v>96.42</v>
      </c>
      <c r="E154" s="93">
        <v>97.04</v>
      </c>
      <c r="F154" s="93">
        <v>83.48</v>
      </c>
      <c r="G154" s="93">
        <v>99.88</v>
      </c>
      <c r="H154" s="93">
        <v>97.16</v>
      </c>
      <c r="I154" s="93">
        <v>99.58</v>
      </c>
      <c r="J154" s="54">
        <v>99.983847999999995</v>
      </c>
      <c r="K154" s="54">
        <v>100.196697</v>
      </c>
      <c r="L154" s="54">
        <v>99.114057000000003</v>
      </c>
      <c r="M154" s="54">
        <v>99.437989999999999</v>
      </c>
      <c r="N154" s="54">
        <v>99.660273000000004</v>
      </c>
    </row>
    <row r="155" spans="3:14" x14ac:dyDescent="0.15">
      <c r="C155" s="90">
        <v>3849</v>
      </c>
      <c r="D155" s="93">
        <v>96.43</v>
      </c>
      <c r="E155" s="93">
        <v>97.05</v>
      </c>
      <c r="F155" s="93">
        <v>83.64</v>
      </c>
      <c r="G155" s="93">
        <v>99.86</v>
      </c>
      <c r="H155" s="93">
        <v>97.14</v>
      </c>
      <c r="I155" s="93">
        <v>99.56</v>
      </c>
      <c r="J155" s="54">
        <v>99.981031000000002</v>
      </c>
      <c r="K155" s="54">
        <v>100.212276</v>
      </c>
      <c r="L155" s="54">
        <v>99.089500000000001</v>
      </c>
      <c r="M155" s="54">
        <v>99.429851999999997</v>
      </c>
      <c r="N155" s="54">
        <v>99.663706000000005</v>
      </c>
    </row>
    <row r="156" spans="3:14" x14ac:dyDescent="0.15">
      <c r="C156" s="90">
        <v>3848</v>
      </c>
      <c r="D156" s="93">
        <v>96.42</v>
      </c>
      <c r="E156" s="93">
        <v>97.05</v>
      </c>
      <c r="F156" s="93">
        <v>83.77</v>
      </c>
      <c r="G156" s="93">
        <v>99.85</v>
      </c>
      <c r="H156" s="93">
        <v>97.12</v>
      </c>
      <c r="I156" s="93">
        <v>99.53</v>
      </c>
      <c r="J156" s="54">
        <v>99.978944999999996</v>
      </c>
      <c r="K156" s="54">
        <v>100.21648</v>
      </c>
      <c r="L156" s="54">
        <v>99.058214000000007</v>
      </c>
      <c r="M156" s="54">
        <v>99.415299000000005</v>
      </c>
      <c r="N156" s="54">
        <v>99.667778999999996</v>
      </c>
    </row>
    <row r="157" spans="3:14" x14ac:dyDescent="0.15">
      <c r="C157" s="90">
        <v>3847</v>
      </c>
      <c r="D157" s="93">
        <v>96.41</v>
      </c>
      <c r="E157" s="93">
        <v>97.05</v>
      </c>
      <c r="F157" s="93">
        <v>83.82</v>
      </c>
      <c r="G157" s="93">
        <v>99.84</v>
      </c>
      <c r="H157" s="93">
        <v>97.06</v>
      </c>
      <c r="I157" s="93">
        <v>99.51</v>
      </c>
      <c r="J157" s="54">
        <v>99.979074999999995</v>
      </c>
      <c r="K157" s="54">
        <v>100.211476</v>
      </c>
      <c r="L157" s="54">
        <v>99.012390999999994</v>
      </c>
      <c r="M157" s="54">
        <v>99.399690000000007</v>
      </c>
      <c r="N157" s="54">
        <v>99.673338999999999</v>
      </c>
    </row>
    <row r="158" spans="3:14" x14ac:dyDescent="0.15">
      <c r="C158" s="90">
        <v>3846</v>
      </c>
      <c r="D158" s="93">
        <v>96.4</v>
      </c>
      <c r="E158" s="93">
        <v>97.05</v>
      </c>
      <c r="F158" s="93">
        <v>83.81</v>
      </c>
      <c r="G158" s="93">
        <v>99.83</v>
      </c>
      <c r="H158" s="93">
        <v>97</v>
      </c>
      <c r="I158" s="93">
        <v>99.49</v>
      </c>
      <c r="J158" s="54">
        <v>99.982579000000001</v>
      </c>
      <c r="K158" s="54">
        <v>100.203406</v>
      </c>
      <c r="L158" s="54">
        <v>98.967583000000005</v>
      </c>
      <c r="M158" s="54">
        <v>99.386906999999994</v>
      </c>
      <c r="N158" s="54">
        <v>99.680502000000004</v>
      </c>
    </row>
    <row r="159" spans="3:14" x14ac:dyDescent="0.15">
      <c r="C159" s="90">
        <v>3845</v>
      </c>
      <c r="D159" s="93">
        <v>96.41</v>
      </c>
      <c r="E159" s="93">
        <v>97.06</v>
      </c>
      <c r="F159" s="93">
        <v>83.77</v>
      </c>
      <c r="G159" s="93">
        <v>99.82</v>
      </c>
      <c r="H159" s="93">
        <v>96.96</v>
      </c>
      <c r="I159" s="93">
        <v>99.48</v>
      </c>
      <c r="J159" s="54">
        <v>99.989279999999994</v>
      </c>
      <c r="K159" s="54">
        <v>100.195904</v>
      </c>
      <c r="L159" s="54">
        <v>98.937797000000003</v>
      </c>
      <c r="M159" s="54">
        <v>99.377617000000001</v>
      </c>
      <c r="N159" s="54">
        <v>99.686797999999996</v>
      </c>
    </row>
    <row r="160" spans="3:14" x14ac:dyDescent="0.15">
      <c r="C160" s="90">
        <v>3844</v>
      </c>
      <c r="D160" s="93">
        <v>96.41</v>
      </c>
      <c r="E160" s="93">
        <v>97.06</v>
      </c>
      <c r="F160" s="93">
        <v>83.72</v>
      </c>
      <c r="G160" s="93">
        <v>99.82</v>
      </c>
      <c r="H160" s="93">
        <v>96.95</v>
      </c>
      <c r="I160" s="93">
        <v>99.47</v>
      </c>
      <c r="J160" s="54">
        <v>99.997399999999999</v>
      </c>
      <c r="K160" s="54">
        <v>100.188603</v>
      </c>
      <c r="L160" s="54">
        <v>98.925163999999995</v>
      </c>
      <c r="M160" s="54">
        <v>99.370537999999996</v>
      </c>
      <c r="N160" s="54">
        <v>99.687895999999995</v>
      </c>
    </row>
    <row r="161" spans="3:14" x14ac:dyDescent="0.15">
      <c r="C161" s="90">
        <v>3843</v>
      </c>
      <c r="D161" s="93">
        <v>96.42</v>
      </c>
      <c r="E161" s="93">
        <v>97.06</v>
      </c>
      <c r="F161" s="93">
        <v>83.65</v>
      </c>
      <c r="G161" s="93">
        <v>99.82</v>
      </c>
      <c r="H161" s="93">
        <v>96.94</v>
      </c>
      <c r="I161" s="93">
        <v>99.47</v>
      </c>
      <c r="J161" s="54">
        <v>100.00437700000001</v>
      </c>
      <c r="K161" s="54">
        <v>100.179368</v>
      </c>
      <c r="L161" s="54">
        <v>98.924457000000004</v>
      </c>
      <c r="M161" s="54">
        <v>99.366423999999995</v>
      </c>
      <c r="N161" s="54">
        <v>99.681704999999994</v>
      </c>
    </row>
    <row r="162" spans="3:14" x14ac:dyDescent="0.15">
      <c r="C162" s="90">
        <v>3842</v>
      </c>
      <c r="D162" s="93">
        <v>96.43</v>
      </c>
      <c r="E162" s="93">
        <v>97.05</v>
      </c>
      <c r="F162" s="93">
        <v>83.57</v>
      </c>
      <c r="G162" s="93">
        <v>99.82</v>
      </c>
      <c r="H162" s="93">
        <v>96.95</v>
      </c>
      <c r="I162" s="93">
        <v>99.48</v>
      </c>
      <c r="J162" s="54">
        <v>100.007931</v>
      </c>
      <c r="K162" s="54">
        <v>100.16991899999999</v>
      </c>
      <c r="L162" s="54">
        <v>98.930852999999999</v>
      </c>
      <c r="M162" s="54">
        <v>99.368610000000004</v>
      </c>
      <c r="N162" s="54">
        <v>99.671277000000003</v>
      </c>
    </row>
    <row r="163" spans="3:14" x14ac:dyDescent="0.15">
      <c r="C163" s="90">
        <v>3841</v>
      </c>
      <c r="D163" s="93">
        <v>96.43</v>
      </c>
      <c r="E163" s="93">
        <v>97.04</v>
      </c>
      <c r="F163" s="93">
        <v>83.5</v>
      </c>
      <c r="G163" s="93">
        <v>99.82</v>
      </c>
      <c r="H163" s="93">
        <v>96.96</v>
      </c>
      <c r="I163" s="93">
        <v>99.51</v>
      </c>
      <c r="J163" s="54">
        <v>100.00626099999999</v>
      </c>
      <c r="K163" s="54">
        <v>100.164035</v>
      </c>
      <c r="L163" s="54">
        <v>98.943044999999998</v>
      </c>
      <c r="M163" s="54">
        <v>99.378270000000001</v>
      </c>
      <c r="N163" s="54">
        <v>99.662565000000001</v>
      </c>
    </row>
    <row r="164" spans="3:14" x14ac:dyDescent="0.15">
      <c r="C164" s="90">
        <v>3840</v>
      </c>
      <c r="D164" s="93">
        <v>96.43</v>
      </c>
      <c r="E164" s="93">
        <v>97.03</v>
      </c>
      <c r="F164" s="93">
        <v>83.46</v>
      </c>
      <c r="G164" s="93">
        <v>99.82</v>
      </c>
      <c r="H164" s="93">
        <v>96.98</v>
      </c>
      <c r="I164" s="93">
        <v>99.53</v>
      </c>
      <c r="J164" s="54">
        <v>99.998784999999998</v>
      </c>
      <c r="K164" s="54">
        <v>100.16210700000001</v>
      </c>
      <c r="L164" s="54">
        <v>98.963819999999998</v>
      </c>
      <c r="M164" s="54">
        <v>99.390883000000002</v>
      </c>
      <c r="N164" s="54">
        <v>99.659741999999994</v>
      </c>
    </row>
    <row r="165" spans="3:14" x14ac:dyDescent="0.15">
      <c r="C165" s="90">
        <v>3839</v>
      </c>
      <c r="D165" s="93">
        <v>96.43</v>
      </c>
      <c r="E165" s="93">
        <v>97.03</v>
      </c>
      <c r="F165" s="93">
        <v>83.48</v>
      </c>
      <c r="G165" s="93">
        <v>99.83</v>
      </c>
      <c r="H165" s="93">
        <v>97.01</v>
      </c>
      <c r="I165" s="93">
        <v>99.56</v>
      </c>
      <c r="J165" s="54">
        <v>99.988696000000004</v>
      </c>
      <c r="K165" s="54">
        <v>100.16196100000001</v>
      </c>
      <c r="L165" s="54">
        <v>98.994607000000002</v>
      </c>
      <c r="M165" s="54">
        <v>99.402601000000004</v>
      </c>
      <c r="N165" s="54">
        <v>99.662046000000004</v>
      </c>
    </row>
    <row r="166" spans="3:14" x14ac:dyDescent="0.15">
      <c r="C166" s="90">
        <v>3838</v>
      </c>
      <c r="D166" s="93">
        <v>96.43</v>
      </c>
      <c r="E166" s="93">
        <v>97.03</v>
      </c>
      <c r="F166" s="93">
        <v>83.52</v>
      </c>
      <c r="G166" s="93">
        <v>99.85</v>
      </c>
      <c r="H166" s="93">
        <v>97.06</v>
      </c>
      <c r="I166" s="93">
        <v>99.58</v>
      </c>
      <c r="J166" s="54">
        <v>99.983063000000001</v>
      </c>
      <c r="K166" s="54">
        <v>100.16606400000001</v>
      </c>
      <c r="L166" s="54">
        <v>99.031552000000005</v>
      </c>
      <c r="M166" s="54">
        <v>99.414974999999998</v>
      </c>
      <c r="N166" s="54">
        <v>99.666015999999999</v>
      </c>
    </row>
    <row r="167" spans="3:14" x14ac:dyDescent="0.15">
      <c r="C167" s="90">
        <v>3837</v>
      </c>
      <c r="D167" s="93">
        <v>96.44</v>
      </c>
      <c r="E167" s="93">
        <v>97.03</v>
      </c>
      <c r="F167" s="93">
        <v>83.55</v>
      </c>
      <c r="G167" s="93">
        <v>99.88</v>
      </c>
      <c r="H167" s="93">
        <v>97.1</v>
      </c>
      <c r="I167" s="93">
        <v>99.61</v>
      </c>
      <c r="J167" s="54">
        <v>99.985578000000004</v>
      </c>
      <c r="K167" s="54">
        <v>100.180717</v>
      </c>
      <c r="L167" s="54">
        <v>99.068724000000003</v>
      </c>
      <c r="M167" s="54">
        <v>99.432833000000002</v>
      </c>
      <c r="N167" s="54">
        <v>99.670747000000006</v>
      </c>
    </row>
    <row r="168" spans="3:14" x14ac:dyDescent="0.15">
      <c r="C168" s="90">
        <v>3836</v>
      </c>
      <c r="D168" s="93">
        <v>96.44</v>
      </c>
      <c r="E168" s="93">
        <v>97.03</v>
      </c>
      <c r="F168" s="93">
        <v>83.56</v>
      </c>
      <c r="G168" s="93">
        <v>99.91</v>
      </c>
      <c r="H168" s="93">
        <v>97.13</v>
      </c>
      <c r="I168" s="93">
        <v>99.64</v>
      </c>
      <c r="J168" s="54">
        <v>99.992079000000004</v>
      </c>
      <c r="K168" s="54">
        <v>100.208765</v>
      </c>
      <c r="L168" s="54">
        <v>99.103262999999998</v>
      </c>
      <c r="M168" s="54">
        <v>99.457896000000005</v>
      </c>
      <c r="N168" s="54">
        <v>99.676823999999996</v>
      </c>
    </row>
    <row r="169" spans="3:14" x14ac:dyDescent="0.15">
      <c r="C169" s="90">
        <v>3835</v>
      </c>
      <c r="D169" s="93">
        <v>96.44</v>
      </c>
      <c r="E169" s="93">
        <v>97.03</v>
      </c>
      <c r="F169" s="93">
        <v>83.59</v>
      </c>
      <c r="G169" s="93">
        <v>99.94</v>
      </c>
      <c r="H169" s="93">
        <v>97.15</v>
      </c>
      <c r="I169" s="93">
        <v>99.66</v>
      </c>
      <c r="J169" s="54">
        <v>99.996184999999997</v>
      </c>
      <c r="K169" s="54">
        <v>100.24391199999999</v>
      </c>
      <c r="L169" s="54">
        <v>99.132693000000003</v>
      </c>
      <c r="M169" s="54">
        <v>99.484099999999998</v>
      </c>
      <c r="N169" s="54">
        <v>99.682767999999996</v>
      </c>
    </row>
    <row r="170" spans="3:14" x14ac:dyDescent="0.15">
      <c r="C170" s="90">
        <v>3834</v>
      </c>
      <c r="D170" s="93">
        <v>96.44</v>
      </c>
      <c r="E170" s="93">
        <v>97.04</v>
      </c>
      <c r="F170" s="93">
        <v>83.66</v>
      </c>
      <c r="G170" s="93">
        <v>99.95</v>
      </c>
      <c r="H170" s="93">
        <v>97.16</v>
      </c>
      <c r="I170" s="93">
        <v>99.66</v>
      </c>
      <c r="J170" s="54">
        <v>99.995046000000002</v>
      </c>
      <c r="K170" s="54">
        <v>100.274074</v>
      </c>
      <c r="L170" s="54">
        <v>99.150227999999998</v>
      </c>
      <c r="M170" s="54">
        <v>99.500735000000006</v>
      </c>
      <c r="N170" s="54">
        <v>99.686248000000006</v>
      </c>
    </row>
    <row r="171" spans="3:14" x14ac:dyDescent="0.15">
      <c r="C171" s="90">
        <v>3833</v>
      </c>
      <c r="D171" s="93">
        <v>96.43</v>
      </c>
      <c r="E171" s="93">
        <v>97.04</v>
      </c>
      <c r="F171" s="93">
        <v>83.74</v>
      </c>
      <c r="G171" s="93">
        <v>99.95</v>
      </c>
      <c r="H171" s="93">
        <v>97.16</v>
      </c>
      <c r="I171" s="93">
        <v>99.65</v>
      </c>
      <c r="J171" s="54">
        <v>99.990245999999999</v>
      </c>
      <c r="K171" s="54">
        <v>100.28884600000001</v>
      </c>
      <c r="L171" s="54">
        <v>99.149680000000004</v>
      </c>
      <c r="M171" s="54">
        <v>99.500467</v>
      </c>
      <c r="N171" s="54">
        <v>99.687190000000001</v>
      </c>
    </row>
    <row r="172" spans="3:14" x14ac:dyDescent="0.15">
      <c r="C172" s="90">
        <v>3832</v>
      </c>
      <c r="D172" s="93">
        <v>96.42</v>
      </c>
      <c r="E172" s="93">
        <v>97.03</v>
      </c>
      <c r="F172" s="93">
        <v>83.8</v>
      </c>
      <c r="G172" s="93">
        <v>99.95</v>
      </c>
      <c r="H172" s="93">
        <v>97.14</v>
      </c>
      <c r="I172" s="93">
        <v>99.64</v>
      </c>
      <c r="J172" s="54">
        <v>99.985465000000005</v>
      </c>
      <c r="K172" s="54">
        <v>100.28656100000001</v>
      </c>
      <c r="L172" s="54">
        <v>99.134152999999998</v>
      </c>
      <c r="M172" s="54">
        <v>99.487273999999999</v>
      </c>
      <c r="N172" s="54">
        <v>99.687814000000003</v>
      </c>
    </row>
    <row r="173" spans="3:14" x14ac:dyDescent="0.15">
      <c r="C173" s="90">
        <v>3831</v>
      </c>
      <c r="D173" s="93">
        <v>96.42</v>
      </c>
      <c r="E173" s="93">
        <v>97.03</v>
      </c>
      <c r="F173" s="93">
        <v>83.83</v>
      </c>
      <c r="G173" s="93">
        <v>99.94</v>
      </c>
      <c r="H173" s="93">
        <v>97.12</v>
      </c>
      <c r="I173" s="93">
        <v>99.63</v>
      </c>
      <c r="J173" s="54">
        <v>99.983194999999995</v>
      </c>
      <c r="K173" s="54">
        <v>100.275899</v>
      </c>
      <c r="L173" s="54">
        <v>99.113448000000005</v>
      </c>
      <c r="M173" s="54">
        <v>99.475752</v>
      </c>
      <c r="N173" s="54">
        <v>99.689798999999994</v>
      </c>
    </row>
    <row r="174" spans="3:14" x14ac:dyDescent="0.15">
      <c r="C174" s="90">
        <v>3830</v>
      </c>
      <c r="D174" s="93">
        <v>96.43</v>
      </c>
      <c r="E174" s="93">
        <v>97.04</v>
      </c>
      <c r="F174" s="93">
        <v>83.84</v>
      </c>
      <c r="G174" s="93">
        <v>99.95</v>
      </c>
      <c r="H174" s="93">
        <v>97.1</v>
      </c>
      <c r="I174" s="93">
        <v>99.62</v>
      </c>
      <c r="J174" s="54">
        <v>99.983615</v>
      </c>
      <c r="K174" s="54">
        <v>100.268586</v>
      </c>
      <c r="L174" s="54">
        <v>99.095021000000003</v>
      </c>
      <c r="M174" s="54">
        <v>99.478127000000001</v>
      </c>
      <c r="N174" s="54">
        <v>99.692356000000004</v>
      </c>
    </row>
    <row r="175" spans="3:14" x14ac:dyDescent="0.15">
      <c r="C175" s="90">
        <v>3829</v>
      </c>
      <c r="D175" s="93">
        <v>96.45</v>
      </c>
      <c r="E175" s="93">
        <v>97.06</v>
      </c>
      <c r="F175" s="93">
        <v>83.84</v>
      </c>
      <c r="G175" s="93">
        <v>99.95</v>
      </c>
      <c r="H175" s="93">
        <v>97.08</v>
      </c>
      <c r="I175" s="93">
        <v>99.63</v>
      </c>
      <c r="J175" s="54">
        <v>99.985868999999994</v>
      </c>
      <c r="K175" s="54">
        <v>100.269586</v>
      </c>
      <c r="L175" s="54">
        <v>99.082305000000005</v>
      </c>
      <c r="M175" s="54">
        <v>99.493517999999995</v>
      </c>
      <c r="N175" s="54">
        <v>99.692863000000003</v>
      </c>
    </row>
    <row r="176" spans="3:14" x14ac:dyDescent="0.15">
      <c r="C176" s="90">
        <v>3828</v>
      </c>
      <c r="D176" s="93">
        <v>96.46</v>
      </c>
      <c r="E176" s="93">
        <v>97.07</v>
      </c>
      <c r="F176" s="93">
        <v>83.85</v>
      </c>
      <c r="G176" s="93">
        <v>99.96</v>
      </c>
      <c r="H176" s="93">
        <v>97.07</v>
      </c>
      <c r="I176" s="93">
        <v>99.63</v>
      </c>
      <c r="J176" s="54">
        <v>99.988544000000005</v>
      </c>
      <c r="K176" s="54">
        <v>100.27279900000001</v>
      </c>
      <c r="L176" s="54">
        <v>99.074714999999998</v>
      </c>
      <c r="M176" s="54">
        <v>99.506576999999993</v>
      </c>
      <c r="N176" s="54">
        <v>99.688652000000005</v>
      </c>
    </row>
    <row r="177" spans="3:14" x14ac:dyDescent="0.15">
      <c r="C177" s="90">
        <v>3827</v>
      </c>
      <c r="D177" s="93">
        <v>96.45</v>
      </c>
      <c r="E177" s="93">
        <v>97.06</v>
      </c>
      <c r="F177" s="93">
        <v>83.86</v>
      </c>
      <c r="G177" s="93">
        <v>99.95</v>
      </c>
      <c r="H177" s="93">
        <v>97.07</v>
      </c>
      <c r="I177" s="93">
        <v>99.62</v>
      </c>
      <c r="J177" s="54">
        <v>99.989885000000001</v>
      </c>
      <c r="K177" s="54">
        <v>100.263981</v>
      </c>
      <c r="L177" s="54">
        <v>99.067029000000005</v>
      </c>
      <c r="M177" s="54">
        <v>99.499284000000003</v>
      </c>
      <c r="N177" s="54">
        <v>99.679232999999996</v>
      </c>
    </row>
    <row r="178" spans="3:14" x14ac:dyDescent="0.15">
      <c r="C178" s="90">
        <v>3826</v>
      </c>
      <c r="D178" s="93">
        <v>96.45</v>
      </c>
      <c r="E178" s="93">
        <v>97.04</v>
      </c>
      <c r="F178" s="93">
        <v>83.83</v>
      </c>
      <c r="G178" s="93">
        <v>99.93</v>
      </c>
      <c r="H178" s="93">
        <v>97.06</v>
      </c>
      <c r="I178" s="93">
        <v>99.61</v>
      </c>
      <c r="J178" s="54">
        <v>99.988906</v>
      </c>
      <c r="K178" s="54">
        <v>100.233321</v>
      </c>
      <c r="L178" s="54">
        <v>99.051608999999999</v>
      </c>
      <c r="M178" s="54">
        <v>99.467967999999999</v>
      </c>
      <c r="N178" s="54">
        <v>99.667502999999996</v>
      </c>
    </row>
    <row r="179" spans="3:14" x14ac:dyDescent="0.15">
      <c r="C179" s="90">
        <v>3825</v>
      </c>
      <c r="D179" s="93">
        <v>96.45</v>
      </c>
      <c r="E179" s="93">
        <v>97.04</v>
      </c>
      <c r="F179" s="93">
        <v>83.75</v>
      </c>
      <c r="G179" s="93">
        <v>99.89</v>
      </c>
      <c r="H179" s="93">
        <v>97.03</v>
      </c>
      <c r="I179" s="93">
        <v>99.59</v>
      </c>
      <c r="J179" s="54">
        <v>99.986552000000003</v>
      </c>
      <c r="K179" s="54">
        <v>100.185785</v>
      </c>
      <c r="L179" s="54">
        <v>99.022024999999999</v>
      </c>
      <c r="M179" s="54">
        <v>99.425794999999994</v>
      </c>
      <c r="N179" s="54">
        <v>99.658270999999999</v>
      </c>
    </row>
    <row r="180" spans="3:14" x14ac:dyDescent="0.15">
      <c r="C180" s="90">
        <v>3824</v>
      </c>
      <c r="D180" s="93">
        <v>96.48</v>
      </c>
      <c r="E180" s="93">
        <v>97.07</v>
      </c>
      <c r="F180" s="93">
        <v>83.62</v>
      </c>
      <c r="G180" s="93">
        <v>99.85</v>
      </c>
      <c r="H180" s="93">
        <v>96.99</v>
      </c>
      <c r="I180" s="93">
        <v>99.56</v>
      </c>
      <c r="J180" s="54">
        <v>99.984515000000002</v>
      </c>
      <c r="K180" s="54">
        <v>100.13681</v>
      </c>
      <c r="L180" s="54">
        <v>98.979589000000004</v>
      </c>
      <c r="M180" s="54">
        <v>99.386516999999998</v>
      </c>
      <c r="N180" s="54">
        <v>99.656253000000007</v>
      </c>
    </row>
    <row r="181" spans="3:14" x14ac:dyDescent="0.15">
      <c r="C181" s="90">
        <v>3823</v>
      </c>
      <c r="D181" s="93">
        <v>96.5</v>
      </c>
      <c r="E181" s="93">
        <v>97.1</v>
      </c>
      <c r="F181" s="93">
        <v>83.51</v>
      </c>
      <c r="G181" s="93">
        <v>99.82</v>
      </c>
      <c r="H181" s="93">
        <v>96.95</v>
      </c>
      <c r="I181" s="93">
        <v>99.53</v>
      </c>
      <c r="J181" s="54">
        <v>99.983512000000005</v>
      </c>
      <c r="K181" s="54">
        <v>100.098553</v>
      </c>
      <c r="L181" s="54">
        <v>98.936846000000003</v>
      </c>
      <c r="M181" s="54">
        <v>99.353076999999999</v>
      </c>
      <c r="N181" s="54">
        <v>99.664511000000005</v>
      </c>
    </row>
    <row r="182" spans="3:14" x14ac:dyDescent="0.15">
      <c r="C182" s="90">
        <v>3822</v>
      </c>
      <c r="D182" s="93">
        <v>96.5</v>
      </c>
      <c r="E182" s="93">
        <v>97.11</v>
      </c>
      <c r="F182" s="93">
        <v>83.48</v>
      </c>
      <c r="G182" s="93">
        <v>99.78</v>
      </c>
      <c r="H182" s="93">
        <v>96.93</v>
      </c>
      <c r="I182" s="93">
        <v>99.5</v>
      </c>
      <c r="J182" s="54">
        <v>99.983239999999995</v>
      </c>
      <c r="K182" s="54">
        <v>100.071726</v>
      </c>
      <c r="L182" s="54">
        <v>98.916831000000002</v>
      </c>
      <c r="M182" s="54">
        <v>99.322935999999999</v>
      </c>
      <c r="N182" s="54">
        <v>99.679444000000004</v>
      </c>
    </row>
    <row r="183" spans="3:14" x14ac:dyDescent="0.15">
      <c r="C183" s="90">
        <v>3821</v>
      </c>
      <c r="D183" s="93">
        <v>96.49</v>
      </c>
      <c r="E183" s="93">
        <v>97.09</v>
      </c>
      <c r="F183" s="93">
        <v>83.51</v>
      </c>
      <c r="G183" s="93">
        <v>99.76</v>
      </c>
      <c r="H183" s="93">
        <v>96.95</v>
      </c>
      <c r="I183" s="93">
        <v>99.49</v>
      </c>
      <c r="J183" s="54">
        <v>99.983513000000002</v>
      </c>
      <c r="K183" s="54">
        <v>100.04737799999999</v>
      </c>
      <c r="L183" s="54">
        <v>98.931725999999998</v>
      </c>
      <c r="M183" s="54">
        <v>99.300240000000002</v>
      </c>
      <c r="N183" s="54">
        <v>99.689344000000006</v>
      </c>
    </row>
    <row r="184" spans="3:14" x14ac:dyDescent="0.15">
      <c r="C184" s="90">
        <v>3820</v>
      </c>
      <c r="D184" s="93">
        <v>96.49</v>
      </c>
      <c r="E184" s="93">
        <v>97.08</v>
      </c>
      <c r="F184" s="93">
        <v>83.49</v>
      </c>
      <c r="G184" s="93">
        <v>99.75</v>
      </c>
      <c r="H184" s="93">
        <v>96.98</v>
      </c>
      <c r="I184" s="93">
        <v>99.49</v>
      </c>
      <c r="J184" s="54">
        <v>99.983722999999998</v>
      </c>
      <c r="K184" s="54">
        <v>100.02160000000001</v>
      </c>
      <c r="L184" s="54">
        <v>98.958170999999993</v>
      </c>
      <c r="M184" s="54">
        <v>99.294150999999999</v>
      </c>
      <c r="N184" s="54">
        <v>99.688473999999999</v>
      </c>
    </row>
    <row r="185" spans="3:14" x14ac:dyDescent="0.15">
      <c r="C185" s="90">
        <v>3819</v>
      </c>
      <c r="D185" s="93">
        <v>96.5</v>
      </c>
      <c r="E185" s="93">
        <v>97.1</v>
      </c>
      <c r="F185" s="93">
        <v>83.43</v>
      </c>
      <c r="G185" s="93">
        <v>99.75</v>
      </c>
      <c r="H185" s="93">
        <v>96.97</v>
      </c>
      <c r="I185" s="93">
        <v>99.49</v>
      </c>
      <c r="J185" s="54">
        <v>99.983053999999996</v>
      </c>
      <c r="K185" s="54">
        <v>100.01011800000001</v>
      </c>
      <c r="L185" s="54">
        <v>98.971630000000005</v>
      </c>
      <c r="M185" s="54">
        <v>99.311237000000006</v>
      </c>
      <c r="N185" s="54">
        <v>99.681972999999999</v>
      </c>
    </row>
    <row r="186" spans="3:14" x14ac:dyDescent="0.15">
      <c r="C186" s="90">
        <v>3818</v>
      </c>
      <c r="D186" s="93">
        <v>96.52</v>
      </c>
      <c r="E186" s="93">
        <v>97.13</v>
      </c>
      <c r="F186" s="93">
        <v>83.42</v>
      </c>
      <c r="G186" s="93">
        <v>99.76</v>
      </c>
      <c r="H186" s="93">
        <v>96.97</v>
      </c>
      <c r="I186" s="93">
        <v>99.49</v>
      </c>
      <c r="J186" s="54">
        <v>99.982218000000003</v>
      </c>
      <c r="K186" s="54">
        <v>100.02786399999999</v>
      </c>
      <c r="L186" s="54">
        <v>98.986003999999994</v>
      </c>
      <c r="M186" s="54">
        <v>99.345342000000002</v>
      </c>
      <c r="N186" s="54">
        <v>99.675651000000002</v>
      </c>
    </row>
    <row r="187" spans="3:14" x14ac:dyDescent="0.15">
      <c r="C187" s="90">
        <v>3817</v>
      </c>
      <c r="D187" s="93">
        <v>96.51</v>
      </c>
      <c r="E187" s="93">
        <v>97.13</v>
      </c>
      <c r="F187" s="93">
        <v>83.53</v>
      </c>
      <c r="G187" s="93">
        <v>99.78</v>
      </c>
      <c r="H187" s="93">
        <v>97.01</v>
      </c>
      <c r="I187" s="93">
        <v>99.5</v>
      </c>
      <c r="J187" s="54">
        <v>99.983125999999999</v>
      </c>
      <c r="K187" s="54">
        <v>100.067452</v>
      </c>
      <c r="L187" s="54">
        <v>99.022807999999998</v>
      </c>
      <c r="M187" s="54">
        <v>99.378410000000002</v>
      </c>
      <c r="N187" s="54">
        <v>99.671985000000006</v>
      </c>
    </row>
    <row r="188" spans="3:14" x14ac:dyDescent="0.15">
      <c r="C188" s="90">
        <v>3816</v>
      </c>
      <c r="D188" s="93">
        <v>96.48</v>
      </c>
      <c r="E188" s="93">
        <v>97.09</v>
      </c>
      <c r="F188" s="93">
        <v>83.68</v>
      </c>
      <c r="G188" s="93">
        <v>99.83</v>
      </c>
      <c r="H188" s="93">
        <v>97.06</v>
      </c>
      <c r="I188" s="93">
        <v>99.5</v>
      </c>
      <c r="J188" s="54">
        <v>99.986357999999996</v>
      </c>
      <c r="K188" s="54">
        <v>100.103658</v>
      </c>
      <c r="L188" s="54">
        <v>99.069124000000002</v>
      </c>
      <c r="M188" s="54">
        <v>99.397284999999997</v>
      </c>
      <c r="N188" s="54">
        <v>99.670613000000003</v>
      </c>
    </row>
    <row r="189" spans="3:14" x14ac:dyDescent="0.15">
      <c r="C189" s="90">
        <v>3815</v>
      </c>
      <c r="D189" s="93">
        <v>96.45</v>
      </c>
      <c r="E189" s="93">
        <v>97.07</v>
      </c>
      <c r="F189" s="93">
        <v>83.77</v>
      </c>
      <c r="G189" s="93">
        <v>99.87</v>
      </c>
      <c r="H189" s="93">
        <v>97.09</v>
      </c>
      <c r="I189" s="93">
        <v>99.52</v>
      </c>
      <c r="J189" s="54">
        <v>99.989362</v>
      </c>
      <c r="K189" s="54">
        <v>100.124833</v>
      </c>
      <c r="L189" s="54">
        <v>99.096053999999995</v>
      </c>
      <c r="M189" s="54">
        <v>99.408933000000005</v>
      </c>
      <c r="N189" s="54">
        <v>99.670799000000002</v>
      </c>
    </row>
    <row r="190" spans="3:14" x14ac:dyDescent="0.15">
      <c r="C190" s="90">
        <v>3814</v>
      </c>
      <c r="D190" s="93">
        <v>96.45</v>
      </c>
      <c r="E190" s="93">
        <v>97.08</v>
      </c>
      <c r="F190" s="93">
        <v>83.78</v>
      </c>
      <c r="G190" s="93">
        <v>99.9</v>
      </c>
      <c r="H190" s="93">
        <v>97.08</v>
      </c>
      <c r="I190" s="93">
        <v>99.55</v>
      </c>
      <c r="J190" s="54">
        <v>99.989711999999997</v>
      </c>
      <c r="K190" s="54">
        <v>100.14483</v>
      </c>
      <c r="L190" s="54">
        <v>99.095951999999997</v>
      </c>
      <c r="M190" s="54">
        <v>99.426597000000001</v>
      </c>
      <c r="N190" s="54">
        <v>99.673417000000001</v>
      </c>
    </row>
    <row r="191" spans="3:14" x14ac:dyDescent="0.15">
      <c r="C191" s="90">
        <v>3813</v>
      </c>
      <c r="D191" s="93">
        <v>96.46</v>
      </c>
      <c r="E191" s="93">
        <v>97.1</v>
      </c>
      <c r="F191" s="93">
        <v>83.8</v>
      </c>
      <c r="G191" s="93">
        <v>99.92</v>
      </c>
      <c r="H191" s="93">
        <v>97.06</v>
      </c>
      <c r="I191" s="93">
        <v>99.58</v>
      </c>
      <c r="J191" s="54">
        <v>99.987787999999995</v>
      </c>
      <c r="K191" s="54">
        <v>100.172556</v>
      </c>
      <c r="L191" s="54">
        <v>99.089044000000001</v>
      </c>
      <c r="M191" s="54">
        <v>99.446185</v>
      </c>
      <c r="N191" s="54">
        <v>99.678697999999997</v>
      </c>
    </row>
    <row r="192" spans="3:14" x14ac:dyDescent="0.15">
      <c r="C192" s="90">
        <v>3812</v>
      </c>
      <c r="D192" s="93">
        <v>96.45</v>
      </c>
      <c r="E192" s="93">
        <v>97.1</v>
      </c>
      <c r="F192" s="93">
        <v>83.86</v>
      </c>
      <c r="G192" s="93">
        <v>99.92</v>
      </c>
      <c r="H192" s="93">
        <v>97.07</v>
      </c>
      <c r="I192" s="93">
        <v>99.6</v>
      </c>
      <c r="J192" s="54">
        <v>99.985388</v>
      </c>
      <c r="K192" s="54">
        <v>100.198086</v>
      </c>
      <c r="L192" s="54">
        <v>99.094183000000001</v>
      </c>
      <c r="M192" s="54">
        <v>99.455254999999994</v>
      </c>
      <c r="N192" s="54">
        <v>99.685407999999995</v>
      </c>
    </row>
    <row r="193" spans="3:14" x14ac:dyDescent="0.15">
      <c r="C193" s="90">
        <v>3811</v>
      </c>
      <c r="D193" s="93">
        <v>96.44</v>
      </c>
      <c r="E193" s="93">
        <v>97.09</v>
      </c>
      <c r="F193" s="93">
        <v>83.92</v>
      </c>
      <c r="G193" s="93">
        <v>99.93</v>
      </c>
      <c r="H193" s="93">
        <v>97.08</v>
      </c>
      <c r="I193" s="93">
        <v>99.62</v>
      </c>
      <c r="J193" s="54">
        <v>99.983808999999994</v>
      </c>
      <c r="K193" s="54">
        <v>100.211906</v>
      </c>
      <c r="L193" s="54">
        <v>99.103892999999999</v>
      </c>
      <c r="M193" s="54">
        <v>99.454222999999999</v>
      </c>
      <c r="N193" s="54">
        <v>99.692075000000003</v>
      </c>
    </row>
    <row r="194" spans="3:14" x14ac:dyDescent="0.15">
      <c r="C194" s="90">
        <v>3810</v>
      </c>
      <c r="D194" s="93">
        <v>96.44</v>
      </c>
      <c r="E194" s="93">
        <v>97.08</v>
      </c>
      <c r="F194" s="93">
        <v>83.91</v>
      </c>
      <c r="G194" s="93">
        <v>99.94</v>
      </c>
      <c r="H194" s="93">
        <v>97.09</v>
      </c>
      <c r="I194" s="93">
        <v>99.63</v>
      </c>
      <c r="J194" s="54">
        <v>99.983011000000005</v>
      </c>
      <c r="K194" s="54">
        <v>100.219572</v>
      </c>
      <c r="L194" s="54">
        <v>99.106589999999997</v>
      </c>
      <c r="M194" s="54">
        <v>99.458181999999994</v>
      </c>
      <c r="N194" s="54">
        <v>99.697706999999994</v>
      </c>
    </row>
    <row r="195" spans="3:14" x14ac:dyDescent="0.15">
      <c r="C195" s="90">
        <v>3809</v>
      </c>
      <c r="D195" s="93">
        <v>96.45</v>
      </c>
      <c r="E195" s="93">
        <v>97.08</v>
      </c>
      <c r="F195" s="93">
        <v>83.89</v>
      </c>
      <c r="G195" s="93">
        <v>99.96</v>
      </c>
      <c r="H195" s="93">
        <v>97.08</v>
      </c>
      <c r="I195" s="93">
        <v>99.64</v>
      </c>
      <c r="J195" s="54">
        <v>99.981752999999998</v>
      </c>
      <c r="K195" s="54">
        <v>100.23468099999999</v>
      </c>
      <c r="L195" s="54">
        <v>99.111196000000007</v>
      </c>
      <c r="M195" s="54">
        <v>99.478541000000007</v>
      </c>
      <c r="N195" s="54">
        <v>99.701143999999999</v>
      </c>
    </row>
    <row r="196" spans="3:14" x14ac:dyDescent="0.15">
      <c r="C196" s="90">
        <v>3808</v>
      </c>
      <c r="D196" s="93">
        <v>96.44</v>
      </c>
      <c r="E196" s="93">
        <v>97.07</v>
      </c>
      <c r="F196" s="93">
        <v>83.89</v>
      </c>
      <c r="G196" s="93">
        <v>99.99</v>
      </c>
      <c r="H196" s="93">
        <v>97.1</v>
      </c>
      <c r="I196" s="93">
        <v>99.66</v>
      </c>
      <c r="J196" s="54">
        <v>99.979146999999998</v>
      </c>
      <c r="K196" s="54">
        <v>100.257211</v>
      </c>
      <c r="L196" s="54">
        <v>99.132290999999995</v>
      </c>
      <c r="M196" s="54">
        <v>99.505319999999998</v>
      </c>
      <c r="N196" s="54">
        <v>99.700126999999995</v>
      </c>
    </row>
    <row r="197" spans="3:14" x14ac:dyDescent="0.15">
      <c r="C197" s="90">
        <v>3807</v>
      </c>
      <c r="D197" s="93">
        <v>96.42</v>
      </c>
      <c r="E197" s="93">
        <v>97.04</v>
      </c>
      <c r="F197" s="93">
        <v>83.9</v>
      </c>
      <c r="G197" s="93">
        <v>100.01</v>
      </c>
      <c r="H197" s="93">
        <v>97.14</v>
      </c>
      <c r="I197" s="93">
        <v>99.67</v>
      </c>
      <c r="J197" s="54">
        <v>99.976439999999997</v>
      </c>
      <c r="K197" s="54">
        <v>100.269273</v>
      </c>
      <c r="L197" s="54">
        <v>99.167281000000003</v>
      </c>
      <c r="M197" s="54">
        <v>99.520238000000006</v>
      </c>
      <c r="N197" s="54">
        <v>99.693104000000005</v>
      </c>
    </row>
    <row r="198" spans="3:14" x14ac:dyDescent="0.15">
      <c r="C198" s="90">
        <v>3806</v>
      </c>
      <c r="D198" s="93">
        <v>96.41</v>
      </c>
      <c r="E198" s="93">
        <v>97.01</v>
      </c>
      <c r="F198" s="93">
        <v>83.87</v>
      </c>
      <c r="G198" s="93">
        <v>100.01</v>
      </c>
      <c r="H198" s="93">
        <v>97.18</v>
      </c>
      <c r="I198" s="93">
        <v>99.69</v>
      </c>
      <c r="J198" s="54">
        <v>99.975925000000004</v>
      </c>
      <c r="K198" s="54">
        <v>100.26192500000001</v>
      </c>
      <c r="L198" s="54">
        <v>99.197063</v>
      </c>
      <c r="M198" s="54">
        <v>99.525115</v>
      </c>
      <c r="N198" s="54">
        <v>99.681922</v>
      </c>
    </row>
    <row r="199" spans="3:14" x14ac:dyDescent="0.15">
      <c r="C199" s="90">
        <v>3805</v>
      </c>
      <c r="D199" s="93">
        <v>96.43</v>
      </c>
      <c r="E199" s="93">
        <v>97.03</v>
      </c>
      <c r="F199" s="93">
        <v>83.78</v>
      </c>
      <c r="G199" s="93">
        <v>100.01</v>
      </c>
      <c r="H199" s="93">
        <v>97.18</v>
      </c>
      <c r="I199" s="93">
        <v>99.7</v>
      </c>
      <c r="J199" s="54">
        <v>99.978348999999994</v>
      </c>
      <c r="K199" s="54">
        <v>100.24768</v>
      </c>
      <c r="L199" s="54">
        <v>99.206316000000001</v>
      </c>
      <c r="M199" s="54">
        <v>99.535032999999999</v>
      </c>
      <c r="N199" s="54">
        <v>99.670439999999999</v>
      </c>
    </row>
    <row r="200" spans="3:14" x14ac:dyDescent="0.15">
      <c r="C200" s="90">
        <v>3804</v>
      </c>
      <c r="D200" s="93">
        <v>96.46</v>
      </c>
      <c r="E200" s="93">
        <v>97.06</v>
      </c>
      <c r="F200" s="93">
        <v>83.68</v>
      </c>
      <c r="G200" s="93">
        <v>100</v>
      </c>
      <c r="H200" s="93">
        <v>97.17</v>
      </c>
      <c r="I200" s="93">
        <v>99.7</v>
      </c>
      <c r="J200" s="54">
        <v>99.982303999999999</v>
      </c>
      <c r="K200" s="54">
        <v>100.23866599999999</v>
      </c>
      <c r="L200" s="54">
        <v>99.197678999999994</v>
      </c>
      <c r="M200" s="54">
        <v>99.548046999999997</v>
      </c>
      <c r="N200" s="54">
        <v>99.662293000000005</v>
      </c>
    </row>
    <row r="201" spans="3:14" x14ac:dyDescent="0.15">
      <c r="C201" s="90">
        <v>3803</v>
      </c>
      <c r="D201" s="93">
        <v>96.48</v>
      </c>
      <c r="E201" s="93">
        <v>97.09</v>
      </c>
      <c r="F201" s="93">
        <v>83.64</v>
      </c>
      <c r="G201" s="93">
        <v>99.98</v>
      </c>
      <c r="H201" s="93">
        <v>97.15</v>
      </c>
      <c r="I201" s="93">
        <v>99.68</v>
      </c>
      <c r="J201" s="54">
        <v>99.985170999999994</v>
      </c>
      <c r="K201" s="54">
        <v>100.228565</v>
      </c>
      <c r="L201" s="54">
        <v>99.179654999999997</v>
      </c>
      <c r="M201" s="54">
        <v>99.539512999999999</v>
      </c>
      <c r="N201" s="54">
        <v>99.660929999999993</v>
      </c>
    </row>
    <row r="202" spans="3:14" x14ac:dyDescent="0.15">
      <c r="C202" s="90">
        <v>3802</v>
      </c>
      <c r="D202" s="93">
        <v>96.48</v>
      </c>
      <c r="E202" s="93">
        <v>97.09</v>
      </c>
      <c r="F202" s="93">
        <v>83.66</v>
      </c>
      <c r="G202" s="93">
        <v>99.94</v>
      </c>
      <c r="H202" s="93">
        <v>97.13</v>
      </c>
      <c r="I202" s="93">
        <v>99.62</v>
      </c>
      <c r="J202" s="54">
        <v>99.984144000000001</v>
      </c>
      <c r="K202" s="54">
        <v>100.20201</v>
      </c>
      <c r="L202" s="54">
        <v>99.156554</v>
      </c>
      <c r="M202" s="54">
        <v>99.493010999999996</v>
      </c>
      <c r="N202" s="54">
        <v>99.666229000000001</v>
      </c>
    </row>
    <row r="203" spans="3:14" x14ac:dyDescent="0.15">
      <c r="C203" s="90">
        <v>3801</v>
      </c>
      <c r="D203" s="93">
        <v>96.48</v>
      </c>
      <c r="E203" s="93">
        <v>97.08</v>
      </c>
      <c r="F203" s="93">
        <v>83.67</v>
      </c>
      <c r="G203" s="93">
        <v>99.9</v>
      </c>
      <c r="H203" s="93">
        <v>97.11</v>
      </c>
      <c r="I203" s="93">
        <v>99.56</v>
      </c>
      <c r="J203" s="54">
        <v>99.978908000000004</v>
      </c>
      <c r="K203" s="54">
        <v>100.16016999999999</v>
      </c>
      <c r="L203" s="54">
        <v>99.129906000000005</v>
      </c>
      <c r="M203" s="54">
        <v>99.434162000000001</v>
      </c>
      <c r="N203" s="54">
        <v>99.671839000000006</v>
      </c>
    </row>
    <row r="204" spans="3:14" x14ac:dyDescent="0.15">
      <c r="C204" s="90">
        <v>3800</v>
      </c>
      <c r="D204" s="93">
        <v>96.5</v>
      </c>
      <c r="E204" s="93">
        <v>97.09</v>
      </c>
      <c r="F204" s="93">
        <v>83.61</v>
      </c>
      <c r="G204" s="93">
        <v>99.87</v>
      </c>
      <c r="H204" s="93">
        <v>97.07</v>
      </c>
      <c r="I204" s="93">
        <v>99.53</v>
      </c>
      <c r="J204" s="54">
        <v>99.973147999999995</v>
      </c>
      <c r="K204" s="54">
        <v>100.126755</v>
      </c>
      <c r="L204" s="54">
        <v>99.093926999999994</v>
      </c>
      <c r="M204" s="54">
        <v>99.401499999999999</v>
      </c>
      <c r="N204" s="54">
        <v>99.674702999999994</v>
      </c>
    </row>
    <row r="205" spans="3:14" x14ac:dyDescent="0.15">
      <c r="C205" s="90">
        <v>3799</v>
      </c>
      <c r="D205" s="93">
        <v>96.53</v>
      </c>
      <c r="E205" s="93">
        <v>97.13</v>
      </c>
      <c r="F205" s="93">
        <v>83.53</v>
      </c>
      <c r="G205" s="93">
        <v>99.85</v>
      </c>
      <c r="H205" s="93">
        <v>97.01</v>
      </c>
      <c r="I205" s="93">
        <v>99.52</v>
      </c>
      <c r="J205" s="54">
        <v>99.970172000000005</v>
      </c>
      <c r="K205" s="54">
        <v>100.12298800000001</v>
      </c>
      <c r="L205" s="54">
        <v>99.052529000000007</v>
      </c>
      <c r="M205" s="54">
        <v>99.401831999999999</v>
      </c>
      <c r="N205" s="54">
        <v>99.677643000000003</v>
      </c>
    </row>
    <row r="206" spans="3:14" x14ac:dyDescent="0.15">
      <c r="C206" s="90">
        <v>3798</v>
      </c>
      <c r="D206" s="93">
        <v>96.55</v>
      </c>
      <c r="E206" s="93">
        <v>97.16</v>
      </c>
      <c r="F206" s="93">
        <v>83.55</v>
      </c>
      <c r="G206" s="93">
        <v>99.84</v>
      </c>
      <c r="H206" s="93">
        <v>96.97</v>
      </c>
      <c r="I206" s="93">
        <v>99.52</v>
      </c>
      <c r="J206" s="54">
        <v>99.970167000000004</v>
      </c>
      <c r="K206" s="54">
        <v>100.144391</v>
      </c>
      <c r="L206" s="54">
        <v>99.026809999999998</v>
      </c>
      <c r="M206" s="54">
        <v>99.413094000000001</v>
      </c>
      <c r="N206" s="54">
        <v>99.682947999999996</v>
      </c>
    </row>
    <row r="207" spans="3:14" x14ac:dyDescent="0.15">
      <c r="C207" s="90">
        <v>3797</v>
      </c>
      <c r="D207" s="93">
        <v>96.54</v>
      </c>
      <c r="E207" s="93">
        <v>97.17</v>
      </c>
      <c r="F207" s="93">
        <v>83.65</v>
      </c>
      <c r="G207" s="93">
        <v>99.84</v>
      </c>
      <c r="H207" s="93">
        <v>96.97</v>
      </c>
      <c r="I207" s="93">
        <v>99.52</v>
      </c>
      <c r="J207" s="54">
        <v>99.972268999999997</v>
      </c>
      <c r="K207" s="54">
        <v>100.169617</v>
      </c>
      <c r="L207" s="54">
        <v>99.020792</v>
      </c>
      <c r="M207" s="54">
        <v>99.412694000000002</v>
      </c>
      <c r="N207" s="54">
        <v>99.689881</v>
      </c>
    </row>
    <row r="208" spans="3:14" x14ac:dyDescent="0.15">
      <c r="C208" s="90">
        <v>3796</v>
      </c>
      <c r="D208" s="93">
        <v>96.51</v>
      </c>
      <c r="E208" s="93">
        <v>97.15</v>
      </c>
      <c r="F208" s="93">
        <v>83.74</v>
      </c>
      <c r="G208" s="93">
        <v>99.83</v>
      </c>
      <c r="H208" s="93">
        <v>96.97</v>
      </c>
      <c r="I208" s="93">
        <v>99.52</v>
      </c>
      <c r="J208" s="54">
        <v>99.975913000000006</v>
      </c>
      <c r="K208" s="54">
        <v>100.181489</v>
      </c>
      <c r="L208" s="54">
        <v>99.014865</v>
      </c>
      <c r="M208" s="54">
        <v>99.397931</v>
      </c>
      <c r="N208" s="54">
        <v>99.695119000000005</v>
      </c>
    </row>
    <row r="209" spans="3:14" x14ac:dyDescent="0.15">
      <c r="C209" s="90">
        <v>3795</v>
      </c>
      <c r="D209" s="93">
        <v>96.49</v>
      </c>
      <c r="E209" s="93">
        <v>97.13</v>
      </c>
      <c r="F209" s="93">
        <v>83.78</v>
      </c>
      <c r="G209" s="93">
        <v>99.84</v>
      </c>
      <c r="H209" s="93">
        <v>96.95</v>
      </c>
      <c r="I209" s="93">
        <v>99.51</v>
      </c>
      <c r="J209" s="54">
        <v>99.980113000000003</v>
      </c>
      <c r="K209" s="54">
        <v>100.181735</v>
      </c>
      <c r="L209" s="54">
        <v>98.997578000000004</v>
      </c>
      <c r="M209" s="54">
        <v>99.382707999999994</v>
      </c>
      <c r="N209" s="54">
        <v>99.696214999999995</v>
      </c>
    </row>
    <row r="210" spans="3:14" x14ac:dyDescent="0.15">
      <c r="C210" s="90">
        <v>3794</v>
      </c>
      <c r="D210" s="93">
        <v>96.48</v>
      </c>
      <c r="E210" s="93">
        <v>97.13</v>
      </c>
      <c r="F210" s="93">
        <v>83.8</v>
      </c>
      <c r="G210" s="93">
        <v>99.84</v>
      </c>
      <c r="H210" s="93">
        <v>96.92</v>
      </c>
      <c r="I210" s="93">
        <v>99.51</v>
      </c>
      <c r="J210" s="54">
        <v>99.983221999999998</v>
      </c>
      <c r="K210" s="54">
        <v>100.182959</v>
      </c>
      <c r="L210" s="54">
        <v>98.977389000000002</v>
      </c>
      <c r="M210" s="54">
        <v>99.378287999999998</v>
      </c>
      <c r="N210" s="54">
        <v>99.694265000000001</v>
      </c>
    </row>
    <row r="211" spans="3:14" x14ac:dyDescent="0.15">
      <c r="C211" s="90">
        <v>3793</v>
      </c>
      <c r="D211" s="93">
        <v>96.47</v>
      </c>
      <c r="E211" s="93">
        <v>97.12</v>
      </c>
      <c r="F211" s="93">
        <v>83.83</v>
      </c>
      <c r="G211" s="93">
        <v>99.85</v>
      </c>
      <c r="H211" s="93">
        <v>96.9</v>
      </c>
      <c r="I211" s="93">
        <v>99.5</v>
      </c>
      <c r="J211" s="54">
        <v>99.984070000000003</v>
      </c>
      <c r="K211" s="54">
        <v>100.191287</v>
      </c>
      <c r="L211" s="54">
        <v>98.969374000000002</v>
      </c>
      <c r="M211" s="54">
        <v>99.383377999999993</v>
      </c>
      <c r="N211" s="54">
        <v>99.692817000000005</v>
      </c>
    </row>
    <row r="212" spans="3:14" x14ac:dyDescent="0.15">
      <c r="C212" s="90">
        <v>3792</v>
      </c>
      <c r="D212" s="93">
        <v>96.46</v>
      </c>
      <c r="E212" s="93">
        <v>97.11</v>
      </c>
      <c r="F212" s="93">
        <v>83.88</v>
      </c>
      <c r="G212" s="93">
        <v>99.86</v>
      </c>
      <c r="H212" s="93">
        <v>96.91</v>
      </c>
      <c r="I212" s="93">
        <v>99.49</v>
      </c>
      <c r="J212" s="54">
        <v>99.982471000000004</v>
      </c>
      <c r="K212" s="54">
        <v>100.203864</v>
      </c>
      <c r="L212" s="54">
        <v>98.976946999999996</v>
      </c>
      <c r="M212" s="54">
        <v>99.392165000000006</v>
      </c>
      <c r="N212" s="54">
        <v>99.695025000000001</v>
      </c>
    </row>
    <row r="213" spans="3:14" x14ac:dyDescent="0.15">
      <c r="C213" s="90">
        <v>3791</v>
      </c>
      <c r="D213" s="93">
        <v>96.45</v>
      </c>
      <c r="E213" s="93">
        <v>97.1</v>
      </c>
      <c r="F213" s="93">
        <v>83.93</v>
      </c>
      <c r="G213" s="93">
        <v>99.87</v>
      </c>
      <c r="H213" s="93">
        <v>96.92</v>
      </c>
      <c r="I213" s="93">
        <v>99.49</v>
      </c>
      <c r="J213" s="54">
        <v>99.978829000000005</v>
      </c>
      <c r="K213" s="54">
        <v>100.21742</v>
      </c>
      <c r="L213" s="54">
        <v>98.990156999999996</v>
      </c>
      <c r="M213" s="54">
        <v>99.401780000000002</v>
      </c>
      <c r="N213" s="54">
        <v>99.700963000000002</v>
      </c>
    </row>
    <row r="214" spans="3:14" x14ac:dyDescent="0.15">
      <c r="C214" s="90">
        <v>3790</v>
      </c>
      <c r="D214" s="93">
        <v>96.45</v>
      </c>
      <c r="E214" s="93">
        <v>97.11</v>
      </c>
      <c r="F214" s="93">
        <v>83.95</v>
      </c>
      <c r="G214" s="93">
        <v>99.89</v>
      </c>
      <c r="H214" s="93">
        <v>96.92</v>
      </c>
      <c r="I214" s="93">
        <v>99.5</v>
      </c>
      <c r="J214" s="54">
        <v>99.973726999999997</v>
      </c>
      <c r="K214" s="54">
        <v>100.231134</v>
      </c>
      <c r="L214" s="54">
        <v>99.000167000000005</v>
      </c>
      <c r="M214" s="54">
        <v>99.411733999999996</v>
      </c>
      <c r="N214" s="54">
        <v>99.707768000000002</v>
      </c>
    </row>
    <row r="215" spans="3:14" x14ac:dyDescent="0.15">
      <c r="C215" s="90">
        <v>3789</v>
      </c>
      <c r="D215" s="93">
        <v>96.45</v>
      </c>
      <c r="E215" s="93">
        <v>97.11</v>
      </c>
      <c r="F215" s="93">
        <v>83.95</v>
      </c>
      <c r="G215" s="93">
        <v>99.91</v>
      </c>
      <c r="H215" s="93">
        <v>96.93</v>
      </c>
      <c r="I215" s="93">
        <v>99.51</v>
      </c>
      <c r="J215" s="54">
        <v>99.967839999999995</v>
      </c>
      <c r="K215" s="54">
        <v>100.24554500000001</v>
      </c>
      <c r="L215" s="54">
        <v>99.006865000000005</v>
      </c>
      <c r="M215" s="54">
        <v>99.422583000000003</v>
      </c>
      <c r="N215" s="54">
        <v>99.712450000000004</v>
      </c>
    </row>
    <row r="216" spans="3:14" x14ac:dyDescent="0.15">
      <c r="C216" s="90">
        <v>3788</v>
      </c>
      <c r="D216" s="93">
        <v>96.46</v>
      </c>
      <c r="E216" s="93">
        <v>97.12</v>
      </c>
      <c r="F216" s="93">
        <v>83.94</v>
      </c>
      <c r="G216" s="93">
        <v>99.93</v>
      </c>
      <c r="H216" s="93">
        <v>96.93</v>
      </c>
      <c r="I216" s="93">
        <v>99.52</v>
      </c>
      <c r="J216" s="54">
        <v>99.962405000000004</v>
      </c>
      <c r="K216" s="54">
        <v>100.262106</v>
      </c>
      <c r="L216" s="54">
        <v>99.013935000000004</v>
      </c>
      <c r="M216" s="54">
        <v>99.436468000000005</v>
      </c>
      <c r="N216" s="54">
        <v>99.713723000000002</v>
      </c>
    </row>
    <row r="217" spans="3:14" x14ac:dyDescent="0.15">
      <c r="C217" s="90">
        <v>3787</v>
      </c>
      <c r="D217" s="93">
        <v>96.47</v>
      </c>
      <c r="E217" s="93">
        <v>97.13</v>
      </c>
      <c r="F217" s="93">
        <v>83.93</v>
      </c>
      <c r="G217" s="93">
        <v>99.94</v>
      </c>
      <c r="H217" s="93">
        <v>96.94</v>
      </c>
      <c r="I217" s="93">
        <v>99.53</v>
      </c>
      <c r="J217" s="54">
        <v>99.959254999999999</v>
      </c>
      <c r="K217" s="54">
        <v>100.28247399999999</v>
      </c>
      <c r="L217" s="54">
        <v>99.023880000000005</v>
      </c>
      <c r="M217" s="54">
        <v>99.455292999999998</v>
      </c>
      <c r="N217" s="54">
        <v>99.711307000000005</v>
      </c>
    </row>
    <row r="218" spans="3:14" x14ac:dyDescent="0.15">
      <c r="C218" s="90">
        <v>3786</v>
      </c>
      <c r="D218" s="93">
        <v>96.48</v>
      </c>
      <c r="E218" s="93">
        <v>97.14</v>
      </c>
      <c r="F218" s="93">
        <v>83.93</v>
      </c>
      <c r="G218" s="93">
        <v>99.96</v>
      </c>
      <c r="H218" s="93">
        <v>96.95</v>
      </c>
      <c r="I218" s="93">
        <v>99.55</v>
      </c>
      <c r="J218" s="54">
        <v>99.959920999999994</v>
      </c>
      <c r="K218" s="54">
        <v>100.30448</v>
      </c>
      <c r="L218" s="54">
        <v>99.037238000000002</v>
      </c>
      <c r="M218" s="54">
        <v>99.475942000000003</v>
      </c>
      <c r="N218" s="54">
        <v>99.705045999999996</v>
      </c>
    </row>
    <row r="219" spans="3:14" x14ac:dyDescent="0.15">
      <c r="C219" s="90">
        <v>3785</v>
      </c>
      <c r="D219" s="93">
        <v>96.5</v>
      </c>
      <c r="E219" s="93">
        <v>97.15</v>
      </c>
      <c r="F219" s="93">
        <v>83.94</v>
      </c>
      <c r="G219" s="93">
        <v>99.96</v>
      </c>
      <c r="H219" s="93">
        <v>96.96</v>
      </c>
      <c r="I219" s="93">
        <v>99.56</v>
      </c>
      <c r="J219" s="54">
        <v>99.964192999999995</v>
      </c>
      <c r="K219" s="54">
        <v>100.319952</v>
      </c>
      <c r="L219" s="54">
        <v>99.051585000000003</v>
      </c>
      <c r="M219" s="54">
        <v>99.490425999999999</v>
      </c>
      <c r="N219" s="54">
        <v>99.695948000000001</v>
      </c>
    </row>
    <row r="220" spans="3:14" x14ac:dyDescent="0.15">
      <c r="C220" s="90">
        <v>3784</v>
      </c>
      <c r="D220" s="93">
        <v>96.51</v>
      </c>
      <c r="E220" s="93">
        <v>97.15</v>
      </c>
      <c r="F220" s="93">
        <v>83.93</v>
      </c>
      <c r="G220" s="93">
        <v>99.97</v>
      </c>
      <c r="H220" s="93">
        <v>96.97</v>
      </c>
      <c r="I220" s="93">
        <v>99.57</v>
      </c>
      <c r="J220" s="54">
        <v>99.970074999999994</v>
      </c>
      <c r="K220" s="54">
        <v>100.322147</v>
      </c>
      <c r="L220" s="54">
        <v>99.061660000000003</v>
      </c>
      <c r="M220" s="54">
        <v>99.494708000000003</v>
      </c>
      <c r="N220" s="54">
        <v>99.687343999999996</v>
      </c>
    </row>
    <row r="221" spans="3:14" x14ac:dyDescent="0.15">
      <c r="C221" s="90">
        <v>3783</v>
      </c>
      <c r="D221" s="93">
        <v>96.52</v>
      </c>
      <c r="E221" s="93">
        <v>97.16</v>
      </c>
      <c r="F221" s="93">
        <v>83.89</v>
      </c>
      <c r="G221" s="93">
        <v>99.97</v>
      </c>
      <c r="H221" s="93">
        <v>96.97</v>
      </c>
      <c r="I221" s="93">
        <v>99.57</v>
      </c>
      <c r="J221" s="54">
        <v>99.975646999999995</v>
      </c>
      <c r="K221" s="54">
        <v>100.314848</v>
      </c>
      <c r="L221" s="54">
        <v>99.063509999999994</v>
      </c>
      <c r="M221" s="54">
        <v>99.493600000000001</v>
      </c>
      <c r="N221" s="54">
        <v>99.683335999999997</v>
      </c>
    </row>
    <row r="222" spans="3:14" x14ac:dyDescent="0.15">
      <c r="C222" s="90">
        <v>3782</v>
      </c>
      <c r="D222" s="93">
        <v>96.53</v>
      </c>
      <c r="E222" s="93">
        <v>97.17</v>
      </c>
      <c r="F222" s="93">
        <v>83.85</v>
      </c>
      <c r="G222" s="93">
        <v>99.96</v>
      </c>
      <c r="H222" s="93">
        <v>96.96</v>
      </c>
      <c r="I222" s="93">
        <v>99.57</v>
      </c>
      <c r="J222" s="54">
        <v>99.980515999999994</v>
      </c>
      <c r="K222" s="54">
        <v>100.30766800000001</v>
      </c>
      <c r="L222" s="54">
        <v>99.058183999999997</v>
      </c>
      <c r="M222" s="54">
        <v>99.491890999999995</v>
      </c>
      <c r="N222" s="54">
        <v>99.685969</v>
      </c>
    </row>
    <row r="223" spans="3:14" x14ac:dyDescent="0.15">
      <c r="C223" s="90">
        <v>3781</v>
      </c>
      <c r="D223" s="93">
        <v>96.53</v>
      </c>
      <c r="E223" s="93">
        <v>97.17</v>
      </c>
      <c r="F223" s="93">
        <v>83.82</v>
      </c>
      <c r="G223" s="93">
        <v>99.96</v>
      </c>
      <c r="H223" s="93">
        <v>96.95</v>
      </c>
      <c r="I223" s="93">
        <v>99.56</v>
      </c>
      <c r="J223" s="54">
        <v>99.985257000000004</v>
      </c>
      <c r="K223" s="54">
        <v>100.30341799999999</v>
      </c>
      <c r="L223" s="54">
        <v>99.049200999999996</v>
      </c>
      <c r="M223" s="54">
        <v>99.486384999999999</v>
      </c>
      <c r="N223" s="54">
        <v>99.693368000000007</v>
      </c>
    </row>
    <row r="224" spans="3:14" x14ac:dyDescent="0.15">
      <c r="C224" s="90">
        <v>3780</v>
      </c>
      <c r="D224" s="93">
        <v>96.52</v>
      </c>
      <c r="E224" s="93">
        <v>97.16</v>
      </c>
      <c r="F224" s="93">
        <v>83.83</v>
      </c>
      <c r="G224" s="93">
        <v>99.94</v>
      </c>
      <c r="H224" s="93">
        <v>96.95</v>
      </c>
      <c r="I224" s="93">
        <v>99.55</v>
      </c>
      <c r="J224" s="54">
        <v>99.990227000000004</v>
      </c>
      <c r="K224" s="54">
        <v>100.294618</v>
      </c>
      <c r="L224" s="54">
        <v>99.037895000000006</v>
      </c>
      <c r="M224" s="54">
        <v>99.470082000000005</v>
      </c>
      <c r="N224" s="54">
        <v>99.699886000000006</v>
      </c>
    </row>
    <row r="225" spans="3:14" x14ac:dyDescent="0.15">
      <c r="C225" s="90">
        <v>3779</v>
      </c>
      <c r="D225" s="93">
        <v>96.5</v>
      </c>
      <c r="E225" s="93">
        <v>97.14</v>
      </c>
      <c r="F225" s="93">
        <v>83.84</v>
      </c>
      <c r="G225" s="93">
        <v>99.92</v>
      </c>
      <c r="H225" s="93">
        <v>96.94</v>
      </c>
      <c r="I225" s="93">
        <v>99.53</v>
      </c>
      <c r="J225" s="54">
        <v>99.994577000000007</v>
      </c>
      <c r="K225" s="54">
        <v>100.273602</v>
      </c>
      <c r="L225" s="54">
        <v>99.022816000000006</v>
      </c>
      <c r="M225" s="54">
        <v>99.443710999999993</v>
      </c>
      <c r="N225" s="54">
        <v>99.700539000000006</v>
      </c>
    </row>
    <row r="226" spans="3:14" x14ac:dyDescent="0.15">
      <c r="C226" s="90">
        <v>3778</v>
      </c>
      <c r="D226" s="93">
        <v>96.49</v>
      </c>
      <c r="E226" s="93">
        <v>97.13</v>
      </c>
      <c r="F226" s="93">
        <v>83.83</v>
      </c>
      <c r="G226" s="93">
        <v>99.89</v>
      </c>
      <c r="H226" s="93">
        <v>96.93</v>
      </c>
      <c r="I226" s="93">
        <v>99.52</v>
      </c>
      <c r="J226" s="54">
        <v>99.996387999999996</v>
      </c>
      <c r="K226" s="54">
        <v>100.244559</v>
      </c>
      <c r="L226" s="54">
        <v>99.002270999999993</v>
      </c>
      <c r="M226" s="54">
        <v>99.416685000000001</v>
      </c>
      <c r="N226" s="54">
        <v>99.695768000000001</v>
      </c>
    </row>
    <row r="227" spans="3:14" x14ac:dyDescent="0.15">
      <c r="C227" s="90">
        <v>3777</v>
      </c>
      <c r="D227" s="93">
        <v>96.5</v>
      </c>
      <c r="E227" s="93">
        <v>97.14</v>
      </c>
      <c r="F227" s="93">
        <v>83.81</v>
      </c>
      <c r="G227" s="93">
        <v>99.87</v>
      </c>
      <c r="H227" s="93">
        <v>96.9</v>
      </c>
      <c r="I227" s="93">
        <v>99.5</v>
      </c>
      <c r="J227" s="54">
        <v>99.994570999999993</v>
      </c>
      <c r="K227" s="54">
        <v>100.2192</v>
      </c>
      <c r="L227" s="54">
        <v>98.979196999999999</v>
      </c>
      <c r="M227" s="54">
        <v>99.396259000000001</v>
      </c>
      <c r="N227" s="54">
        <v>99.689273</v>
      </c>
    </row>
    <row r="228" spans="3:14" x14ac:dyDescent="0.15">
      <c r="C228" s="90">
        <v>3776</v>
      </c>
      <c r="D228" s="93">
        <v>96.5</v>
      </c>
      <c r="E228" s="93">
        <v>97.14</v>
      </c>
      <c r="F228" s="93">
        <v>83.8</v>
      </c>
      <c r="G228" s="93">
        <v>99.85</v>
      </c>
      <c r="H228" s="93">
        <v>96.89</v>
      </c>
      <c r="I228" s="93">
        <v>99.49</v>
      </c>
      <c r="J228" s="54">
        <v>99.990153000000007</v>
      </c>
      <c r="K228" s="54">
        <v>100.202804</v>
      </c>
      <c r="L228" s="54">
        <v>98.961813000000006</v>
      </c>
      <c r="M228" s="54">
        <v>99.380331999999996</v>
      </c>
      <c r="N228" s="54">
        <v>99.683604000000003</v>
      </c>
    </row>
    <row r="229" spans="3:14" x14ac:dyDescent="0.15">
      <c r="C229" s="90">
        <v>3775</v>
      </c>
      <c r="D229" s="93">
        <v>96.5</v>
      </c>
      <c r="E229" s="93">
        <v>97.14</v>
      </c>
      <c r="F229" s="93">
        <v>83.81</v>
      </c>
      <c r="G229" s="93">
        <v>99.83</v>
      </c>
      <c r="H229" s="93">
        <v>96.89</v>
      </c>
      <c r="I229" s="93">
        <v>99.47</v>
      </c>
      <c r="J229" s="54">
        <v>99.985455000000002</v>
      </c>
      <c r="K229" s="54">
        <v>100.190434</v>
      </c>
      <c r="L229" s="54">
        <v>98.953143999999995</v>
      </c>
      <c r="M229" s="54">
        <v>99.363924999999995</v>
      </c>
      <c r="N229" s="54">
        <v>99.679345999999995</v>
      </c>
    </row>
    <row r="230" spans="3:14" x14ac:dyDescent="0.15">
      <c r="C230" s="90">
        <v>3774</v>
      </c>
      <c r="D230" s="93">
        <v>96.5</v>
      </c>
      <c r="E230" s="93">
        <v>97.14</v>
      </c>
      <c r="F230" s="93">
        <v>83.8</v>
      </c>
      <c r="G230" s="93">
        <v>99.83</v>
      </c>
      <c r="H230" s="93">
        <v>96.89</v>
      </c>
      <c r="I230" s="93">
        <v>99.46</v>
      </c>
      <c r="J230" s="54">
        <v>99.982437000000004</v>
      </c>
      <c r="K230" s="54">
        <v>100.177187</v>
      </c>
      <c r="L230" s="54">
        <v>98.946760999999995</v>
      </c>
      <c r="M230" s="54">
        <v>99.348422999999997</v>
      </c>
      <c r="N230" s="54">
        <v>99.675915000000003</v>
      </c>
    </row>
    <row r="231" spans="3:14" x14ac:dyDescent="0.15">
      <c r="C231" s="90">
        <v>3773</v>
      </c>
      <c r="D231" s="93">
        <v>96.5</v>
      </c>
      <c r="E231" s="93">
        <v>97.14</v>
      </c>
      <c r="F231" s="93">
        <v>83.76</v>
      </c>
      <c r="G231" s="93">
        <v>99.83</v>
      </c>
      <c r="H231" s="93">
        <v>96.88</v>
      </c>
      <c r="I231" s="93">
        <v>99.46</v>
      </c>
      <c r="J231" s="54">
        <v>99.980993999999995</v>
      </c>
      <c r="K231" s="54">
        <v>100.16674399999999</v>
      </c>
      <c r="L231" s="54">
        <v>98.937921000000003</v>
      </c>
      <c r="M231" s="54">
        <v>99.340699999999998</v>
      </c>
      <c r="N231" s="54">
        <v>99.672219999999996</v>
      </c>
    </row>
    <row r="232" spans="3:14" x14ac:dyDescent="0.15">
      <c r="C232" s="90">
        <v>3772</v>
      </c>
      <c r="D232" s="93">
        <v>96.51</v>
      </c>
      <c r="E232" s="93">
        <v>97.15</v>
      </c>
      <c r="F232" s="93">
        <v>83.72</v>
      </c>
      <c r="G232" s="93">
        <v>99.83</v>
      </c>
      <c r="H232" s="93">
        <v>96.87</v>
      </c>
      <c r="I232" s="93">
        <v>99.46</v>
      </c>
      <c r="J232" s="54">
        <v>99.978916999999996</v>
      </c>
      <c r="K232" s="54">
        <v>100.167041</v>
      </c>
      <c r="L232" s="54">
        <v>98.932627999999994</v>
      </c>
      <c r="M232" s="54">
        <v>99.343283</v>
      </c>
      <c r="N232" s="54">
        <v>99.667434</v>
      </c>
    </row>
    <row r="233" spans="3:14" x14ac:dyDescent="0.15">
      <c r="C233" s="90">
        <v>3771</v>
      </c>
      <c r="D233" s="93">
        <v>96.51</v>
      </c>
      <c r="E233" s="93">
        <v>97.15</v>
      </c>
      <c r="F233" s="93">
        <v>83.71</v>
      </c>
      <c r="G233" s="93">
        <v>99.84</v>
      </c>
      <c r="H233" s="93">
        <v>96.88</v>
      </c>
      <c r="I233" s="93">
        <v>99.48</v>
      </c>
      <c r="J233" s="54">
        <v>99.974369999999993</v>
      </c>
      <c r="K233" s="54">
        <v>100.178286</v>
      </c>
      <c r="L233" s="54">
        <v>98.940994000000003</v>
      </c>
      <c r="M233" s="54">
        <v>99.351243999999994</v>
      </c>
      <c r="N233" s="54">
        <v>99.661732000000001</v>
      </c>
    </row>
    <row r="234" spans="3:14" x14ac:dyDescent="0.15">
      <c r="C234" s="90">
        <v>3770</v>
      </c>
      <c r="D234" s="93">
        <v>96.51</v>
      </c>
      <c r="E234" s="93">
        <v>97.14</v>
      </c>
      <c r="F234" s="93">
        <v>83.72</v>
      </c>
      <c r="G234" s="93">
        <v>99.86</v>
      </c>
      <c r="H234" s="93">
        <v>96.91</v>
      </c>
      <c r="I234" s="93">
        <v>99.51</v>
      </c>
      <c r="J234" s="54">
        <v>99.968970999999996</v>
      </c>
      <c r="K234" s="54">
        <v>100.191025</v>
      </c>
      <c r="L234" s="54">
        <v>98.962329999999994</v>
      </c>
      <c r="M234" s="54">
        <v>99.360596999999999</v>
      </c>
      <c r="N234" s="54">
        <v>99.656068000000005</v>
      </c>
    </row>
    <row r="235" spans="3:14" x14ac:dyDescent="0.15">
      <c r="C235" s="90">
        <v>3769</v>
      </c>
      <c r="D235" s="93">
        <v>96.51</v>
      </c>
      <c r="E235" s="93">
        <v>97.14</v>
      </c>
      <c r="F235" s="93">
        <v>83.72</v>
      </c>
      <c r="G235" s="93">
        <v>99.87</v>
      </c>
      <c r="H235" s="93">
        <v>96.93</v>
      </c>
      <c r="I235" s="93">
        <v>99.53</v>
      </c>
      <c r="J235" s="54">
        <v>99.966808</v>
      </c>
      <c r="K235" s="54">
        <v>100.199018</v>
      </c>
      <c r="L235" s="54">
        <v>98.982830000000007</v>
      </c>
      <c r="M235" s="54">
        <v>99.374874000000005</v>
      </c>
      <c r="N235" s="54">
        <v>99.651009000000002</v>
      </c>
    </row>
    <row r="236" spans="3:14" x14ac:dyDescent="0.15">
      <c r="C236" s="90">
        <v>3768</v>
      </c>
      <c r="D236" s="93">
        <v>96.53</v>
      </c>
      <c r="E236" s="93">
        <v>97.14</v>
      </c>
      <c r="F236" s="93">
        <v>83.7</v>
      </c>
      <c r="G236" s="93">
        <v>99.87</v>
      </c>
      <c r="H236" s="93">
        <v>96.94</v>
      </c>
      <c r="I236" s="93">
        <v>99.54</v>
      </c>
      <c r="J236" s="54">
        <v>99.969382999999993</v>
      </c>
      <c r="K236" s="54">
        <v>100.20800800000001</v>
      </c>
      <c r="L236" s="54">
        <v>98.992946000000003</v>
      </c>
      <c r="M236" s="54">
        <v>99.398064000000005</v>
      </c>
      <c r="N236" s="54">
        <v>99.646621999999994</v>
      </c>
    </row>
    <row r="237" spans="3:14" x14ac:dyDescent="0.15">
      <c r="C237" s="90">
        <v>3767</v>
      </c>
      <c r="D237" s="93">
        <v>96.55</v>
      </c>
      <c r="E237" s="93">
        <v>97.16</v>
      </c>
      <c r="F237" s="93">
        <v>83.7</v>
      </c>
      <c r="G237" s="93">
        <v>99.88</v>
      </c>
      <c r="H237" s="93">
        <v>96.95</v>
      </c>
      <c r="I237" s="93">
        <v>99.55</v>
      </c>
      <c r="J237" s="54">
        <v>99.974266999999998</v>
      </c>
      <c r="K237" s="54">
        <v>100.224721</v>
      </c>
      <c r="L237" s="54">
        <v>98.999376999999996</v>
      </c>
      <c r="M237" s="54">
        <v>99.424924000000004</v>
      </c>
      <c r="N237" s="54">
        <v>99.643424999999993</v>
      </c>
    </row>
    <row r="238" spans="3:14" x14ac:dyDescent="0.15">
      <c r="C238" s="90">
        <v>3766</v>
      </c>
      <c r="D238" s="93">
        <v>96.54</v>
      </c>
      <c r="E238" s="93">
        <v>97.16</v>
      </c>
      <c r="F238" s="93">
        <v>83.74</v>
      </c>
      <c r="G238" s="93">
        <v>99.89</v>
      </c>
      <c r="H238" s="93">
        <v>96.96</v>
      </c>
      <c r="I238" s="93">
        <v>99.55</v>
      </c>
      <c r="J238" s="54">
        <v>99.978027999999995</v>
      </c>
      <c r="K238" s="54">
        <v>100.245722</v>
      </c>
      <c r="L238" s="54">
        <v>99.013390000000001</v>
      </c>
      <c r="M238" s="54">
        <v>99.445014999999998</v>
      </c>
      <c r="N238" s="54">
        <v>99.642347000000001</v>
      </c>
    </row>
    <row r="239" spans="3:14" x14ac:dyDescent="0.15">
      <c r="C239" s="90">
        <v>3765</v>
      </c>
      <c r="D239" s="93">
        <v>96.52</v>
      </c>
      <c r="E239" s="93">
        <v>97.14</v>
      </c>
      <c r="F239" s="93">
        <v>83.79</v>
      </c>
      <c r="G239" s="93">
        <v>99.91</v>
      </c>
      <c r="H239" s="93">
        <v>96.99</v>
      </c>
      <c r="I239" s="93">
        <v>99.57</v>
      </c>
      <c r="J239" s="54">
        <v>99.979034999999996</v>
      </c>
      <c r="K239" s="54">
        <v>100.26244199999999</v>
      </c>
      <c r="L239" s="54">
        <v>99.034188</v>
      </c>
      <c r="M239" s="54">
        <v>99.456014999999994</v>
      </c>
      <c r="N239" s="54">
        <v>99.643422999999999</v>
      </c>
    </row>
    <row r="240" spans="3:14" x14ac:dyDescent="0.15">
      <c r="C240" s="90">
        <v>3764</v>
      </c>
      <c r="D240" s="93">
        <v>96.51</v>
      </c>
      <c r="E240" s="93">
        <v>97.14</v>
      </c>
      <c r="F240" s="93">
        <v>83.81</v>
      </c>
      <c r="G240" s="93">
        <v>99.93</v>
      </c>
      <c r="H240" s="93">
        <v>97.01</v>
      </c>
      <c r="I240" s="93">
        <v>99.59</v>
      </c>
      <c r="J240" s="54">
        <v>99.978482999999997</v>
      </c>
      <c r="K240" s="54">
        <v>100.27385200000001</v>
      </c>
      <c r="L240" s="54">
        <v>99.052193000000003</v>
      </c>
      <c r="M240" s="54">
        <v>99.467084</v>
      </c>
      <c r="N240" s="54">
        <v>99.645651999999998</v>
      </c>
    </row>
    <row r="241" spans="3:14" x14ac:dyDescent="0.15">
      <c r="C241" s="90">
        <v>3763</v>
      </c>
      <c r="D241" s="93">
        <v>96.51</v>
      </c>
      <c r="E241" s="93">
        <v>97.15</v>
      </c>
      <c r="F241" s="93">
        <v>83.8</v>
      </c>
      <c r="G241" s="93">
        <v>99.95</v>
      </c>
      <c r="H241" s="93">
        <v>97.02</v>
      </c>
      <c r="I241" s="93">
        <v>99.61</v>
      </c>
      <c r="J241" s="54">
        <v>99.978808999999998</v>
      </c>
      <c r="K241" s="54">
        <v>100.287736</v>
      </c>
      <c r="L241" s="54">
        <v>99.064351000000002</v>
      </c>
      <c r="M241" s="54">
        <v>99.486750999999998</v>
      </c>
      <c r="N241" s="54">
        <v>99.648612999999997</v>
      </c>
    </row>
    <row r="242" spans="3:14" x14ac:dyDescent="0.15">
      <c r="C242" s="90">
        <v>3762</v>
      </c>
      <c r="D242" s="93">
        <v>96.52</v>
      </c>
      <c r="E242" s="93">
        <v>97.16</v>
      </c>
      <c r="F242" s="93">
        <v>83.79</v>
      </c>
      <c r="G242" s="93">
        <v>99.97</v>
      </c>
      <c r="H242" s="93">
        <v>97.03</v>
      </c>
      <c r="I242" s="93">
        <v>99.63</v>
      </c>
      <c r="J242" s="54">
        <v>99.981486000000004</v>
      </c>
      <c r="K242" s="54">
        <v>100.307159</v>
      </c>
      <c r="L242" s="54">
        <v>99.075976999999995</v>
      </c>
      <c r="M242" s="54">
        <v>99.510641000000007</v>
      </c>
      <c r="N242" s="54">
        <v>99.653311000000002</v>
      </c>
    </row>
    <row r="243" spans="3:14" x14ac:dyDescent="0.15">
      <c r="C243" s="90">
        <v>3761</v>
      </c>
      <c r="D243" s="93">
        <v>96.51</v>
      </c>
      <c r="E243" s="93">
        <v>97.16</v>
      </c>
      <c r="F243" s="93">
        <v>83.78</v>
      </c>
      <c r="G243" s="93">
        <v>99.98</v>
      </c>
      <c r="H243" s="93">
        <v>97.04</v>
      </c>
      <c r="I243" s="93">
        <v>99.63</v>
      </c>
      <c r="J243" s="54">
        <v>99.986124000000004</v>
      </c>
      <c r="K243" s="54">
        <v>100.32256599999999</v>
      </c>
      <c r="L243" s="54">
        <v>99.088391999999999</v>
      </c>
      <c r="M243" s="54">
        <v>99.527032000000005</v>
      </c>
      <c r="N243" s="54">
        <v>99.660719999999998</v>
      </c>
    </row>
    <row r="244" spans="3:14" x14ac:dyDescent="0.15">
      <c r="C244" s="90">
        <v>3760</v>
      </c>
      <c r="D244" s="93">
        <v>96.51</v>
      </c>
      <c r="E244" s="93">
        <v>97.15</v>
      </c>
      <c r="F244" s="93">
        <v>83.78</v>
      </c>
      <c r="G244" s="93">
        <v>99.98</v>
      </c>
      <c r="H244" s="93">
        <v>97.05</v>
      </c>
      <c r="I244" s="93">
        <v>99.62</v>
      </c>
      <c r="J244" s="54">
        <v>99.990018000000006</v>
      </c>
      <c r="K244" s="54">
        <v>100.323454</v>
      </c>
      <c r="L244" s="54">
        <v>99.095260999999994</v>
      </c>
      <c r="M244" s="54">
        <v>99.531762999999998</v>
      </c>
      <c r="N244" s="54">
        <v>99.668978999999993</v>
      </c>
    </row>
    <row r="245" spans="3:14" x14ac:dyDescent="0.15">
      <c r="C245" s="90">
        <v>3759</v>
      </c>
      <c r="D245" s="93">
        <v>96.51</v>
      </c>
      <c r="E245" s="93">
        <v>97.15</v>
      </c>
      <c r="F245" s="93">
        <v>83.78</v>
      </c>
      <c r="G245" s="93">
        <v>99.97</v>
      </c>
      <c r="H245" s="93">
        <v>97.06</v>
      </c>
      <c r="I245" s="93">
        <v>99.61</v>
      </c>
      <c r="J245" s="54">
        <v>99.989039000000005</v>
      </c>
      <c r="K245" s="54">
        <v>100.311178</v>
      </c>
      <c r="L245" s="54">
        <v>99.092296000000005</v>
      </c>
      <c r="M245" s="54">
        <v>99.529728000000006</v>
      </c>
      <c r="N245" s="54">
        <v>99.673953999999995</v>
      </c>
    </row>
    <row r="246" spans="3:14" x14ac:dyDescent="0.15">
      <c r="C246" s="90">
        <v>3758</v>
      </c>
      <c r="D246" s="93">
        <v>96.51</v>
      </c>
      <c r="E246" s="93">
        <v>97.15</v>
      </c>
      <c r="F246" s="93">
        <v>83.76</v>
      </c>
      <c r="G246" s="93">
        <v>99.95</v>
      </c>
      <c r="H246" s="93">
        <v>97.05</v>
      </c>
      <c r="I246" s="93">
        <v>99.6</v>
      </c>
      <c r="J246" s="54">
        <v>99.981733000000006</v>
      </c>
      <c r="K246" s="54">
        <v>100.29199800000001</v>
      </c>
      <c r="L246" s="54">
        <v>99.081530999999998</v>
      </c>
      <c r="M246" s="54">
        <v>99.521484000000001</v>
      </c>
      <c r="N246" s="54">
        <v>99.674504999999996</v>
      </c>
    </row>
    <row r="247" spans="3:14" x14ac:dyDescent="0.15">
      <c r="C247" s="90">
        <v>3757</v>
      </c>
      <c r="D247" s="93">
        <v>96.52</v>
      </c>
      <c r="E247" s="93">
        <v>97.14</v>
      </c>
      <c r="F247" s="93">
        <v>83.71</v>
      </c>
      <c r="G247" s="93">
        <v>99.93</v>
      </c>
      <c r="H247" s="93">
        <v>97.04</v>
      </c>
      <c r="I247" s="93">
        <v>99.6</v>
      </c>
      <c r="J247" s="54">
        <v>99.971815000000007</v>
      </c>
      <c r="K247" s="54">
        <v>100.265418</v>
      </c>
      <c r="L247" s="54">
        <v>99.066519</v>
      </c>
      <c r="M247" s="54">
        <v>99.502538000000001</v>
      </c>
      <c r="N247" s="54">
        <v>99.673642999999998</v>
      </c>
    </row>
    <row r="248" spans="3:14" x14ac:dyDescent="0.15">
      <c r="C248" s="90">
        <v>3756</v>
      </c>
      <c r="D248" s="93">
        <v>96.52</v>
      </c>
      <c r="E248" s="93">
        <v>97.14</v>
      </c>
      <c r="F248" s="93">
        <v>83.63</v>
      </c>
      <c r="G248" s="93">
        <v>99.9</v>
      </c>
      <c r="H248" s="93">
        <v>97.03</v>
      </c>
      <c r="I248" s="93">
        <v>99.59</v>
      </c>
      <c r="J248" s="54">
        <v>99.964648999999994</v>
      </c>
      <c r="K248" s="54">
        <v>100.22779300000001</v>
      </c>
      <c r="L248" s="54">
        <v>99.047966000000002</v>
      </c>
      <c r="M248" s="54">
        <v>99.471361999999999</v>
      </c>
      <c r="N248" s="54">
        <v>99.674014</v>
      </c>
    </row>
    <row r="249" spans="3:14" x14ac:dyDescent="0.15">
      <c r="C249" s="90">
        <v>3755</v>
      </c>
      <c r="D249" s="93">
        <v>96.53</v>
      </c>
      <c r="E249" s="93">
        <v>97.14</v>
      </c>
      <c r="F249" s="93">
        <v>83.53</v>
      </c>
      <c r="G249" s="93">
        <v>99.86</v>
      </c>
      <c r="H249" s="93">
        <v>97.01</v>
      </c>
      <c r="I249" s="93">
        <v>99.57</v>
      </c>
      <c r="J249" s="54">
        <v>99.963278000000003</v>
      </c>
      <c r="K249" s="54">
        <v>100.177772</v>
      </c>
      <c r="L249" s="54">
        <v>99.022940000000006</v>
      </c>
      <c r="M249" s="54">
        <v>99.428442000000004</v>
      </c>
      <c r="N249" s="54">
        <v>99.675363000000004</v>
      </c>
    </row>
    <row r="250" spans="3:14" x14ac:dyDescent="0.15">
      <c r="C250" s="90">
        <v>3754</v>
      </c>
      <c r="D250" s="93">
        <v>96.53</v>
      </c>
      <c r="E250" s="93">
        <v>97.13</v>
      </c>
      <c r="F250" s="93">
        <v>83.39</v>
      </c>
      <c r="G250" s="93">
        <v>99.81</v>
      </c>
      <c r="H250" s="93">
        <v>96.98</v>
      </c>
      <c r="I250" s="93">
        <v>99.53</v>
      </c>
      <c r="J250" s="54">
        <v>99.967573999999999</v>
      </c>
      <c r="K250" s="54">
        <v>100.114011</v>
      </c>
      <c r="L250" s="54">
        <v>98.988375000000005</v>
      </c>
      <c r="M250" s="54">
        <v>99.371003999999999</v>
      </c>
      <c r="N250" s="54">
        <v>99.675360999999995</v>
      </c>
    </row>
    <row r="251" spans="3:14" x14ac:dyDescent="0.15">
      <c r="C251" s="90">
        <v>3753</v>
      </c>
      <c r="D251" s="93">
        <v>96.52</v>
      </c>
      <c r="E251" s="93">
        <v>97.09</v>
      </c>
      <c r="F251" s="93">
        <v>83.23</v>
      </c>
      <c r="G251" s="93">
        <v>99.75</v>
      </c>
      <c r="H251" s="93">
        <v>96.94</v>
      </c>
      <c r="I251" s="93">
        <v>99.48</v>
      </c>
      <c r="J251" s="54">
        <v>99.974759000000006</v>
      </c>
      <c r="K251" s="54">
        <v>100.033596</v>
      </c>
      <c r="L251" s="54">
        <v>98.942948999999999</v>
      </c>
      <c r="M251" s="54">
        <v>99.298257000000007</v>
      </c>
      <c r="N251" s="54">
        <v>99.670886999999993</v>
      </c>
    </row>
    <row r="252" spans="3:14" x14ac:dyDescent="0.15">
      <c r="C252" s="90">
        <v>3752</v>
      </c>
      <c r="D252" s="93">
        <v>96.5</v>
      </c>
      <c r="E252" s="93">
        <v>97.05</v>
      </c>
      <c r="F252" s="93">
        <v>83.14</v>
      </c>
      <c r="G252" s="93">
        <v>99.69</v>
      </c>
      <c r="H252" s="93">
        <v>96.91</v>
      </c>
      <c r="I252" s="93">
        <v>99.43</v>
      </c>
      <c r="J252" s="54">
        <v>99.980159</v>
      </c>
      <c r="K252" s="54">
        <v>99.947327000000001</v>
      </c>
      <c r="L252" s="54">
        <v>98.896828999999997</v>
      </c>
      <c r="M252" s="54">
        <v>99.229535999999996</v>
      </c>
      <c r="N252" s="54">
        <v>99.659282000000005</v>
      </c>
    </row>
    <row r="253" spans="3:14" x14ac:dyDescent="0.15">
      <c r="C253" s="90">
        <v>3751</v>
      </c>
      <c r="D253" s="93">
        <v>96.49</v>
      </c>
      <c r="E253" s="93">
        <v>97.03</v>
      </c>
      <c r="F253" s="93">
        <v>83.16</v>
      </c>
      <c r="G253" s="93">
        <v>99.65</v>
      </c>
      <c r="H253" s="93">
        <v>96.91</v>
      </c>
      <c r="I253" s="93">
        <v>99.39</v>
      </c>
      <c r="J253" s="54">
        <v>99.980839000000003</v>
      </c>
      <c r="K253" s="54">
        <v>99.888767000000001</v>
      </c>
      <c r="L253" s="54">
        <v>98.874745000000004</v>
      </c>
      <c r="M253" s="54">
        <v>99.195172999999997</v>
      </c>
      <c r="N253" s="54">
        <v>99.642961</v>
      </c>
    </row>
    <row r="254" spans="3:14" x14ac:dyDescent="0.15">
      <c r="C254" s="90">
        <v>3750</v>
      </c>
      <c r="D254" s="93">
        <v>96.48</v>
      </c>
      <c r="E254" s="93">
        <v>97.02</v>
      </c>
      <c r="F254" s="93">
        <v>83.2</v>
      </c>
      <c r="G254" s="93">
        <v>99.64</v>
      </c>
      <c r="H254" s="93">
        <v>96.94</v>
      </c>
      <c r="I254" s="93">
        <v>99.38</v>
      </c>
      <c r="J254" s="54">
        <v>99.979433999999998</v>
      </c>
      <c r="K254" s="54">
        <v>99.872056000000001</v>
      </c>
      <c r="L254" s="54">
        <v>98.885457000000002</v>
      </c>
      <c r="M254" s="54">
        <v>99.193068999999994</v>
      </c>
      <c r="N254" s="54">
        <v>99.630932000000001</v>
      </c>
    </row>
    <row r="255" spans="3:14" x14ac:dyDescent="0.15">
      <c r="C255" s="90">
        <v>3749</v>
      </c>
      <c r="D255" s="93">
        <v>96.47</v>
      </c>
      <c r="E255" s="93">
        <v>97.01</v>
      </c>
      <c r="F255" s="93">
        <v>83.19</v>
      </c>
      <c r="G255" s="93">
        <v>99.66</v>
      </c>
      <c r="H255" s="93">
        <v>96.97</v>
      </c>
      <c r="I255" s="93">
        <v>99.39</v>
      </c>
      <c r="J255" s="54">
        <v>99.978617</v>
      </c>
      <c r="K255" s="54">
        <v>99.878335000000007</v>
      </c>
      <c r="L255" s="54">
        <v>98.912512000000007</v>
      </c>
      <c r="M255" s="54">
        <v>99.201046000000005</v>
      </c>
      <c r="N255" s="54">
        <v>99.629403999999994</v>
      </c>
    </row>
    <row r="256" spans="3:14" x14ac:dyDescent="0.15">
      <c r="C256" s="90">
        <v>3748</v>
      </c>
      <c r="D256" s="93">
        <v>96.48</v>
      </c>
      <c r="E256" s="93">
        <v>97.02</v>
      </c>
      <c r="F256" s="93">
        <v>83.16</v>
      </c>
      <c r="G256" s="93">
        <v>99.68</v>
      </c>
      <c r="H256" s="93">
        <v>97</v>
      </c>
      <c r="I256" s="93">
        <v>99.41</v>
      </c>
      <c r="J256" s="54">
        <v>99.977244999999996</v>
      </c>
      <c r="K256" s="54">
        <v>99.894687000000005</v>
      </c>
      <c r="L256" s="54">
        <v>98.940263999999999</v>
      </c>
      <c r="M256" s="54">
        <v>99.213620000000006</v>
      </c>
      <c r="N256" s="54">
        <v>99.636529999999993</v>
      </c>
    </row>
    <row r="257" spans="3:14" x14ac:dyDescent="0.15">
      <c r="C257" s="90">
        <v>3747</v>
      </c>
      <c r="D257" s="93">
        <v>96.5</v>
      </c>
      <c r="E257" s="93">
        <v>97.05</v>
      </c>
      <c r="F257" s="93">
        <v>83.18</v>
      </c>
      <c r="G257" s="93">
        <v>99.7</v>
      </c>
      <c r="H257" s="93">
        <v>97.02</v>
      </c>
      <c r="I257" s="93">
        <v>99.45</v>
      </c>
      <c r="J257" s="54">
        <v>99.973585</v>
      </c>
      <c r="K257" s="54">
        <v>99.926413999999994</v>
      </c>
      <c r="L257" s="54">
        <v>98.964365999999998</v>
      </c>
      <c r="M257" s="54">
        <v>99.237415999999996</v>
      </c>
      <c r="N257" s="54">
        <v>99.646146000000002</v>
      </c>
    </row>
    <row r="258" spans="3:14" x14ac:dyDescent="0.15">
      <c r="C258" s="90">
        <v>3746</v>
      </c>
      <c r="D258" s="93">
        <v>96.52</v>
      </c>
      <c r="E258" s="93">
        <v>97.1</v>
      </c>
      <c r="F258" s="93">
        <v>83.27</v>
      </c>
      <c r="G258" s="93">
        <v>99.74</v>
      </c>
      <c r="H258" s="93">
        <v>97.04</v>
      </c>
      <c r="I258" s="93">
        <v>99.49</v>
      </c>
      <c r="J258" s="54">
        <v>99.968744000000001</v>
      </c>
      <c r="K258" s="54">
        <v>99.979726999999997</v>
      </c>
      <c r="L258" s="54">
        <v>98.989095000000006</v>
      </c>
      <c r="M258" s="54">
        <v>99.272816000000006</v>
      </c>
      <c r="N258" s="54">
        <v>99.650931999999997</v>
      </c>
    </row>
    <row r="259" spans="3:14" x14ac:dyDescent="0.15">
      <c r="C259" s="90">
        <v>3745</v>
      </c>
      <c r="D259" s="93">
        <v>96.51</v>
      </c>
      <c r="E259" s="93">
        <v>97.1</v>
      </c>
      <c r="F259" s="93">
        <v>83.41</v>
      </c>
      <c r="G259" s="93">
        <v>99.8</v>
      </c>
      <c r="H259" s="93">
        <v>97.09</v>
      </c>
      <c r="I259" s="93">
        <v>99.52</v>
      </c>
      <c r="J259" s="54">
        <v>99.968486999999996</v>
      </c>
      <c r="K259" s="54">
        <v>100.03655500000001</v>
      </c>
      <c r="L259" s="54">
        <v>99.021534000000003</v>
      </c>
      <c r="M259" s="54">
        <v>99.304107000000002</v>
      </c>
      <c r="N259" s="54">
        <v>99.646394999999998</v>
      </c>
    </row>
    <row r="260" spans="3:14" x14ac:dyDescent="0.15">
      <c r="C260" s="90">
        <v>3744</v>
      </c>
      <c r="D260" s="93">
        <v>96.49</v>
      </c>
      <c r="E260" s="93">
        <v>97.08</v>
      </c>
      <c r="F260" s="93">
        <v>83.52</v>
      </c>
      <c r="G260" s="93">
        <v>99.85</v>
      </c>
      <c r="H260" s="93">
        <v>97.15</v>
      </c>
      <c r="I260" s="93">
        <v>99.54</v>
      </c>
      <c r="J260" s="54">
        <v>99.976152999999996</v>
      </c>
      <c r="K260" s="54">
        <v>100.07350700000001</v>
      </c>
      <c r="L260" s="54">
        <v>99.056657000000001</v>
      </c>
      <c r="M260" s="54">
        <v>99.328022000000004</v>
      </c>
      <c r="N260" s="54">
        <v>99.636059000000003</v>
      </c>
    </row>
    <row r="261" spans="3:14" x14ac:dyDescent="0.15">
      <c r="C261" s="90">
        <v>3743</v>
      </c>
      <c r="D261" s="93">
        <v>96.49</v>
      </c>
      <c r="E261" s="93">
        <v>97.09</v>
      </c>
      <c r="F261" s="93">
        <v>83.52</v>
      </c>
      <c r="G261" s="93">
        <v>99.89</v>
      </c>
      <c r="H261" s="93">
        <v>97.17</v>
      </c>
      <c r="I261" s="93">
        <v>99.57</v>
      </c>
      <c r="J261" s="54">
        <v>99.985788999999997</v>
      </c>
      <c r="K261" s="54">
        <v>100.107198</v>
      </c>
      <c r="L261" s="54">
        <v>99.076378000000005</v>
      </c>
      <c r="M261" s="54">
        <v>99.366963999999996</v>
      </c>
      <c r="N261" s="54">
        <v>99.62576</v>
      </c>
    </row>
    <row r="262" spans="3:14" x14ac:dyDescent="0.15">
      <c r="C262" s="90">
        <v>3742</v>
      </c>
      <c r="D262" s="93">
        <v>96.51</v>
      </c>
      <c r="E262" s="93">
        <v>97.12</v>
      </c>
      <c r="F262" s="93">
        <v>83.49</v>
      </c>
      <c r="G262" s="93">
        <v>99.92</v>
      </c>
      <c r="H262" s="93">
        <v>97.16</v>
      </c>
      <c r="I262" s="93">
        <v>99.61</v>
      </c>
      <c r="J262" s="54">
        <v>99.991072000000003</v>
      </c>
      <c r="K262" s="54">
        <v>100.161738</v>
      </c>
      <c r="L262" s="54">
        <v>99.080438000000001</v>
      </c>
      <c r="M262" s="54">
        <v>99.424499999999995</v>
      </c>
      <c r="N262" s="54">
        <v>99.617215000000002</v>
      </c>
    </row>
    <row r="263" spans="3:14" x14ac:dyDescent="0.15">
      <c r="C263" s="90">
        <v>3741</v>
      </c>
      <c r="D263" s="93">
        <v>96.53</v>
      </c>
      <c r="E263" s="93">
        <v>97.14</v>
      </c>
      <c r="F263" s="93">
        <v>83.54</v>
      </c>
      <c r="G263" s="93">
        <v>99.94</v>
      </c>
      <c r="H263" s="93">
        <v>97.18</v>
      </c>
      <c r="I263" s="93">
        <v>99.66</v>
      </c>
      <c r="J263" s="54">
        <v>99.990920000000003</v>
      </c>
      <c r="K263" s="54">
        <v>100.22424100000001</v>
      </c>
      <c r="L263" s="54">
        <v>99.092307000000005</v>
      </c>
      <c r="M263" s="54">
        <v>99.477067000000005</v>
      </c>
      <c r="N263" s="54">
        <v>99.610235000000003</v>
      </c>
    </row>
    <row r="264" spans="3:14" x14ac:dyDescent="0.15">
      <c r="C264" s="90">
        <v>3740</v>
      </c>
      <c r="D264" s="93">
        <v>96.53</v>
      </c>
      <c r="E264" s="93">
        <v>97.14</v>
      </c>
      <c r="F264" s="93">
        <v>83.63</v>
      </c>
      <c r="G264" s="93">
        <v>99.96</v>
      </c>
      <c r="H264" s="93">
        <v>97.22</v>
      </c>
      <c r="I264" s="93">
        <v>99.69</v>
      </c>
      <c r="J264" s="54">
        <v>99.986568000000005</v>
      </c>
      <c r="K264" s="54">
        <v>100.269143</v>
      </c>
      <c r="L264" s="54">
        <v>99.109179999999995</v>
      </c>
      <c r="M264" s="54">
        <v>99.508684000000002</v>
      </c>
      <c r="N264" s="54">
        <v>99.603386</v>
      </c>
    </row>
    <row r="265" spans="3:14" x14ac:dyDescent="0.15">
      <c r="C265" s="90">
        <v>3739</v>
      </c>
      <c r="D265" s="93">
        <v>96.52</v>
      </c>
      <c r="E265" s="93">
        <v>97.13</v>
      </c>
      <c r="F265" s="93">
        <v>83.63</v>
      </c>
      <c r="G265" s="93">
        <v>99.97</v>
      </c>
      <c r="H265" s="93">
        <v>97.24</v>
      </c>
      <c r="I265" s="93">
        <v>99.71</v>
      </c>
      <c r="J265" s="54">
        <v>99.980667999999994</v>
      </c>
      <c r="K265" s="54">
        <v>100.289362</v>
      </c>
      <c r="L265" s="54">
        <v>99.101549000000006</v>
      </c>
      <c r="M265" s="54">
        <v>99.527043000000006</v>
      </c>
      <c r="N265" s="54">
        <v>99.594346000000002</v>
      </c>
    </row>
    <row r="266" spans="3:14" x14ac:dyDescent="0.15">
      <c r="C266" s="90">
        <v>3738</v>
      </c>
      <c r="D266" s="93">
        <v>96.52</v>
      </c>
      <c r="E266" s="93">
        <v>97.13</v>
      </c>
      <c r="F266" s="93">
        <v>83.56</v>
      </c>
      <c r="G266" s="93">
        <v>99.99</v>
      </c>
      <c r="H266" s="93">
        <v>97.21</v>
      </c>
      <c r="I266" s="93">
        <v>99.71</v>
      </c>
      <c r="J266" s="54">
        <v>99.977058</v>
      </c>
      <c r="K266" s="54">
        <v>100.298472</v>
      </c>
      <c r="L266" s="54">
        <v>99.069181</v>
      </c>
      <c r="M266" s="54">
        <v>99.547813000000005</v>
      </c>
      <c r="N266" s="54">
        <v>99.582600999999997</v>
      </c>
    </row>
    <row r="267" spans="3:14" x14ac:dyDescent="0.15">
      <c r="C267" s="90">
        <v>3737</v>
      </c>
      <c r="D267" s="93">
        <v>96.54</v>
      </c>
      <c r="E267" s="93">
        <v>97.14</v>
      </c>
      <c r="F267" s="93">
        <v>83.5</v>
      </c>
      <c r="G267" s="93">
        <v>100</v>
      </c>
      <c r="H267" s="93">
        <v>97.18</v>
      </c>
      <c r="I267" s="93">
        <v>99.72</v>
      </c>
      <c r="J267" s="54">
        <v>99.978657999999996</v>
      </c>
      <c r="K267" s="54">
        <v>100.312134</v>
      </c>
      <c r="L267" s="54">
        <v>99.043869999999998</v>
      </c>
      <c r="M267" s="54">
        <v>99.573206999999996</v>
      </c>
      <c r="N267" s="54">
        <v>99.570937999999998</v>
      </c>
    </row>
    <row r="268" spans="3:14" x14ac:dyDescent="0.15">
      <c r="C268" s="90">
        <v>3736</v>
      </c>
      <c r="D268" s="93">
        <v>96.56</v>
      </c>
      <c r="E268" s="93">
        <v>97.16</v>
      </c>
      <c r="F268" s="93">
        <v>83.51</v>
      </c>
      <c r="G268" s="93">
        <v>100.02</v>
      </c>
      <c r="H268" s="93">
        <v>97.17</v>
      </c>
      <c r="I268" s="93">
        <v>99.73</v>
      </c>
      <c r="J268" s="54">
        <v>99.983531999999997</v>
      </c>
      <c r="K268" s="54">
        <v>100.33203899999999</v>
      </c>
      <c r="L268" s="54">
        <v>99.047026000000002</v>
      </c>
      <c r="M268" s="54">
        <v>99.591524000000007</v>
      </c>
      <c r="N268" s="54">
        <v>99.564700000000002</v>
      </c>
    </row>
    <row r="269" spans="3:14" x14ac:dyDescent="0.15">
      <c r="C269" s="90">
        <v>3735</v>
      </c>
      <c r="D269" s="93">
        <v>96.57</v>
      </c>
      <c r="E269" s="93">
        <v>97.18</v>
      </c>
      <c r="F269" s="93">
        <v>83.55</v>
      </c>
      <c r="G269" s="93">
        <v>100.01</v>
      </c>
      <c r="H269" s="93">
        <v>97.17</v>
      </c>
      <c r="I269" s="93">
        <v>99.73</v>
      </c>
      <c r="J269" s="54">
        <v>99.983354000000006</v>
      </c>
      <c r="K269" s="54">
        <v>100.34086499999999</v>
      </c>
      <c r="L269" s="54">
        <v>99.056414000000004</v>
      </c>
      <c r="M269" s="54">
        <v>99.585797999999997</v>
      </c>
      <c r="N269" s="54">
        <v>99.567645999999996</v>
      </c>
    </row>
    <row r="270" spans="3:14" x14ac:dyDescent="0.15">
      <c r="C270" s="90">
        <v>3734</v>
      </c>
      <c r="D270" s="93">
        <v>96.57</v>
      </c>
      <c r="E270" s="93">
        <v>97.18</v>
      </c>
      <c r="F270" s="93">
        <v>83.54</v>
      </c>
      <c r="G270" s="93">
        <v>99.97</v>
      </c>
      <c r="H270" s="93">
        <v>97.14</v>
      </c>
      <c r="I270" s="93">
        <v>99.7</v>
      </c>
      <c r="J270" s="54">
        <v>99.974587</v>
      </c>
      <c r="K270" s="54">
        <v>100.318882</v>
      </c>
      <c r="L270" s="54">
        <v>99.032771999999994</v>
      </c>
      <c r="M270" s="54">
        <v>99.545214000000001</v>
      </c>
      <c r="N270" s="54">
        <v>99.578536</v>
      </c>
    </row>
    <row r="271" spans="3:14" x14ac:dyDescent="0.15">
      <c r="C271" s="90">
        <v>3733</v>
      </c>
      <c r="D271" s="93">
        <v>96.54</v>
      </c>
      <c r="E271" s="93">
        <v>97.16</v>
      </c>
      <c r="F271" s="93">
        <v>83.5</v>
      </c>
      <c r="G271" s="93">
        <v>99.92</v>
      </c>
      <c r="H271" s="93">
        <v>97.08</v>
      </c>
      <c r="I271" s="93">
        <v>99.63</v>
      </c>
      <c r="J271" s="54">
        <v>99.964556000000002</v>
      </c>
      <c r="K271" s="54">
        <v>100.268282</v>
      </c>
      <c r="L271" s="54">
        <v>98.977114999999998</v>
      </c>
      <c r="M271" s="54">
        <v>99.476229000000004</v>
      </c>
      <c r="N271" s="54">
        <v>99.592730000000003</v>
      </c>
    </row>
    <row r="272" spans="3:14" x14ac:dyDescent="0.15">
      <c r="C272" s="90">
        <v>3732</v>
      </c>
      <c r="D272" s="93">
        <v>96.5</v>
      </c>
      <c r="E272" s="93">
        <v>97.13</v>
      </c>
      <c r="F272" s="93">
        <v>83.5</v>
      </c>
      <c r="G272" s="93">
        <v>99.87</v>
      </c>
      <c r="H272" s="93">
        <v>97.03</v>
      </c>
      <c r="I272" s="93">
        <v>99.56</v>
      </c>
      <c r="J272" s="54">
        <v>99.960682000000006</v>
      </c>
      <c r="K272" s="54">
        <v>100.20648300000001</v>
      </c>
      <c r="L272" s="54">
        <v>98.923173000000006</v>
      </c>
      <c r="M272" s="54">
        <v>99.399458999999993</v>
      </c>
      <c r="N272" s="54">
        <v>99.604675</v>
      </c>
    </row>
    <row r="273" spans="3:14" x14ac:dyDescent="0.15">
      <c r="C273" s="90">
        <v>3731</v>
      </c>
      <c r="D273" s="93">
        <v>96.46</v>
      </c>
      <c r="E273" s="93">
        <v>97.1</v>
      </c>
      <c r="F273" s="93">
        <v>83.53</v>
      </c>
      <c r="G273" s="93">
        <v>99.83</v>
      </c>
      <c r="H273" s="93">
        <v>96.99</v>
      </c>
      <c r="I273" s="93">
        <v>99.51</v>
      </c>
      <c r="J273" s="54">
        <v>99.963430000000002</v>
      </c>
      <c r="K273" s="54">
        <v>100.14910999999999</v>
      </c>
      <c r="L273" s="54">
        <v>98.887077000000005</v>
      </c>
      <c r="M273" s="54">
        <v>99.336376999999999</v>
      </c>
      <c r="N273" s="54">
        <v>99.610912999999996</v>
      </c>
    </row>
    <row r="274" spans="3:14" x14ac:dyDescent="0.15">
      <c r="C274" s="90">
        <v>3730</v>
      </c>
      <c r="D274" s="93">
        <v>96.45</v>
      </c>
      <c r="E274" s="93">
        <v>97.1</v>
      </c>
      <c r="F274" s="93">
        <v>83.58</v>
      </c>
      <c r="G274" s="93">
        <v>99.79</v>
      </c>
      <c r="H274" s="93">
        <v>96.95</v>
      </c>
      <c r="I274" s="93">
        <v>99.47</v>
      </c>
      <c r="J274" s="54">
        <v>99.968969999999999</v>
      </c>
      <c r="K274" s="54">
        <v>100.10345599999999</v>
      </c>
      <c r="L274" s="54">
        <v>98.857439999999997</v>
      </c>
      <c r="M274" s="54">
        <v>99.296638000000002</v>
      </c>
      <c r="N274" s="54">
        <v>99.611716000000001</v>
      </c>
    </row>
    <row r="275" spans="3:14" x14ac:dyDescent="0.15">
      <c r="C275" s="90">
        <v>3729</v>
      </c>
      <c r="D275" s="93">
        <v>96.45</v>
      </c>
      <c r="E275" s="93">
        <v>97.11</v>
      </c>
      <c r="F275" s="93">
        <v>83.61</v>
      </c>
      <c r="G275" s="93">
        <v>99.76</v>
      </c>
      <c r="H275" s="93">
        <v>96.9</v>
      </c>
      <c r="I275" s="93">
        <v>99.44</v>
      </c>
      <c r="J275" s="54">
        <v>99.973050999999998</v>
      </c>
      <c r="K275" s="54">
        <v>100.070229</v>
      </c>
      <c r="L275" s="54">
        <v>98.822962000000004</v>
      </c>
      <c r="M275" s="54">
        <v>99.274863999999994</v>
      </c>
      <c r="N275" s="54">
        <v>99.609758999999997</v>
      </c>
    </row>
    <row r="276" spans="3:14" x14ac:dyDescent="0.15">
      <c r="C276" s="90">
        <v>3728</v>
      </c>
      <c r="D276" s="93">
        <v>96.45</v>
      </c>
      <c r="E276" s="93">
        <v>97.12</v>
      </c>
      <c r="F276" s="93">
        <v>83.64</v>
      </c>
      <c r="G276" s="93">
        <v>99.74</v>
      </c>
      <c r="H276" s="93">
        <v>96.86</v>
      </c>
      <c r="I276" s="93">
        <v>99.41</v>
      </c>
      <c r="J276" s="54">
        <v>99.973066000000003</v>
      </c>
      <c r="K276" s="54">
        <v>100.047786</v>
      </c>
      <c r="L276" s="54">
        <v>98.784683999999999</v>
      </c>
      <c r="M276" s="54">
        <v>99.258931000000004</v>
      </c>
      <c r="N276" s="54">
        <v>99.607682999999994</v>
      </c>
    </row>
    <row r="277" spans="3:14" x14ac:dyDescent="0.15">
      <c r="C277" s="90">
        <v>3727</v>
      </c>
      <c r="D277" s="93">
        <v>96.45</v>
      </c>
      <c r="E277" s="93">
        <v>97.12</v>
      </c>
      <c r="F277" s="93">
        <v>83.65</v>
      </c>
      <c r="G277" s="93">
        <v>99.72</v>
      </c>
      <c r="H277" s="93">
        <v>96.83</v>
      </c>
      <c r="I277" s="93">
        <v>99.38</v>
      </c>
      <c r="J277" s="54">
        <v>99.969915</v>
      </c>
      <c r="K277" s="54">
        <v>100.035971</v>
      </c>
      <c r="L277" s="54">
        <v>98.749457000000007</v>
      </c>
      <c r="M277" s="54">
        <v>99.243212999999997</v>
      </c>
      <c r="N277" s="54">
        <v>99.606194000000002</v>
      </c>
    </row>
    <row r="278" spans="3:14" x14ac:dyDescent="0.15">
      <c r="C278" s="90">
        <v>3726</v>
      </c>
      <c r="D278" s="93">
        <v>96.45</v>
      </c>
      <c r="E278" s="93">
        <v>97.12</v>
      </c>
      <c r="F278" s="93">
        <v>83.64</v>
      </c>
      <c r="G278" s="93">
        <v>99.71</v>
      </c>
      <c r="H278" s="93">
        <v>96.81</v>
      </c>
      <c r="I278" s="93">
        <v>99.35</v>
      </c>
      <c r="J278" s="54">
        <v>99.968836999999994</v>
      </c>
      <c r="K278" s="54">
        <v>100.036871</v>
      </c>
      <c r="L278" s="54">
        <v>98.722500999999994</v>
      </c>
      <c r="M278" s="54">
        <v>99.234956999999994</v>
      </c>
      <c r="N278" s="54">
        <v>99.603665000000007</v>
      </c>
    </row>
    <row r="279" spans="3:14" x14ac:dyDescent="0.15">
      <c r="C279" s="90">
        <v>3725</v>
      </c>
      <c r="D279" s="93">
        <v>96.46</v>
      </c>
      <c r="E279" s="93">
        <v>97.14</v>
      </c>
      <c r="F279" s="93">
        <v>83.62</v>
      </c>
      <c r="G279" s="93">
        <v>99.71</v>
      </c>
      <c r="H279" s="93">
        <v>96.79</v>
      </c>
      <c r="I279" s="93">
        <v>99.35</v>
      </c>
      <c r="J279" s="54">
        <v>99.975078999999994</v>
      </c>
      <c r="K279" s="54">
        <v>100.052646</v>
      </c>
      <c r="L279" s="54">
        <v>98.704808999999997</v>
      </c>
      <c r="M279" s="54">
        <v>99.242158000000003</v>
      </c>
      <c r="N279" s="54">
        <v>99.598439999999997</v>
      </c>
    </row>
    <row r="280" spans="3:14" x14ac:dyDescent="0.15">
      <c r="C280" s="90">
        <v>3724</v>
      </c>
      <c r="D280" s="93">
        <v>96.47</v>
      </c>
      <c r="E280" s="93">
        <v>97.17</v>
      </c>
      <c r="F280" s="93">
        <v>83.61</v>
      </c>
      <c r="G280" s="93">
        <v>99.72</v>
      </c>
      <c r="H280" s="93">
        <v>96.78</v>
      </c>
      <c r="I280" s="93">
        <v>99.37</v>
      </c>
      <c r="J280" s="54">
        <v>99.987290000000002</v>
      </c>
      <c r="K280" s="54">
        <v>100.081436</v>
      </c>
      <c r="L280" s="54">
        <v>98.698600999999996</v>
      </c>
      <c r="M280" s="54">
        <v>99.261432999999997</v>
      </c>
      <c r="N280" s="54">
        <v>99.591721000000007</v>
      </c>
    </row>
    <row r="281" spans="3:14" x14ac:dyDescent="0.15">
      <c r="C281" s="90">
        <v>3723</v>
      </c>
      <c r="D281" s="93">
        <v>96.48</v>
      </c>
      <c r="E281" s="93">
        <v>97.18</v>
      </c>
      <c r="F281" s="93">
        <v>83.62</v>
      </c>
      <c r="G281" s="93">
        <v>99.74</v>
      </c>
      <c r="H281" s="93">
        <v>96.8</v>
      </c>
      <c r="I281" s="93">
        <v>99.4</v>
      </c>
      <c r="J281" s="54">
        <v>99.997551999999999</v>
      </c>
      <c r="K281" s="54">
        <v>100.11681400000001</v>
      </c>
      <c r="L281" s="54">
        <v>98.708201000000003</v>
      </c>
      <c r="M281" s="54">
        <v>99.283484000000001</v>
      </c>
      <c r="N281" s="54">
        <v>99.587073000000004</v>
      </c>
    </row>
    <row r="282" spans="3:14" x14ac:dyDescent="0.15">
      <c r="C282" s="90">
        <v>3722</v>
      </c>
      <c r="D282" s="93">
        <v>96.48</v>
      </c>
      <c r="E282" s="93">
        <v>97.19</v>
      </c>
      <c r="F282" s="93">
        <v>83.65</v>
      </c>
      <c r="G282" s="93">
        <v>99.77</v>
      </c>
      <c r="H282" s="93">
        <v>96.82</v>
      </c>
      <c r="I282" s="93">
        <v>99.43</v>
      </c>
      <c r="J282" s="54">
        <v>99.998782000000006</v>
      </c>
      <c r="K282" s="54">
        <v>100.152598</v>
      </c>
      <c r="L282" s="54">
        <v>98.731307999999999</v>
      </c>
      <c r="M282" s="54">
        <v>99.304372000000001</v>
      </c>
      <c r="N282" s="54">
        <v>99.587035999999998</v>
      </c>
    </row>
    <row r="283" spans="3:14" x14ac:dyDescent="0.15">
      <c r="C283" s="90">
        <v>3721</v>
      </c>
      <c r="D283" s="93">
        <v>96.47</v>
      </c>
      <c r="E283" s="93">
        <v>97.18</v>
      </c>
      <c r="F283" s="93">
        <v>83.68</v>
      </c>
      <c r="G283" s="93">
        <v>99.8</v>
      </c>
      <c r="H283" s="93">
        <v>96.85</v>
      </c>
      <c r="I283" s="93">
        <v>99.45</v>
      </c>
      <c r="J283" s="54">
        <v>99.991321999999997</v>
      </c>
      <c r="K283" s="54">
        <v>100.18727800000001</v>
      </c>
      <c r="L283" s="54">
        <v>98.760014999999996</v>
      </c>
      <c r="M283" s="54">
        <v>99.327111000000002</v>
      </c>
      <c r="N283" s="54">
        <v>99.590890999999999</v>
      </c>
    </row>
    <row r="284" spans="3:14" x14ac:dyDescent="0.15">
      <c r="C284" s="90">
        <v>3720</v>
      </c>
      <c r="D284" s="93">
        <v>96.46</v>
      </c>
      <c r="E284" s="93">
        <v>97.17</v>
      </c>
      <c r="F284" s="93">
        <v>83.72</v>
      </c>
      <c r="G284" s="93">
        <v>99.83</v>
      </c>
      <c r="H284" s="93">
        <v>96.87</v>
      </c>
      <c r="I284" s="93">
        <v>99.48</v>
      </c>
      <c r="J284" s="54">
        <v>99.981615000000005</v>
      </c>
      <c r="K284" s="54">
        <v>100.221976</v>
      </c>
      <c r="L284" s="54">
        <v>98.789643999999996</v>
      </c>
      <c r="M284" s="54">
        <v>99.353319999999997</v>
      </c>
      <c r="N284" s="54">
        <v>99.595915000000005</v>
      </c>
    </row>
    <row r="285" spans="3:14" x14ac:dyDescent="0.15">
      <c r="C285" s="90">
        <v>3719</v>
      </c>
      <c r="D285" s="93">
        <v>96.44</v>
      </c>
      <c r="E285" s="93">
        <v>97.16</v>
      </c>
      <c r="F285" s="93">
        <v>83.77</v>
      </c>
      <c r="G285" s="93">
        <v>99.86</v>
      </c>
      <c r="H285" s="93">
        <v>96.89</v>
      </c>
      <c r="I285" s="93">
        <v>99.5</v>
      </c>
      <c r="J285" s="54">
        <v>99.974877000000006</v>
      </c>
      <c r="K285" s="54">
        <v>100.25378000000001</v>
      </c>
      <c r="L285" s="54">
        <v>98.818828999999994</v>
      </c>
      <c r="M285" s="54">
        <v>99.378039999999999</v>
      </c>
      <c r="N285" s="54">
        <v>99.599844000000004</v>
      </c>
    </row>
    <row r="286" spans="3:14" x14ac:dyDescent="0.15">
      <c r="C286" s="90">
        <v>3718</v>
      </c>
      <c r="D286" s="93">
        <v>96.42</v>
      </c>
      <c r="E286" s="93">
        <v>97.14</v>
      </c>
      <c r="F286" s="93">
        <v>83.81</v>
      </c>
      <c r="G286" s="93">
        <v>99.89</v>
      </c>
      <c r="H286" s="93">
        <v>96.92</v>
      </c>
      <c r="I286" s="93">
        <v>99.53</v>
      </c>
      <c r="J286" s="54">
        <v>99.971794000000003</v>
      </c>
      <c r="K286" s="54">
        <v>100.274812</v>
      </c>
      <c r="L286" s="54">
        <v>98.845245000000006</v>
      </c>
      <c r="M286" s="54">
        <v>99.393872000000002</v>
      </c>
      <c r="N286" s="54">
        <v>99.602031999999994</v>
      </c>
    </row>
    <row r="287" spans="3:14" x14ac:dyDescent="0.15">
      <c r="C287" s="90">
        <v>3717</v>
      </c>
      <c r="D287" s="93">
        <v>96.39</v>
      </c>
      <c r="E287" s="93">
        <v>97.12</v>
      </c>
      <c r="F287" s="93">
        <v>83.82</v>
      </c>
      <c r="G287" s="93">
        <v>99.91</v>
      </c>
      <c r="H287" s="93">
        <v>96.95</v>
      </c>
      <c r="I287" s="93">
        <v>99.55</v>
      </c>
      <c r="J287" s="54">
        <v>99.970624000000001</v>
      </c>
      <c r="K287" s="54">
        <v>100.281212</v>
      </c>
      <c r="L287" s="54">
        <v>98.866460000000004</v>
      </c>
      <c r="M287" s="54">
        <v>99.401883999999995</v>
      </c>
      <c r="N287" s="54">
        <v>99.603196999999994</v>
      </c>
    </row>
    <row r="288" spans="3:14" x14ac:dyDescent="0.15">
      <c r="C288" s="90">
        <v>3716</v>
      </c>
      <c r="D288" s="93">
        <v>96.38</v>
      </c>
      <c r="E288" s="93">
        <v>97.11</v>
      </c>
      <c r="F288" s="93">
        <v>83.8</v>
      </c>
      <c r="G288" s="93">
        <v>99.92</v>
      </c>
      <c r="H288" s="93">
        <v>96.97</v>
      </c>
      <c r="I288" s="93">
        <v>99.58</v>
      </c>
      <c r="J288" s="54">
        <v>99.970198999999994</v>
      </c>
      <c r="K288" s="54">
        <v>100.279764</v>
      </c>
      <c r="L288" s="54">
        <v>98.883730999999997</v>
      </c>
      <c r="M288" s="54">
        <v>99.412028000000007</v>
      </c>
      <c r="N288" s="54">
        <v>99.604443000000003</v>
      </c>
    </row>
    <row r="289" spans="3:14" x14ac:dyDescent="0.15">
      <c r="C289" s="90">
        <v>3715</v>
      </c>
      <c r="D289" s="93">
        <v>96.39</v>
      </c>
      <c r="E289" s="93">
        <v>97.12</v>
      </c>
      <c r="F289" s="93">
        <v>83.74</v>
      </c>
      <c r="G289" s="93">
        <v>99.94</v>
      </c>
      <c r="H289" s="93">
        <v>96.99</v>
      </c>
      <c r="I289" s="93">
        <v>99.6</v>
      </c>
      <c r="J289" s="54">
        <v>99.970070000000007</v>
      </c>
      <c r="K289" s="54">
        <v>100.280519</v>
      </c>
      <c r="L289" s="54">
        <v>98.901826</v>
      </c>
      <c r="M289" s="54">
        <v>99.431116000000003</v>
      </c>
      <c r="N289" s="54">
        <v>99.605776000000006</v>
      </c>
    </row>
    <row r="290" spans="3:14" x14ac:dyDescent="0.15">
      <c r="C290" s="90">
        <v>3714</v>
      </c>
      <c r="D290" s="93">
        <v>96.38</v>
      </c>
      <c r="E290" s="93">
        <v>97.12</v>
      </c>
      <c r="F290" s="93">
        <v>83.66</v>
      </c>
      <c r="G290" s="93">
        <v>99.96</v>
      </c>
      <c r="H290" s="93">
        <v>97.02</v>
      </c>
      <c r="I290" s="93">
        <v>99.62</v>
      </c>
      <c r="J290" s="54">
        <v>99.969320999999994</v>
      </c>
      <c r="K290" s="54">
        <v>100.283451</v>
      </c>
      <c r="L290" s="54">
        <v>98.921735999999996</v>
      </c>
      <c r="M290" s="54">
        <v>99.452539999999999</v>
      </c>
      <c r="N290" s="54">
        <v>99.604577000000006</v>
      </c>
    </row>
    <row r="291" spans="3:14" x14ac:dyDescent="0.15">
      <c r="C291" s="90">
        <v>3713</v>
      </c>
      <c r="D291" s="93">
        <v>96.38</v>
      </c>
      <c r="E291" s="93">
        <v>97.1</v>
      </c>
      <c r="F291" s="93">
        <v>83.61</v>
      </c>
      <c r="G291" s="93">
        <v>99.96</v>
      </c>
      <c r="H291" s="93">
        <v>97.03</v>
      </c>
      <c r="I291" s="93">
        <v>99.63</v>
      </c>
      <c r="J291" s="54">
        <v>99.966904</v>
      </c>
      <c r="K291" s="54">
        <v>100.273884</v>
      </c>
      <c r="L291" s="54">
        <v>98.931520000000006</v>
      </c>
      <c r="M291" s="54">
        <v>99.457415999999995</v>
      </c>
      <c r="N291" s="54">
        <v>99.596247000000005</v>
      </c>
    </row>
    <row r="292" spans="3:14" x14ac:dyDescent="0.15">
      <c r="C292" s="90">
        <v>3712</v>
      </c>
      <c r="D292" s="93">
        <v>96.38</v>
      </c>
      <c r="E292" s="93">
        <v>97.09</v>
      </c>
      <c r="F292" s="93">
        <v>83.6</v>
      </c>
      <c r="G292" s="93">
        <v>99.93</v>
      </c>
      <c r="H292" s="93">
        <v>97.02</v>
      </c>
      <c r="I292" s="93">
        <v>99.61</v>
      </c>
      <c r="J292" s="54">
        <v>99.964906999999997</v>
      </c>
      <c r="K292" s="54">
        <v>100.24036700000001</v>
      </c>
      <c r="L292" s="54">
        <v>98.915169000000006</v>
      </c>
      <c r="M292" s="54">
        <v>99.432744999999997</v>
      </c>
      <c r="N292" s="54">
        <v>99.580098000000007</v>
      </c>
    </row>
    <row r="293" spans="3:14" x14ac:dyDescent="0.15">
      <c r="C293" s="90">
        <v>3711</v>
      </c>
      <c r="D293" s="93">
        <v>96.4</v>
      </c>
      <c r="E293" s="93">
        <v>97.1</v>
      </c>
      <c r="F293" s="93">
        <v>83.59</v>
      </c>
      <c r="G293" s="93">
        <v>99.87</v>
      </c>
      <c r="H293" s="93">
        <v>96.98</v>
      </c>
      <c r="I293" s="93">
        <v>99.57</v>
      </c>
      <c r="J293" s="54">
        <v>99.968816000000004</v>
      </c>
      <c r="K293" s="54">
        <v>100.19559</v>
      </c>
      <c r="L293" s="54">
        <v>98.875254999999996</v>
      </c>
      <c r="M293" s="54">
        <v>99.389499000000001</v>
      </c>
      <c r="N293" s="54">
        <v>99.564363</v>
      </c>
    </row>
    <row r="294" spans="3:14" x14ac:dyDescent="0.15">
      <c r="C294" s="90">
        <v>3710</v>
      </c>
      <c r="D294" s="93">
        <v>96.43</v>
      </c>
      <c r="E294" s="93">
        <v>97.12</v>
      </c>
      <c r="F294" s="93">
        <v>83.55</v>
      </c>
      <c r="G294" s="93">
        <v>99.82</v>
      </c>
      <c r="H294" s="93">
        <v>96.94</v>
      </c>
      <c r="I294" s="93">
        <v>99.54</v>
      </c>
      <c r="J294" s="54">
        <v>99.978087000000002</v>
      </c>
      <c r="K294" s="54">
        <v>100.161039</v>
      </c>
      <c r="L294" s="54">
        <v>98.830691999999999</v>
      </c>
      <c r="M294" s="54">
        <v>99.35033</v>
      </c>
      <c r="N294" s="54">
        <v>99.557541000000001</v>
      </c>
    </row>
    <row r="295" spans="3:14" x14ac:dyDescent="0.15">
      <c r="C295" s="90">
        <v>3709</v>
      </c>
      <c r="D295" s="93">
        <v>96.44</v>
      </c>
      <c r="E295" s="93">
        <v>97.15</v>
      </c>
      <c r="F295" s="93">
        <v>83.5</v>
      </c>
      <c r="G295" s="93">
        <v>99.8</v>
      </c>
      <c r="H295" s="93">
        <v>96.9</v>
      </c>
      <c r="I295" s="93">
        <v>99.51</v>
      </c>
      <c r="J295" s="54">
        <v>99.984188000000003</v>
      </c>
      <c r="K295" s="54">
        <v>100.145161</v>
      </c>
      <c r="L295" s="54">
        <v>98.796278000000001</v>
      </c>
      <c r="M295" s="54">
        <v>99.326846000000003</v>
      </c>
      <c r="N295" s="54">
        <v>99.559141999999994</v>
      </c>
    </row>
    <row r="296" spans="3:14" x14ac:dyDescent="0.15">
      <c r="C296" s="90">
        <v>3708</v>
      </c>
      <c r="D296" s="93">
        <v>96.43</v>
      </c>
      <c r="E296" s="93">
        <v>97.16</v>
      </c>
      <c r="F296" s="93">
        <v>83.49</v>
      </c>
      <c r="G296" s="93">
        <v>99.78</v>
      </c>
      <c r="H296" s="93">
        <v>96.88</v>
      </c>
      <c r="I296" s="93">
        <v>99.5</v>
      </c>
      <c r="J296" s="54">
        <v>99.982133000000005</v>
      </c>
      <c r="K296" s="54">
        <v>100.142533</v>
      </c>
      <c r="L296" s="54">
        <v>98.775491000000002</v>
      </c>
      <c r="M296" s="54">
        <v>99.315223000000003</v>
      </c>
      <c r="N296" s="54">
        <v>99.563001</v>
      </c>
    </row>
    <row r="297" spans="3:14" x14ac:dyDescent="0.15">
      <c r="C297" s="90">
        <v>3707</v>
      </c>
      <c r="D297" s="93">
        <v>96.41</v>
      </c>
      <c r="E297" s="93">
        <v>97.16</v>
      </c>
      <c r="F297" s="93">
        <v>83.53</v>
      </c>
      <c r="G297" s="93">
        <v>99.77</v>
      </c>
      <c r="H297" s="93">
        <v>96.87</v>
      </c>
      <c r="I297" s="93">
        <v>99.47</v>
      </c>
      <c r="J297" s="54">
        <v>99.974812999999997</v>
      </c>
      <c r="K297" s="54">
        <v>100.14142200000001</v>
      </c>
      <c r="L297" s="54">
        <v>98.760389000000004</v>
      </c>
      <c r="M297" s="54">
        <v>99.305470999999997</v>
      </c>
      <c r="N297" s="54">
        <v>99.564785999999998</v>
      </c>
    </row>
    <row r="298" spans="3:14" x14ac:dyDescent="0.15">
      <c r="C298" s="90">
        <v>3706</v>
      </c>
      <c r="D298" s="93">
        <v>96.39</v>
      </c>
      <c r="E298" s="93">
        <v>97.16</v>
      </c>
      <c r="F298" s="93">
        <v>83.57</v>
      </c>
      <c r="G298" s="93">
        <v>99.75</v>
      </c>
      <c r="H298" s="93">
        <v>96.86</v>
      </c>
      <c r="I298" s="93">
        <v>99.45</v>
      </c>
      <c r="J298" s="54">
        <v>99.968852999999996</v>
      </c>
      <c r="K298" s="54">
        <v>100.133363</v>
      </c>
      <c r="L298" s="54">
        <v>98.738910000000004</v>
      </c>
      <c r="M298" s="54">
        <v>99.291981000000007</v>
      </c>
      <c r="N298" s="54">
        <v>99.564886000000001</v>
      </c>
    </row>
    <row r="299" spans="3:14" x14ac:dyDescent="0.15">
      <c r="C299" s="90">
        <v>3705</v>
      </c>
      <c r="D299" s="93">
        <v>96.38</v>
      </c>
      <c r="E299" s="93">
        <v>97.15</v>
      </c>
      <c r="F299" s="93">
        <v>83.57</v>
      </c>
      <c r="G299" s="93">
        <v>99.73</v>
      </c>
      <c r="H299" s="93">
        <v>96.83</v>
      </c>
      <c r="I299" s="93">
        <v>99.42</v>
      </c>
      <c r="J299" s="54">
        <v>99.969088999999997</v>
      </c>
      <c r="K299" s="54">
        <v>100.11980699999999</v>
      </c>
      <c r="L299" s="54">
        <v>98.707860999999994</v>
      </c>
      <c r="M299" s="54">
        <v>99.277534000000003</v>
      </c>
      <c r="N299" s="54">
        <v>99.566018999999997</v>
      </c>
    </row>
    <row r="300" spans="3:14" x14ac:dyDescent="0.15">
      <c r="C300" s="90">
        <v>3704</v>
      </c>
      <c r="D300" s="93">
        <v>96.37</v>
      </c>
      <c r="E300" s="93">
        <v>97.15</v>
      </c>
      <c r="F300" s="93">
        <v>83.56</v>
      </c>
      <c r="G300" s="93">
        <v>99.72</v>
      </c>
      <c r="H300" s="93">
        <v>96.81</v>
      </c>
      <c r="I300" s="93">
        <v>99.4</v>
      </c>
      <c r="J300" s="54">
        <v>99.975267000000002</v>
      </c>
      <c r="K300" s="54">
        <v>100.10981200000001</v>
      </c>
      <c r="L300" s="54">
        <v>98.676086999999995</v>
      </c>
      <c r="M300" s="54">
        <v>99.26934</v>
      </c>
      <c r="N300" s="54">
        <v>99.569833000000003</v>
      </c>
    </row>
    <row r="301" spans="3:14" x14ac:dyDescent="0.15">
      <c r="C301" s="90">
        <v>3703</v>
      </c>
      <c r="D301" s="93">
        <v>96.36</v>
      </c>
      <c r="E301" s="93">
        <v>97.15</v>
      </c>
      <c r="F301" s="93">
        <v>83.54</v>
      </c>
      <c r="G301" s="93">
        <v>99.72</v>
      </c>
      <c r="H301" s="93">
        <v>96.79</v>
      </c>
      <c r="I301" s="93">
        <v>99.4</v>
      </c>
      <c r="J301" s="54">
        <v>99.981864999999999</v>
      </c>
      <c r="K301" s="54">
        <v>100.11022699999999</v>
      </c>
      <c r="L301" s="54">
        <v>98.655564999999996</v>
      </c>
      <c r="M301" s="54">
        <v>99.270819000000003</v>
      </c>
      <c r="N301" s="54">
        <v>99.574834999999993</v>
      </c>
    </row>
    <row r="302" spans="3:14" x14ac:dyDescent="0.15">
      <c r="C302" s="90">
        <v>3702</v>
      </c>
      <c r="D302" s="93">
        <v>96.35</v>
      </c>
      <c r="E302" s="93">
        <v>97.15</v>
      </c>
      <c r="F302" s="93">
        <v>83.54</v>
      </c>
      <c r="G302" s="93">
        <v>99.73</v>
      </c>
      <c r="H302" s="93">
        <v>96.79</v>
      </c>
      <c r="I302" s="93">
        <v>99.41</v>
      </c>
      <c r="J302" s="54">
        <v>99.981995999999995</v>
      </c>
      <c r="K302" s="54">
        <v>100.116399</v>
      </c>
      <c r="L302" s="54">
        <v>98.648989999999998</v>
      </c>
      <c r="M302" s="54">
        <v>99.275595999999993</v>
      </c>
      <c r="N302" s="54">
        <v>99.577225999999996</v>
      </c>
    </row>
    <row r="303" spans="3:14" x14ac:dyDescent="0.15">
      <c r="C303" s="90">
        <v>3701</v>
      </c>
      <c r="D303" s="93">
        <v>96.34</v>
      </c>
      <c r="E303" s="93">
        <v>97.15</v>
      </c>
      <c r="F303" s="93">
        <v>83.54</v>
      </c>
      <c r="G303" s="93">
        <v>99.74</v>
      </c>
      <c r="H303" s="93">
        <v>96.8</v>
      </c>
      <c r="I303" s="93">
        <v>99.43</v>
      </c>
      <c r="J303" s="54">
        <v>99.974472000000006</v>
      </c>
      <c r="K303" s="54">
        <v>100.11773599999999</v>
      </c>
      <c r="L303" s="54">
        <v>98.648052000000007</v>
      </c>
      <c r="M303" s="54">
        <v>99.275181000000003</v>
      </c>
      <c r="N303" s="54">
        <v>99.574431000000004</v>
      </c>
    </row>
    <row r="304" spans="3:14" x14ac:dyDescent="0.15">
      <c r="C304" s="90">
        <v>3700</v>
      </c>
      <c r="D304" s="93">
        <v>96.33</v>
      </c>
      <c r="E304" s="93">
        <v>97.15</v>
      </c>
      <c r="F304" s="93">
        <v>83.52</v>
      </c>
      <c r="G304" s="93">
        <v>99.75</v>
      </c>
      <c r="H304" s="93">
        <v>96.8</v>
      </c>
      <c r="I304" s="93">
        <v>99.44</v>
      </c>
      <c r="J304" s="54">
        <v>99.965355000000002</v>
      </c>
      <c r="K304" s="54">
        <v>100.115128</v>
      </c>
      <c r="L304" s="54">
        <v>98.645965000000004</v>
      </c>
      <c r="M304" s="54">
        <v>99.272458</v>
      </c>
      <c r="N304" s="54">
        <v>99.567239000000001</v>
      </c>
    </row>
    <row r="305" spans="3:14" x14ac:dyDescent="0.15">
      <c r="C305" s="90">
        <v>3699</v>
      </c>
      <c r="D305" s="93">
        <v>96.32</v>
      </c>
      <c r="E305" s="93">
        <v>97.16</v>
      </c>
      <c r="F305" s="93">
        <v>83.51</v>
      </c>
      <c r="G305" s="93">
        <v>99.77</v>
      </c>
      <c r="H305" s="93">
        <v>96.79</v>
      </c>
      <c r="I305" s="93">
        <v>99.47</v>
      </c>
      <c r="J305" s="54">
        <v>99.960908000000003</v>
      </c>
      <c r="K305" s="54">
        <v>100.12165899999999</v>
      </c>
      <c r="L305" s="54">
        <v>98.647328000000002</v>
      </c>
      <c r="M305" s="54">
        <v>99.278053</v>
      </c>
      <c r="N305" s="54">
        <v>99.558054999999996</v>
      </c>
    </row>
    <row r="306" spans="3:14" x14ac:dyDescent="0.15">
      <c r="C306" s="90">
        <v>3698</v>
      </c>
      <c r="D306" s="93">
        <v>96.31</v>
      </c>
      <c r="E306" s="93">
        <v>97.16</v>
      </c>
      <c r="F306" s="93">
        <v>83.53</v>
      </c>
      <c r="G306" s="93">
        <v>99.79</v>
      </c>
      <c r="H306" s="93">
        <v>96.8</v>
      </c>
      <c r="I306" s="93">
        <v>99.49</v>
      </c>
      <c r="J306" s="54">
        <v>99.962895000000003</v>
      </c>
      <c r="K306" s="54">
        <v>100.14502</v>
      </c>
      <c r="L306" s="54">
        <v>98.661223000000007</v>
      </c>
      <c r="M306" s="54">
        <v>99.296452000000002</v>
      </c>
      <c r="N306" s="54">
        <v>99.548928000000004</v>
      </c>
    </row>
    <row r="307" spans="3:14" x14ac:dyDescent="0.15">
      <c r="C307" s="90">
        <v>3697</v>
      </c>
      <c r="D307" s="93">
        <v>96.29</v>
      </c>
      <c r="E307" s="93">
        <v>97.15</v>
      </c>
      <c r="F307" s="93">
        <v>83.58</v>
      </c>
      <c r="G307" s="93">
        <v>99.82</v>
      </c>
      <c r="H307" s="93">
        <v>96.83</v>
      </c>
      <c r="I307" s="93">
        <v>99.53</v>
      </c>
      <c r="J307" s="54">
        <v>99.969468000000006</v>
      </c>
      <c r="K307" s="54">
        <v>100.17774799999999</v>
      </c>
      <c r="L307" s="54">
        <v>98.686738000000005</v>
      </c>
      <c r="M307" s="54">
        <v>99.322778999999997</v>
      </c>
      <c r="N307" s="54">
        <v>99.540270000000007</v>
      </c>
    </row>
    <row r="308" spans="3:14" x14ac:dyDescent="0.15">
      <c r="C308" s="90">
        <v>3696</v>
      </c>
      <c r="D308" s="93">
        <v>96.27</v>
      </c>
      <c r="E308" s="93">
        <v>97.13</v>
      </c>
      <c r="F308" s="93">
        <v>83.62</v>
      </c>
      <c r="G308" s="93">
        <v>99.84</v>
      </c>
      <c r="H308" s="93">
        <v>96.86</v>
      </c>
      <c r="I308" s="93">
        <v>99.56</v>
      </c>
      <c r="J308" s="54">
        <v>99.977303000000006</v>
      </c>
      <c r="K308" s="54">
        <v>100.20515899999999</v>
      </c>
      <c r="L308" s="54">
        <v>98.710549</v>
      </c>
      <c r="M308" s="54">
        <v>99.349157000000005</v>
      </c>
      <c r="N308" s="54">
        <v>99.530219000000002</v>
      </c>
    </row>
    <row r="309" spans="3:14" x14ac:dyDescent="0.15">
      <c r="C309" s="90">
        <v>3695</v>
      </c>
      <c r="D309" s="93">
        <v>96.25</v>
      </c>
      <c r="E309" s="93">
        <v>97.13</v>
      </c>
      <c r="F309" s="93">
        <v>83.6</v>
      </c>
      <c r="G309" s="93">
        <v>99.87</v>
      </c>
      <c r="H309" s="93">
        <v>96.88</v>
      </c>
      <c r="I309" s="93">
        <v>99.59</v>
      </c>
      <c r="J309" s="54">
        <v>99.983918000000003</v>
      </c>
      <c r="K309" s="54">
        <v>100.218985</v>
      </c>
      <c r="L309" s="54">
        <v>98.721230000000006</v>
      </c>
      <c r="M309" s="54">
        <v>99.370155999999994</v>
      </c>
      <c r="N309" s="54">
        <v>99.516300000000001</v>
      </c>
    </row>
    <row r="310" spans="3:14" x14ac:dyDescent="0.15">
      <c r="C310" s="90">
        <v>3694</v>
      </c>
      <c r="D310" s="93">
        <v>96.25</v>
      </c>
      <c r="E310" s="93">
        <v>97.13</v>
      </c>
      <c r="F310" s="93">
        <v>83.55</v>
      </c>
      <c r="G310" s="93">
        <v>99.88</v>
      </c>
      <c r="H310" s="93">
        <v>96.89</v>
      </c>
      <c r="I310" s="93">
        <v>99.6</v>
      </c>
      <c r="J310" s="54">
        <v>99.988803000000004</v>
      </c>
      <c r="K310" s="54">
        <v>100.22090799999999</v>
      </c>
      <c r="L310" s="54">
        <v>98.721028000000004</v>
      </c>
      <c r="M310" s="54">
        <v>99.383728000000005</v>
      </c>
      <c r="N310" s="54">
        <v>99.498733000000001</v>
      </c>
    </row>
    <row r="311" spans="3:14" x14ac:dyDescent="0.15">
      <c r="C311" s="90">
        <v>3693</v>
      </c>
      <c r="D311" s="93">
        <v>96.24</v>
      </c>
      <c r="E311" s="93">
        <v>97.13</v>
      </c>
      <c r="F311" s="93">
        <v>83.46</v>
      </c>
      <c r="G311" s="93">
        <v>99.88</v>
      </c>
      <c r="H311" s="93">
        <v>96.91</v>
      </c>
      <c r="I311" s="93">
        <v>99.61</v>
      </c>
      <c r="J311" s="54">
        <v>99.992497</v>
      </c>
      <c r="K311" s="54">
        <v>100.217912</v>
      </c>
      <c r="L311" s="54">
        <v>98.721187999999998</v>
      </c>
      <c r="M311" s="54">
        <v>99.393314000000004</v>
      </c>
      <c r="N311" s="54">
        <v>99.482722999999993</v>
      </c>
    </row>
    <row r="312" spans="3:14" x14ac:dyDescent="0.15">
      <c r="C312" s="90">
        <v>3692</v>
      </c>
      <c r="D312" s="93">
        <v>96.22</v>
      </c>
      <c r="E312" s="93">
        <v>97.13</v>
      </c>
      <c r="F312" s="93">
        <v>83.39</v>
      </c>
      <c r="G312" s="93">
        <v>99.89</v>
      </c>
      <c r="H312" s="93">
        <v>96.93</v>
      </c>
      <c r="I312" s="93">
        <v>99.62</v>
      </c>
      <c r="J312" s="54">
        <v>99.994626999999994</v>
      </c>
      <c r="K312" s="54">
        <v>100.219567</v>
      </c>
      <c r="L312" s="54">
        <v>98.729463999999993</v>
      </c>
      <c r="M312" s="54">
        <v>99.409139999999994</v>
      </c>
      <c r="N312" s="54">
        <v>99.477592999999999</v>
      </c>
    </row>
    <row r="313" spans="3:14" x14ac:dyDescent="0.15">
      <c r="C313" s="90">
        <v>3691</v>
      </c>
      <c r="D313" s="93">
        <v>96.21</v>
      </c>
      <c r="E313" s="93">
        <v>97.14</v>
      </c>
      <c r="F313" s="93">
        <v>83.36</v>
      </c>
      <c r="G313" s="93">
        <v>99.91</v>
      </c>
      <c r="H313" s="93">
        <v>96.95</v>
      </c>
      <c r="I313" s="93">
        <v>99.65</v>
      </c>
      <c r="J313" s="54">
        <v>99.993217000000001</v>
      </c>
      <c r="K313" s="54">
        <v>100.230782</v>
      </c>
      <c r="L313" s="54">
        <v>98.741605000000007</v>
      </c>
      <c r="M313" s="54">
        <v>99.437225999999995</v>
      </c>
      <c r="N313" s="54">
        <v>99.489644999999996</v>
      </c>
    </row>
    <row r="314" spans="3:14" x14ac:dyDescent="0.15">
      <c r="C314" s="90">
        <v>3690</v>
      </c>
      <c r="D314" s="93">
        <v>96.2</v>
      </c>
      <c r="E314" s="93">
        <v>97.16</v>
      </c>
      <c r="F314" s="93">
        <v>83.41</v>
      </c>
      <c r="G314" s="93">
        <v>99.92</v>
      </c>
      <c r="H314" s="93">
        <v>96.97</v>
      </c>
      <c r="I314" s="93">
        <v>99.67</v>
      </c>
      <c r="J314" s="54">
        <v>99.986181999999999</v>
      </c>
      <c r="K314" s="54">
        <v>100.23752</v>
      </c>
      <c r="L314" s="54">
        <v>98.739186000000004</v>
      </c>
      <c r="M314" s="54">
        <v>99.458568</v>
      </c>
      <c r="N314" s="54">
        <v>99.509094000000005</v>
      </c>
    </row>
    <row r="315" spans="3:14" x14ac:dyDescent="0.15">
      <c r="C315" s="90">
        <v>3689</v>
      </c>
      <c r="D315" s="93">
        <v>96.18</v>
      </c>
      <c r="E315" s="93">
        <v>97.17</v>
      </c>
      <c r="F315" s="93">
        <v>83.45</v>
      </c>
      <c r="G315" s="93">
        <v>99.9</v>
      </c>
      <c r="H315" s="93">
        <v>96.95</v>
      </c>
      <c r="I315" s="93">
        <v>99.66</v>
      </c>
      <c r="J315" s="54">
        <v>99.974427000000006</v>
      </c>
      <c r="K315" s="54">
        <v>100.21509399999999</v>
      </c>
      <c r="L315" s="54">
        <v>98.706481999999994</v>
      </c>
      <c r="M315" s="54">
        <v>99.443100999999999</v>
      </c>
      <c r="N315" s="54">
        <v>99.515203</v>
      </c>
    </row>
    <row r="316" spans="3:14" x14ac:dyDescent="0.15">
      <c r="C316" s="90">
        <v>3688</v>
      </c>
      <c r="D316" s="93">
        <v>96.14</v>
      </c>
      <c r="E316" s="93">
        <v>97.15</v>
      </c>
      <c r="F316" s="93">
        <v>83.42</v>
      </c>
      <c r="G316" s="93">
        <v>99.87</v>
      </c>
      <c r="H316" s="93">
        <v>96.92</v>
      </c>
      <c r="I316" s="93">
        <v>99.62</v>
      </c>
      <c r="J316" s="54">
        <v>99.962237000000002</v>
      </c>
      <c r="K316" s="54">
        <v>100.16514100000001</v>
      </c>
      <c r="L316" s="54">
        <v>98.648846000000006</v>
      </c>
      <c r="M316" s="54">
        <v>99.396394000000001</v>
      </c>
      <c r="N316" s="54">
        <v>99.502020999999999</v>
      </c>
    </row>
    <row r="317" spans="3:14" x14ac:dyDescent="0.15">
      <c r="C317" s="90">
        <v>3687</v>
      </c>
      <c r="D317" s="93">
        <v>96.1</v>
      </c>
      <c r="E317" s="93">
        <v>97.14</v>
      </c>
      <c r="F317" s="93">
        <v>83.37</v>
      </c>
      <c r="G317" s="93">
        <v>99.84</v>
      </c>
      <c r="H317" s="93">
        <v>96.86</v>
      </c>
      <c r="I317" s="93">
        <v>99.58</v>
      </c>
      <c r="J317" s="54">
        <v>99.953496000000001</v>
      </c>
      <c r="K317" s="54">
        <v>100.114053</v>
      </c>
      <c r="L317" s="54">
        <v>98.581745999999995</v>
      </c>
      <c r="M317" s="54">
        <v>99.349144999999993</v>
      </c>
      <c r="N317" s="54">
        <v>99.478629999999995</v>
      </c>
    </row>
    <row r="318" spans="3:14" x14ac:dyDescent="0.15">
      <c r="C318" s="90">
        <v>3686</v>
      </c>
      <c r="D318" s="93">
        <v>96.07</v>
      </c>
      <c r="E318" s="93">
        <v>97.14</v>
      </c>
      <c r="F318" s="93">
        <v>83.37</v>
      </c>
      <c r="G318" s="93">
        <v>99.81</v>
      </c>
      <c r="H318" s="93">
        <v>96.8</v>
      </c>
      <c r="I318" s="93">
        <v>99.54</v>
      </c>
      <c r="J318" s="54">
        <v>99.949646000000001</v>
      </c>
      <c r="K318" s="54">
        <v>100.07761600000001</v>
      </c>
      <c r="L318" s="54">
        <v>98.517371999999995</v>
      </c>
      <c r="M318" s="54">
        <v>99.315472</v>
      </c>
      <c r="N318" s="54">
        <v>99.453233999999995</v>
      </c>
    </row>
    <row r="319" spans="3:14" x14ac:dyDescent="0.15">
      <c r="C319" s="90">
        <v>3685</v>
      </c>
      <c r="D319" s="93">
        <v>96.04</v>
      </c>
      <c r="E319" s="93">
        <v>97.13</v>
      </c>
      <c r="F319" s="93">
        <v>83.43</v>
      </c>
      <c r="G319" s="93">
        <v>99.78</v>
      </c>
      <c r="H319" s="93">
        <v>96.75</v>
      </c>
      <c r="I319" s="93">
        <v>99.51</v>
      </c>
      <c r="J319" s="54">
        <v>99.950435999999996</v>
      </c>
      <c r="K319" s="54">
        <v>100.050183</v>
      </c>
      <c r="L319" s="54">
        <v>98.45787</v>
      </c>
      <c r="M319" s="54">
        <v>99.287544999999994</v>
      </c>
      <c r="N319" s="54">
        <v>99.430250999999998</v>
      </c>
    </row>
    <row r="320" spans="3:14" x14ac:dyDescent="0.15">
      <c r="C320" s="90">
        <v>3684</v>
      </c>
      <c r="D320" s="93">
        <v>95.99</v>
      </c>
      <c r="E320" s="93">
        <v>97.11</v>
      </c>
      <c r="F320" s="93">
        <v>83.51</v>
      </c>
      <c r="G320" s="93">
        <v>99.74</v>
      </c>
      <c r="H320" s="93">
        <v>96.71</v>
      </c>
      <c r="I320" s="93">
        <v>99.48</v>
      </c>
      <c r="J320" s="54">
        <v>99.954853</v>
      </c>
      <c r="K320" s="54">
        <v>100.01866</v>
      </c>
      <c r="L320" s="54">
        <v>98.393529999999998</v>
      </c>
      <c r="M320" s="54">
        <v>99.254389000000003</v>
      </c>
      <c r="N320" s="54">
        <v>99.412554999999998</v>
      </c>
    </row>
    <row r="321" spans="3:14" x14ac:dyDescent="0.15">
      <c r="C321" s="90">
        <v>3683</v>
      </c>
      <c r="D321" s="93">
        <v>95.95</v>
      </c>
      <c r="E321" s="93">
        <v>97.1</v>
      </c>
      <c r="F321" s="93">
        <v>83.54</v>
      </c>
      <c r="G321" s="93">
        <v>99.71</v>
      </c>
      <c r="H321" s="93">
        <v>96.65</v>
      </c>
      <c r="I321" s="93">
        <v>99.45</v>
      </c>
      <c r="J321" s="54">
        <v>99.961579999999998</v>
      </c>
      <c r="K321" s="54">
        <v>99.978728000000004</v>
      </c>
      <c r="L321" s="54">
        <v>98.316011000000003</v>
      </c>
      <c r="M321" s="54">
        <v>99.216306000000003</v>
      </c>
      <c r="N321" s="54">
        <v>99.402017999999998</v>
      </c>
    </row>
    <row r="322" spans="3:14" x14ac:dyDescent="0.15">
      <c r="C322" s="90">
        <v>3682</v>
      </c>
      <c r="D322" s="93">
        <v>95.91</v>
      </c>
      <c r="E322" s="93">
        <v>97.08</v>
      </c>
      <c r="F322" s="93">
        <v>83.51</v>
      </c>
      <c r="G322" s="93">
        <v>99.68</v>
      </c>
      <c r="H322" s="93">
        <v>96.58</v>
      </c>
      <c r="I322" s="93">
        <v>99.42</v>
      </c>
      <c r="J322" s="54">
        <v>99.969106999999994</v>
      </c>
      <c r="K322" s="54">
        <v>99.937493000000003</v>
      </c>
      <c r="L322" s="54">
        <v>98.230479000000003</v>
      </c>
      <c r="M322" s="54">
        <v>99.181364000000002</v>
      </c>
      <c r="N322" s="54">
        <v>99.398796000000004</v>
      </c>
    </row>
    <row r="323" spans="3:14" x14ac:dyDescent="0.15">
      <c r="C323" s="90">
        <v>3681</v>
      </c>
      <c r="D323" s="93">
        <v>95.87</v>
      </c>
      <c r="E323" s="93">
        <v>97.07</v>
      </c>
      <c r="F323" s="93">
        <v>83.44</v>
      </c>
      <c r="G323" s="93">
        <v>99.65</v>
      </c>
      <c r="H323" s="93">
        <v>96.52</v>
      </c>
      <c r="I323" s="93">
        <v>99.4</v>
      </c>
      <c r="J323" s="54">
        <v>99.976204999999993</v>
      </c>
      <c r="K323" s="54">
        <v>99.900954999999996</v>
      </c>
      <c r="L323" s="54">
        <v>98.152473999999998</v>
      </c>
      <c r="M323" s="54">
        <v>99.151657999999998</v>
      </c>
      <c r="N323" s="54">
        <v>99.400441999999998</v>
      </c>
    </row>
    <row r="324" spans="3:14" x14ac:dyDescent="0.15">
      <c r="C324" s="90">
        <v>3680</v>
      </c>
      <c r="D324" s="93">
        <v>95.83</v>
      </c>
      <c r="E324" s="93">
        <v>97.05</v>
      </c>
      <c r="F324" s="93">
        <v>83.33</v>
      </c>
      <c r="G324" s="93">
        <v>99.62</v>
      </c>
      <c r="H324" s="93">
        <v>96.48</v>
      </c>
      <c r="I324" s="93">
        <v>99.39</v>
      </c>
      <c r="J324" s="54">
        <v>99.982416000000001</v>
      </c>
      <c r="K324" s="54">
        <v>99.863056</v>
      </c>
      <c r="L324" s="54">
        <v>98.092371</v>
      </c>
      <c r="M324" s="54">
        <v>99.122121000000007</v>
      </c>
      <c r="N324" s="54">
        <v>99.403593000000001</v>
      </c>
    </row>
    <row r="325" spans="3:14" x14ac:dyDescent="0.15">
      <c r="C325" s="90">
        <v>3679</v>
      </c>
      <c r="D325" s="93">
        <v>95.79</v>
      </c>
      <c r="E325" s="93">
        <v>97.03</v>
      </c>
      <c r="F325" s="93">
        <v>83.19</v>
      </c>
      <c r="G325" s="93">
        <v>99.58</v>
      </c>
      <c r="H325" s="93">
        <v>96.45</v>
      </c>
      <c r="I325" s="93">
        <v>99.37</v>
      </c>
      <c r="J325" s="54">
        <v>99.987132000000003</v>
      </c>
      <c r="K325" s="54">
        <v>99.816551000000004</v>
      </c>
      <c r="L325" s="54">
        <v>98.044431000000003</v>
      </c>
      <c r="M325" s="54">
        <v>99.093739999999997</v>
      </c>
      <c r="N325" s="54">
        <v>99.407214999999994</v>
      </c>
    </row>
    <row r="326" spans="3:14" x14ac:dyDescent="0.15">
      <c r="C326" s="90">
        <v>3678</v>
      </c>
      <c r="D326" s="93">
        <v>95.77</v>
      </c>
      <c r="E326" s="93">
        <v>97.03</v>
      </c>
      <c r="F326" s="93">
        <v>83.02</v>
      </c>
      <c r="G326" s="93">
        <v>99.56</v>
      </c>
      <c r="H326" s="93">
        <v>96.42</v>
      </c>
      <c r="I326" s="93">
        <v>99.35</v>
      </c>
      <c r="J326" s="54">
        <v>99.987717000000004</v>
      </c>
      <c r="K326" s="54">
        <v>99.768946</v>
      </c>
      <c r="L326" s="54">
        <v>97.994702000000004</v>
      </c>
      <c r="M326" s="54">
        <v>99.077331999999998</v>
      </c>
      <c r="N326" s="54">
        <v>99.412666999999999</v>
      </c>
    </row>
    <row r="327" spans="3:14" x14ac:dyDescent="0.15">
      <c r="C327" s="90">
        <v>3677</v>
      </c>
      <c r="D327" s="93">
        <v>95.72</v>
      </c>
      <c r="E327" s="93">
        <v>97.02</v>
      </c>
      <c r="F327" s="93">
        <v>82.94</v>
      </c>
      <c r="G327" s="93">
        <v>99.54</v>
      </c>
      <c r="H327" s="93">
        <v>96.4</v>
      </c>
      <c r="I327" s="93">
        <v>99.33</v>
      </c>
      <c r="J327" s="54">
        <v>99.980014999999995</v>
      </c>
      <c r="K327" s="54">
        <v>99.739787000000007</v>
      </c>
      <c r="L327" s="54">
        <v>97.943569999999994</v>
      </c>
      <c r="M327" s="54">
        <v>99.080209999999994</v>
      </c>
      <c r="N327" s="54">
        <v>99.416263999999998</v>
      </c>
    </row>
    <row r="328" spans="3:14" x14ac:dyDescent="0.15">
      <c r="C328" s="90">
        <v>3676</v>
      </c>
      <c r="D328" s="93">
        <v>95.64</v>
      </c>
      <c r="E328" s="93">
        <v>97</v>
      </c>
      <c r="F328" s="93">
        <v>82.99</v>
      </c>
      <c r="G328" s="93">
        <v>99.54</v>
      </c>
      <c r="H328" s="93">
        <v>96.4</v>
      </c>
      <c r="I328" s="93">
        <v>99.35</v>
      </c>
      <c r="J328" s="54">
        <v>99.965084000000004</v>
      </c>
      <c r="K328" s="54">
        <v>99.736006000000003</v>
      </c>
      <c r="L328" s="54">
        <v>97.913618999999997</v>
      </c>
      <c r="M328" s="54">
        <v>99.091578999999996</v>
      </c>
      <c r="N328" s="54">
        <v>99.404713999999998</v>
      </c>
    </row>
    <row r="329" spans="3:14" x14ac:dyDescent="0.15">
      <c r="C329" s="90">
        <v>3675</v>
      </c>
      <c r="D329" s="93">
        <v>95.56</v>
      </c>
      <c r="E329" s="93">
        <v>96.96</v>
      </c>
      <c r="F329" s="93">
        <v>83.06</v>
      </c>
      <c r="G329" s="93">
        <v>99.56</v>
      </c>
      <c r="H329" s="93">
        <v>96.44</v>
      </c>
      <c r="I329" s="93">
        <v>99.38</v>
      </c>
      <c r="J329" s="54">
        <v>99.954763</v>
      </c>
      <c r="K329" s="54">
        <v>99.734468000000007</v>
      </c>
      <c r="L329" s="54">
        <v>97.910646999999997</v>
      </c>
      <c r="M329" s="54">
        <v>99.095729000000006</v>
      </c>
      <c r="N329" s="54">
        <v>99.374392</v>
      </c>
    </row>
    <row r="330" spans="3:14" x14ac:dyDescent="0.15">
      <c r="C330" s="90">
        <v>3674</v>
      </c>
      <c r="D330" s="93">
        <v>95.52</v>
      </c>
      <c r="E330" s="93">
        <v>96.95</v>
      </c>
      <c r="F330" s="93">
        <v>83.01</v>
      </c>
      <c r="G330" s="93">
        <v>99.58</v>
      </c>
      <c r="H330" s="93">
        <v>96.45</v>
      </c>
      <c r="I330" s="93">
        <v>99.41</v>
      </c>
      <c r="J330" s="54">
        <v>99.955961000000002</v>
      </c>
      <c r="K330" s="54">
        <v>99.722463000000005</v>
      </c>
      <c r="L330" s="54">
        <v>97.902929999999998</v>
      </c>
      <c r="M330" s="54">
        <v>99.100854999999996</v>
      </c>
      <c r="N330" s="54">
        <v>99.338999000000001</v>
      </c>
    </row>
    <row r="331" spans="3:14" x14ac:dyDescent="0.15">
      <c r="C331" s="90">
        <v>3673</v>
      </c>
      <c r="D331" s="93">
        <v>95.5</v>
      </c>
      <c r="E331" s="93">
        <v>96.97</v>
      </c>
      <c r="F331" s="93">
        <v>82.93</v>
      </c>
      <c r="G331" s="93">
        <v>99.59</v>
      </c>
      <c r="H331" s="93">
        <v>96.43</v>
      </c>
      <c r="I331" s="93">
        <v>99.43</v>
      </c>
      <c r="J331" s="54">
        <v>99.962691000000007</v>
      </c>
      <c r="K331" s="54">
        <v>99.716711000000004</v>
      </c>
      <c r="L331" s="54">
        <v>97.874300000000005</v>
      </c>
      <c r="M331" s="54">
        <v>99.120133999999993</v>
      </c>
      <c r="N331" s="54">
        <v>99.307713000000007</v>
      </c>
    </row>
    <row r="332" spans="3:14" x14ac:dyDescent="0.15">
      <c r="C332" s="90">
        <v>3672</v>
      </c>
      <c r="D332" s="93">
        <v>95.48</v>
      </c>
      <c r="E332" s="93">
        <v>97</v>
      </c>
      <c r="F332" s="93">
        <v>82.93</v>
      </c>
      <c r="G332" s="93">
        <v>99.6</v>
      </c>
      <c r="H332" s="93">
        <v>96.41</v>
      </c>
      <c r="I332" s="93">
        <v>99.43</v>
      </c>
      <c r="J332" s="54">
        <v>99.968584000000007</v>
      </c>
      <c r="K332" s="54">
        <v>99.722864000000001</v>
      </c>
      <c r="L332" s="54">
        <v>97.837187</v>
      </c>
      <c r="M332" s="54">
        <v>99.143596000000002</v>
      </c>
      <c r="N332" s="54">
        <v>99.281121999999996</v>
      </c>
    </row>
    <row r="333" spans="3:14" x14ac:dyDescent="0.15">
      <c r="C333" s="90">
        <v>3671</v>
      </c>
      <c r="D333" s="93">
        <v>95.4</v>
      </c>
      <c r="E333" s="93">
        <v>97</v>
      </c>
      <c r="F333" s="93">
        <v>83.01</v>
      </c>
      <c r="G333" s="93">
        <v>99.6</v>
      </c>
      <c r="H333" s="93">
        <v>96.38</v>
      </c>
      <c r="I333" s="93">
        <v>99.42</v>
      </c>
      <c r="J333" s="54">
        <v>99.970883999999998</v>
      </c>
      <c r="K333" s="54">
        <v>99.728532000000001</v>
      </c>
      <c r="L333" s="54">
        <v>97.789152999999999</v>
      </c>
      <c r="M333" s="54">
        <v>99.153186000000005</v>
      </c>
      <c r="N333" s="54">
        <v>99.258964000000006</v>
      </c>
    </row>
    <row r="334" spans="3:14" x14ac:dyDescent="0.15">
      <c r="C334" s="90">
        <v>3670</v>
      </c>
      <c r="D334" s="93">
        <v>95.3</v>
      </c>
      <c r="E334" s="93">
        <v>96.98</v>
      </c>
      <c r="F334" s="93">
        <v>83.12</v>
      </c>
      <c r="G334" s="93">
        <v>99.59</v>
      </c>
      <c r="H334" s="93">
        <v>96.34</v>
      </c>
      <c r="I334" s="93">
        <v>99.41</v>
      </c>
      <c r="J334" s="54">
        <v>99.969262000000001</v>
      </c>
      <c r="K334" s="54">
        <v>99.721463999999997</v>
      </c>
      <c r="L334" s="54">
        <v>97.723151999999999</v>
      </c>
      <c r="M334" s="54">
        <v>99.146133000000006</v>
      </c>
      <c r="N334" s="54">
        <v>99.240645000000001</v>
      </c>
    </row>
    <row r="335" spans="3:14" x14ac:dyDescent="0.15">
      <c r="C335" s="90">
        <v>3669</v>
      </c>
      <c r="D335" s="93">
        <v>95.22</v>
      </c>
      <c r="E335" s="93">
        <v>96.96</v>
      </c>
      <c r="F335" s="93">
        <v>83.18</v>
      </c>
      <c r="G335" s="93">
        <v>99.58</v>
      </c>
      <c r="H335" s="93">
        <v>96.27</v>
      </c>
      <c r="I335" s="93">
        <v>99.41</v>
      </c>
      <c r="J335" s="54">
        <v>99.966127999999998</v>
      </c>
      <c r="K335" s="54">
        <v>99.701697999999993</v>
      </c>
      <c r="L335" s="54">
        <v>97.643236999999999</v>
      </c>
      <c r="M335" s="54">
        <v>99.134485999999995</v>
      </c>
      <c r="N335" s="54">
        <v>99.226071000000005</v>
      </c>
    </row>
    <row r="336" spans="3:14" x14ac:dyDescent="0.15">
      <c r="C336" s="90">
        <v>3668</v>
      </c>
      <c r="D336" s="93">
        <v>95.16</v>
      </c>
      <c r="E336" s="93">
        <v>96.95</v>
      </c>
      <c r="F336" s="93">
        <v>83.16</v>
      </c>
      <c r="G336" s="93">
        <v>99.57</v>
      </c>
      <c r="H336" s="93">
        <v>96.19</v>
      </c>
      <c r="I336" s="93">
        <v>99.41</v>
      </c>
      <c r="J336" s="54">
        <v>99.963752999999997</v>
      </c>
      <c r="K336" s="54">
        <v>99.679499000000007</v>
      </c>
      <c r="L336" s="54">
        <v>97.552494999999993</v>
      </c>
      <c r="M336" s="54">
        <v>99.127464000000003</v>
      </c>
      <c r="N336" s="54">
        <v>99.216348999999994</v>
      </c>
    </row>
    <row r="337" spans="3:14" x14ac:dyDescent="0.15">
      <c r="C337" s="90">
        <v>3667</v>
      </c>
      <c r="D337" s="93">
        <v>95.1</v>
      </c>
      <c r="E337" s="93">
        <v>96.95</v>
      </c>
      <c r="F337" s="93">
        <v>83.16</v>
      </c>
      <c r="G337" s="93">
        <v>99.56</v>
      </c>
      <c r="H337" s="93">
        <v>96.11</v>
      </c>
      <c r="I337" s="93">
        <v>99.39</v>
      </c>
      <c r="J337" s="54">
        <v>99.962047999999996</v>
      </c>
      <c r="K337" s="54">
        <v>99.659833000000006</v>
      </c>
      <c r="L337" s="54">
        <v>97.461978000000002</v>
      </c>
      <c r="M337" s="54">
        <v>99.120501000000004</v>
      </c>
      <c r="N337" s="54">
        <v>99.209588999999994</v>
      </c>
    </row>
    <row r="338" spans="3:14" x14ac:dyDescent="0.15">
      <c r="C338" s="90">
        <v>3666</v>
      </c>
      <c r="D338" s="93">
        <v>95.03</v>
      </c>
      <c r="E338" s="93">
        <v>96.95</v>
      </c>
      <c r="F338" s="93">
        <v>83.22</v>
      </c>
      <c r="G338" s="93">
        <v>99.54</v>
      </c>
      <c r="H338" s="93">
        <v>96.05</v>
      </c>
      <c r="I338" s="93">
        <v>99.36</v>
      </c>
      <c r="J338" s="54">
        <v>99.960550999999995</v>
      </c>
      <c r="K338" s="54">
        <v>99.636094999999997</v>
      </c>
      <c r="L338" s="54">
        <v>97.379033000000007</v>
      </c>
      <c r="M338" s="54">
        <v>99.103058000000004</v>
      </c>
      <c r="N338" s="54">
        <v>99.201285999999996</v>
      </c>
    </row>
    <row r="339" spans="3:14" x14ac:dyDescent="0.15">
      <c r="C339" s="90">
        <v>3665</v>
      </c>
      <c r="D339" s="93">
        <v>94.96</v>
      </c>
      <c r="E339" s="93">
        <v>96.94</v>
      </c>
      <c r="F339" s="93">
        <v>83.3</v>
      </c>
      <c r="G339" s="93">
        <v>99.5</v>
      </c>
      <c r="H339" s="93">
        <v>95.99</v>
      </c>
      <c r="I339" s="93">
        <v>99.32</v>
      </c>
      <c r="J339" s="54">
        <v>99.959536</v>
      </c>
      <c r="K339" s="54">
        <v>99.601979999999998</v>
      </c>
      <c r="L339" s="54">
        <v>97.291504000000003</v>
      </c>
      <c r="M339" s="54">
        <v>99.071911</v>
      </c>
      <c r="N339" s="54">
        <v>99.188384999999997</v>
      </c>
    </row>
    <row r="340" spans="3:14" x14ac:dyDescent="0.15">
      <c r="C340" s="90">
        <v>3664</v>
      </c>
      <c r="D340" s="93">
        <v>94.88</v>
      </c>
      <c r="E340" s="93">
        <v>96.93</v>
      </c>
      <c r="F340" s="93">
        <v>83.34</v>
      </c>
      <c r="G340" s="93">
        <v>99.46</v>
      </c>
      <c r="H340" s="93">
        <v>95.91</v>
      </c>
      <c r="I340" s="93">
        <v>99.27</v>
      </c>
      <c r="J340" s="54">
        <v>99.959573000000006</v>
      </c>
      <c r="K340" s="54">
        <v>99.558260000000004</v>
      </c>
      <c r="L340" s="54">
        <v>97.189729999999997</v>
      </c>
      <c r="M340" s="54">
        <v>99.032087000000004</v>
      </c>
      <c r="N340" s="54">
        <v>99.170793000000003</v>
      </c>
    </row>
    <row r="341" spans="3:14" x14ac:dyDescent="0.15">
      <c r="C341" s="90">
        <v>3663</v>
      </c>
      <c r="D341" s="93">
        <v>94.81</v>
      </c>
      <c r="E341" s="93">
        <v>96.92</v>
      </c>
      <c r="F341" s="93">
        <v>83.33</v>
      </c>
      <c r="G341" s="93">
        <v>99.42</v>
      </c>
      <c r="H341" s="93">
        <v>95.81</v>
      </c>
      <c r="I341" s="93">
        <v>99.24</v>
      </c>
      <c r="J341" s="54">
        <v>99.960932999999997</v>
      </c>
      <c r="K341" s="54">
        <v>99.50806</v>
      </c>
      <c r="L341" s="54">
        <v>97.078747000000007</v>
      </c>
      <c r="M341" s="54">
        <v>98.987927999999997</v>
      </c>
      <c r="N341" s="54">
        <v>99.151127000000002</v>
      </c>
    </row>
    <row r="342" spans="3:14" x14ac:dyDescent="0.15">
      <c r="C342" s="90">
        <v>3662</v>
      </c>
      <c r="D342" s="93">
        <v>94.73</v>
      </c>
      <c r="E342" s="93">
        <v>96.9</v>
      </c>
      <c r="F342" s="93">
        <v>83.3</v>
      </c>
      <c r="G342" s="93">
        <v>99.36</v>
      </c>
      <c r="H342" s="93">
        <v>95.72</v>
      </c>
      <c r="I342" s="93">
        <v>99.2</v>
      </c>
      <c r="J342" s="54">
        <v>99.963335000000001</v>
      </c>
      <c r="K342" s="54">
        <v>99.450395</v>
      </c>
      <c r="L342" s="54">
        <v>96.967078000000001</v>
      </c>
      <c r="M342" s="54">
        <v>98.938021000000006</v>
      </c>
      <c r="N342" s="54">
        <v>99.133107999999993</v>
      </c>
    </row>
    <row r="343" spans="3:14" x14ac:dyDescent="0.15">
      <c r="C343" s="90">
        <v>3661</v>
      </c>
      <c r="D343" s="93">
        <v>94.65</v>
      </c>
      <c r="E343" s="93">
        <v>96.87</v>
      </c>
      <c r="F343" s="93">
        <v>83.23</v>
      </c>
      <c r="G343" s="93">
        <v>99.3</v>
      </c>
      <c r="H343" s="93">
        <v>95.64</v>
      </c>
      <c r="I343" s="93">
        <v>99.17</v>
      </c>
      <c r="J343" s="54">
        <v>99.966049999999996</v>
      </c>
      <c r="K343" s="54">
        <v>99.381449000000003</v>
      </c>
      <c r="L343" s="54">
        <v>96.857904000000005</v>
      </c>
      <c r="M343" s="54">
        <v>98.879793000000006</v>
      </c>
      <c r="N343" s="54">
        <v>99.119029999999995</v>
      </c>
    </row>
    <row r="344" spans="3:14" x14ac:dyDescent="0.15">
      <c r="C344" s="90">
        <v>3660</v>
      </c>
      <c r="D344" s="93">
        <v>94.58</v>
      </c>
      <c r="E344" s="93">
        <v>96.85</v>
      </c>
      <c r="F344" s="93">
        <v>83.14</v>
      </c>
      <c r="G344" s="93">
        <v>99.23</v>
      </c>
      <c r="H344" s="93">
        <v>95.55</v>
      </c>
      <c r="I344" s="93">
        <v>99.13</v>
      </c>
      <c r="J344" s="54">
        <v>99.968258000000006</v>
      </c>
      <c r="K344" s="54">
        <v>99.301449000000005</v>
      </c>
      <c r="L344" s="54">
        <v>96.750078000000002</v>
      </c>
      <c r="M344" s="54">
        <v>98.816737000000003</v>
      </c>
      <c r="N344" s="54">
        <v>99.108209000000002</v>
      </c>
    </row>
    <row r="345" spans="3:14" x14ac:dyDescent="0.15">
      <c r="C345" s="90">
        <v>3659</v>
      </c>
      <c r="D345" s="93">
        <v>94.51</v>
      </c>
      <c r="E345" s="93">
        <v>96.84</v>
      </c>
      <c r="F345" s="93">
        <v>83.04</v>
      </c>
      <c r="G345" s="93">
        <v>99.16</v>
      </c>
      <c r="H345" s="93">
        <v>95.47</v>
      </c>
      <c r="I345" s="93">
        <v>99.08</v>
      </c>
      <c r="J345" s="54">
        <v>99.969048999999998</v>
      </c>
      <c r="K345" s="54">
        <v>99.219842999999997</v>
      </c>
      <c r="L345" s="54">
        <v>96.644301999999996</v>
      </c>
      <c r="M345" s="54">
        <v>98.758018000000007</v>
      </c>
      <c r="N345" s="54">
        <v>99.097212999999996</v>
      </c>
    </row>
    <row r="346" spans="3:14" x14ac:dyDescent="0.15">
      <c r="C346" s="90">
        <v>3658</v>
      </c>
      <c r="D346" s="93">
        <v>94.43</v>
      </c>
      <c r="E346" s="93">
        <v>96.82</v>
      </c>
      <c r="F346" s="93">
        <v>82.97</v>
      </c>
      <c r="G346" s="93">
        <v>99.11</v>
      </c>
      <c r="H346" s="93">
        <v>95.39</v>
      </c>
      <c r="I346" s="93">
        <v>99.04</v>
      </c>
      <c r="J346" s="54">
        <v>99.967387000000002</v>
      </c>
      <c r="K346" s="54">
        <v>99.152581999999995</v>
      </c>
      <c r="L346" s="54">
        <v>96.549796000000001</v>
      </c>
      <c r="M346" s="54">
        <v>98.713866999999993</v>
      </c>
      <c r="N346" s="54">
        <v>99.081271999999998</v>
      </c>
    </row>
    <row r="347" spans="3:14" x14ac:dyDescent="0.15">
      <c r="C347" s="90">
        <v>3657</v>
      </c>
      <c r="D347" s="93">
        <v>94.34</v>
      </c>
      <c r="E347" s="93">
        <v>96.79</v>
      </c>
      <c r="F347" s="93">
        <v>82.95</v>
      </c>
      <c r="G347" s="93">
        <v>99.08</v>
      </c>
      <c r="H347" s="93">
        <v>95.34</v>
      </c>
      <c r="I347" s="93">
        <v>99.01</v>
      </c>
      <c r="J347" s="54">
        <v>99.963052000000005</v>
      </c>
      <c r="K347" s="54">
        <v>99.110978000000003</v>
      </c>
      <c r="L347" s="54">
        <v>96.482427999999999</v>
      </c>
      <c r="M347" s="54">
        <v>98.689425</v>
      </c>
      <c r="N347" s="54">
        <v>99.057438000000005</v>
      </c>
    </row>
    <row r="348" spans="3:14" x14ac:dyDescent="0.15">
      <c r="C348" s="90">
        <v>3656</v>
      </c>
      <c r="D348" s="93">
        <v>94.24</v>
      </c>
      <c r="E348" s="93">
        <v>96.75</v>
      </c>
      <c r="F348" s="93">
        <v>82.94</v>
      </c>
      <c r="G348" s="93">
        <v>99.07</v>
      </c>
      <c r="H348" s="93">
        <v>95.33</v>
      </c>
      <c r="I348" s="93">
        <v>99</v>
      </c>
      <c r="J348" s="54">
        <v>99.958121000000006</v>
      </c>
      <c r="K348" s="54">
        <v>99.088915999999998</v>
      </c>
      <c r="L348" s="54">
        <v>96.445543000000001</v>
      </c>
      <c r="M348" s="54">
        <v>98.682554999999994</v>
      </c>
      <c r="N348" s="54">
        <v>99.027842000000007</v>
      </c>
    </row>
    <row r="349" spans="3:14" x14ac:dyDescent="0.15">
      <c r="C349" s="90">
        <v>3655</v>
      </c>
      <c r="D349" s="93">
        <v>94.17</v>
      </c>
      <c r="E349" s="93">
        <v>96.72</v>
      </c>
      <c r="F349" s="93">
        <v>82.91</v>
      </c>
      <c r="G349" s="93">
        <v>99.07</v>
      </c>
      <c r="H349" s="93">
        <v>95.33</v>
      </c>
      <c r="I349" s="93">
        <v>99</v>
      </c>
      <c r="J349" s="54">
        <v>99.9559</v>
      </c>
      <c r="K349" s="54">
        <v>99.072243</v>
      </c>
      <c r="L349" s="54">
        <v>96.420852999999994</v>
      </c>
      <c r="M349" s="54">
        <v>98.688536999999997</v>
      </c>
      <c r="N349" s="54">
        <v>98.997411</v>
      </c>
    </row>
    <row r="350" spans="3:14" x14ac:dyDescent="0.15">
      <c r="C350" s="90">
        <v>3654</v>
      </c>
      <c r="D350" s="93">
        <v>94.13</v>
      </c>
      <c r="E350" s="93">
        <v>96.72</v>
      </c>
      <c r="F350" s="93">
        <v>82.82</v>
      </c>
      <c r="G350" s="93">
        <v>99.06</v>
      </c>
      <c r="H350" s="93">
        <v>95.32</v>
      </c>
      <c r="I350" s="93">
        <v>99.01</v>
      </c>
      <c r="J350" s="54">
        <v>99.957803999999996</v>
      </c>
      <c r="K350" s="54">
        <v>99.055206999999996</v>
      </c>
      <c r="L350" s="54">
        <v>96.389410999999996</v>
      </c>
      <c r="M350" s="54">
        <v>98.703388000000004</v>
      </c>
      <c r="N350" s="54">
        <v>98.969520000000003</v>
      </c>
    </row>
    <row r="351" spans="3:14" x14ac:dyDescent="0.15">
      <c r="C351" s="90">
        <v>3653</v>
      </c>
      <c r="D351" s="93">
        <v>94.1</v>
      </c>
      <c r="E351" s="93">
        <v>96.73</v>
      </c>
      <c r="F351" s="93">
        <v>82.71</v>
      </c>
      <c r="G351" s="93">
        <v>99.05</v>
      </c>
      <c r="H351" s="93">
        <v>95.3</v>
      </c>
      <c r="I351" s="93">
        <v>99.01</v>
      </c>
      <c r="J351" s="54">
        <v>99.962457000000001</v>
      </c>
      <c r="K351" s="54">
        <v>99.038005999999996</v>
      </c>
      <c r="L351" s="54">
        <v>96.348027999999999</v>
      </c>
      <c r="M351" s="54">
        <v>98.720533000000003</v>
      </c>
      <c r="N351" s="54">
        <v>98.945987000000002</v>
      </c>
    </row>
    <row r="352" spans="3:14" x14ac:dyDescent="0.15">
      <c r="C352" s="90">
        <v>3652</v>
      </c>
      <c r="D352" s="93">
        <v>94.03</v>
      </c>
      <c r="E352" s="93">
        <v>96.72</v>
      </c>
      <c r="F352" s="93">
        <v>82.57</v>
      </c>
      <c r="G352" s="93">
        <v>99.04</v>
      </c>
      <c r="H352" s="93">
        <v>95.28</v>
      </c>
      <c r="I352" s="93">
        <v>99</v>
      </c>
      <c r="J352" s="54">
        <v>99.966522999999995</v>
      </c>
      <c r="K352" s="54">
        <v>99.019485000000003</v>
      </c>
      <c r="L352" s="54">
        <v>96.298715999999999</v>
      </c>
      <c r="M352" s="54">
        <v>98.730733999999998</v>
      </c>
      <c r="N352" s="54">
        <v>98.928486000000007</v>
      </c>
    </row>
    <row r="353" spans="3:14" x14ac:dyDescent="0.15">
      <c r="C353" s="90">
        <v>3651</v>
      </c>
      <c r="D353" s="93">
        <v>93.94</v>
      </c>
      <c r="E353" s="93">
        <v>96.7</v>
      </c>
      <c r="F353" s="93">
        <v>82.45</v>
      </c>
      <c r="G353" s="93">
        <v>99.04</v>
      </c>
      <c r="H353" s="93">
        <v>95.25</v>
      </c>
      <c r="I353" s="93">
        <v>99.01</v>
      </c>
      <c r="J353" s="54">
        <v>99.965858999999995</v>
      </c>
      <c r="K353" s="54">
        <v>98.997434999999996</v>
      </c>
      <c r="L353" s="54">
        <v>96.249978999999996</v>
      </c>
      <c r="M353" s="54">
        <v>98.731252999999995</v>
      </c>
      <c r="N353" s="54">
        <v>98.915333000000004</v>
      </c>
    </row>
    <row r="354" spans="3:14" x14ac:dyDescent="0.15">
      <c r="C354" s="90">
        <v>3650</v>
      </c>
      <c r="D354" s="93">
        <v>93.86</v>
      </c>
      <c r="E354" s="93">
        <v>96.68</v>
      </c>
      <c r="F354" s="93">
        <v>82.45</v>
      </c>
      <c r="G354" s="93">
        <v>99.02</v>
      </c>
      <c r="H354" s="93">
        <v>95.23</v>
      </c>
      <c r="I354" s="93">
        <v>99.04</v>
      </c>
      <c r="J354" s="54">
        <v>99.959012999999999</v>
      </c>
      <c r="K354" s="54">
        <v>98.977435999999997</v>
      </c>
      <c r="L354" s="54">
        <v>96.223336000000003</v>
      </c>
      <c r="M354" s="54">
        <v>98.735872999999998</v>
      </c>
      <c r="N354" s="54">
        <v>98.893292000000002</v>
      </c>
    </row>
    <row r="355" spans="3:14" x14ac:dyDescent="0.15">
      <c r="C355" s="90">
        <v>3649</v>
      </c>
      <c r="D355" s="93">
        <v>93.8</v>
      </c>
      <c r="E355" s="93">
        <v>96.69</v>
      </c>
      <c r="F355" s="93">
        <v>82.54</v>
      </c>
      <c r="G355" s="93">
        <v>99</v>
      </c>
      <c r="H355" s="93">
        <v>95.22</v>
      </c>
      <c r="I355" s="93">
        <v>99.06</v>
      </c>
      <c r="J355" s="54">
        <v>99.952308000000002</v>
      </c>
      <c r="K355" s="54">
        <v>98.967955000000003</v>
      </c>
      <c r="L355" s="54">
        <v>96.214308000000003</v>
      </c>
      <c r="M355" s="54">
        <v>98.749352999999999</v>
      </c>
      <c r="N355" s="54">
        <v>98.849328999999997</v>
      </c>
    </row>
    <row r="356" spans="3:14" x14ac:dyDescent="0.15">
      <c r="C356" s="90">
        <v>3648</v>
      </c>
      <c r="D356" s="93">
        <v>93.72</v>
      </c>
      <c r="E356" s="93">
        <v>96.69</v>
      </c>
      <c r="F356" s="93">
        <v>82.57</v>
      </c>
      <c r="G356" s="93">
        <v>98.98</v>
      </c>
      <c r="H356" s="93">
        <v>95.21</v>
      </c>
      <c r="I356" s="93">
        <v>99.05</v>
      </c>
      <c r="J356" s="54">
        <v>99.953267999999994</v>
      </c>
      <c r="K356" s="54">
        <v>98.960350000000005</v>
      </c>
      <c r="L356" s="54">
        <v>96.193285000000003</v>
      </c>
      <c r="M356" s="54">
        <v>98.751981999999998</v>
      </c>
      <c r="N356" s="54">
        <v>98.795597000000001</v>
      </c>
    </row>
    <row r="357" spans="3:14" x14ac:dyDescent="0.15">
      <c r="C357" s="90">
        <v>3647</v>
      </c>
      <c r="D357" s="93">
        <v>93.64</v>
      </c>
      <c r="E357" s="93">
        <v>96.67</v>
      </c>
      <c r="F357" s="93">
        <v>82.54</v>
      </c>
      <c r="G357" s="93">
        <v>98.98</v>
      </c>
      <c r="H357" s="93">
        <v>95.2</v>
      </c>
      <c r="I357" s="93">
        <v>99.04</v>
      </c>
      <c r="J357" s="54">
        <v>99.959523000000004</v>
      </c>
      <c r="K357" s="54">
        <v>98.946059000000005</v>
      </c>
      <c r="L357" s="54">
        <v>96.158603999999997</v>
      </c>
      <c r="M357" s="54">
        <v>98.738547999999994</v>
      </c>
      <c r="N357" s="54">
        <v>98.751615999999999</v>
      </c>
    </row>
    <row r="358" spans="3:14" x14ac:dyDescent="0.15">
      <c r="C358" s="90">
        <v>3646</v>
      </c>
      <c r="D358" s="93">
        <v>93.55</v>
      </c>
      <c r="E358" s="93">
        <v>96.65</v>
      </c>
      <c r="F358" s="93">
        <v>82.56</v>
      </c>
      <c r="G358" s="93">
        <v>98.98</v>
      </c>
      <c r="H358" s="93">
        <v>95.19</v>
      </c>
      <c r="I358" s="93">
        <v>99.03</v>
      </c>
      <c r="J358" s="54">
        <v>99.965010000000007</v>
      </c>
      <c r="K358" s="54">
        <v>98.928230999999997</v>
      </c>
      <c r="L358" s="54">
        <v>96.127601999999996</v>
      </c>
      <c r="M358" s="54">
        <v>98.720482000000004</v>
      </c>
      <c r="N358" s="54">
        <v>98.720543000000006</v>
      </c>
    </row>
    <row r="359" spans="3:14" x14ac:dyDescent="0.15">
      <c r="C359" s="90">
        <v>3645</v>
      </c>
      <c r="D359" s="93">
        <v>93.48</v>
      </c>
      <c r="E359" s="93">
        <v>96.62</v>
      </c>
      <c r="F359" s="93">
        <v>82.65</v>
      </c>
      <c r="G359" s="93">
        <v>98.97</v>
      </c>
      <c r="H359" s="93">
        <v>95.18</v>
      </c>
      <c r="I359" s="93">
        <v>99.02</v>
      </c>
      <c r="J359" s="54">
        <v>99.966952000000006</v>
      </c>
      <c r="K359" s="54">
        <v>98.911742000000004</v>
      </c>
      <c r="L359" s="54">
        <v>96.105355000000003</v>
      </c>
      <c r="M359" s="54">
        <v>98.705141999999995</v>
      </c>
      <c r="N359" s="54">
        <v>98.695575000000005</v>
      </c>
    </row>
    <row r="360" spans="3:14" x14ac:dyDescent="0.15">
      <c r="C360" s="90">
        <v>3644</v>
      </c>
      <c r="D360" s="93">
        <v>93.4</v>
      </c>
      <c r="E360" s="93">
        <v>96.6</v>
      </c>
      <c r="F360" s="93">
        <v>82.78</v>
      </c>
      <c r="G360" s="93">
        <v>98.96</v>
      </c>
      <c r="H360" s="93">
        <v>95.17</v>
      </c>
      <c r="I360" s="93">
        <v>99</v>
      </c>
      <c r="J360" s="54">
        <v>99.965475999999995</v>
      </c>
      <c r="K360" s="54">
        <v>98.897488999999993</v>
      </c>
      <c r="L360" s="54">
        <v>96.085868000000005</v>
      </c>
      <c r="M360" s="54">
        <v>98.690550999999999</v>
      </c>
      <c r="N360" s="54">
        <v>98.670966000000007</v>
      </c>
    </row>
    <row r="361" spans="3:14" x14ac:dyDescent="0.15">
      <c r="C361" s="90">
        <v>3643</v>
      </c>
      <c r="D361" s="93">
        <v>93.32</v>
      </c>
      <c r="E361" s="93">
        <v>96.57</v>
      </c>
      <c r="F361" s="93">
        <v>82.88</v>
      </c>
      <c r="G361" s="93">
        <v>98.93</v>
      </c>
      <c r="H361" s="93">
        <v>95.15</v>
      </c>
      <c r="I361" s="93">
        <v>98.97</v>
      </c>
      <c r="J361" s="54">
        <v>99.962097999999997</v>
      </c>
      <c r="K361" s="54">
        <v>98.882346999999996</v>
      </c>
      <c r="L361" s="54">
        <v>96.063197000000002</v>
      </c>
      <c r="M361" s="54">
        <v>98.671349000000006</v>
      </c>
      <c r="N361" s="54">
        <v>98.644606999999993</v>
      </c>
    </row>
    <row r="362" spans="3:14" x14ac:dyDescent="0.15">
      <c r="C362" s="90">
        <v>3642</v>
      </c>
      <c r="D362" s="93">
        <v>93.24</v>
      </c>
      <c r="E362" s="93">
        <v>96.54</v>
      </c>
      <c r="F362" s="93">
        <v>82.94</v>
      </c>
      <c r="G362" s="93">
        <v>98.9</v>
      </c>
      <c r="H362" s="93">
        <v>95.12</v>
      </c>
      <c r="I362" s="93">
        <v>98.94</v>
      </c>
      <c r="J362" s="54">
        <v>99.958830000000006</v>
      </c>
      <c r="K362" s="54">
        <v>98.862675999999993</v>
      </c>
      <c r="L362" s="54">
        <v>96.035871</v>
      </c>
      <c r="M362" s="54">
        <v>98.645420999999999</v>
      </c>
      <c r="N362" s="54">
        <v>98.615844999999993</v>
      </c>
    </row>
    <row r="363" spans="3:14" x14ac:dyDescent="0.15">
      <c r="C363" s="90">
        <v>3641</v>
      </c>
      <c r="D363" s="93">
        <v>93.17</v>
      </c>
      <c r="E363" s="93">
        <v>96.51</v>
      </c>
      <c r="F363" s="93">
        <v>82.96</v>
      </c>
      <c r="G363" s="93">
        <v>98.86</v>
      </c>
      <c r="H363" s="93">
        <v>95.08</v>
      </c>
      <c r="I363" s="93">
        <v>98.9</v>
      </c>
      <c r="J363" s="54">
        <v>99.956863999999996</v>
      </c>
      <c r="K363" s="54">
        <v>98.837215</v>
      </c>
      <c r="L363" s="54">
        <v>96.005099000000001</v>
      </c>
      <c r="M363" s="54">
        <v>98.614725000000007</v>
      </c>
      <c r="N363" s="54">
        <v>98.583675999999997</v>
      </c>
    </row>
    <row r="364" spans="3:14" x14ac:dyDescent="0.15">
      <c r="C364" s="90">
        <v>3640</v>
      </c>
      <c r="D364" s="93">
        <v>93.11</v>
      </c>
      <c r="E364" s="93">
        <v>96.5</v>
      </c>
      <c r="F364" s="93">
        <v>82.96</v>
      </c>
      <c r="G364" s="93">
        <v>98.82</v>
      </c>
      <c r="H364" s="93">
        <v>95.04</v>
      </c>
      <c r="I364" s="93">
        <v>98.87</v>
      </c>
      <c r="J364" s="54">
        <v>99.955492000000007</v>
      </c>
      <c r="K364" s="54">
        <v>98.806898000000004</v>
      </c>
      <c r="L364" s="54">
        <v>95.974925999999996</v>
      </c>
      <c r="M364" s="54">
        <v>98.580912999999995</v>
      </c>
      <c r="N364" s="54">
        <v>98.547205000000005</v>
      </c>
    </row>
    <row r="365" spans="3:14" x14ac:dyDescent="0.15">
      <c r="C365" s="90">
        <v>3639</v>
      </c>
      <c r="D365" s="93">
        <v>93.06</v>
      </c>
      <c r="E365" s="93">
        <v>96.48</v>
      </c>
      <c r="F365" s="93">
        <v>82.94</v>
      </c>
      <c r="G365" s="93">
        <v>98.78</v>
      </c>
      <c r="H365" s="93">
        <v>95</v>
      </c>
      <c r="I365" s="93">
        <v>98.84</v>
      </c>
      <c r="J365" s="54">
        <v>99.952950999999999</v>
      </c>
      <c r="K365" s="54">
        <v>98.771772999999996</v>
      </c>
      <c r="L365" s="54">
        <v>95.950427000000005</v>
      </c>
      <c r="M365" s="54">
        <v>98.543289000000001</v>
      </c>
      <c r="N365" s="54">
        <v>98.506893000000005</v>
      </c>
    </row>
    <row r="366" spans="3:14" x14ac:dyDescent="0.15">
      <c r="C366" s="90">
        <v>3638</v>
      </c>
      <c r="D366" s="93">
        <v>93</v>
      </c>
      <c r="E366" s="93">
        <v>96.46</v>
      </c>
      <c r="F366" s="93">
        <v>82.91</v>
      </c>
      <c r="G366" s="93">
        <v>98.74</v>
      </c>
      <c r="H366" s="93">
        <v>94.97</v>
      </c>
      <c r="I366" s="93">
        <v>98.81</v>
      </c>
      <c r="J366" s="54">
        <v>99.949068999999994</v>
      </c>
      <c r="K366" s="54">
        <v>98.731026</v>
      </c>
      <c r="L366" s="54">
        <v>95.933025000000001</v>
      </c>
      <c r="M366" s="54">
        <v>98.503624000000002</v>
      </c>
      <c r="N366" s="54">
        <v>98.464619999999996</v>
      </c>
    </row>
    <row r="367" spans="3:14" x14ac:dyDescent="0.15">
      <c r="C367" s="90">
        <v>3637</v>
      </c>
      <c r="D367" s="93">
        <v>92.95</v>
      </c>
      <c r="E367" s="93">
        <v>96.44</v>
      </c>
      <c r="F367" s="93">
        <v>82.88</v>
      </c>
      <c r="G367" s="93">
        <v>98.71</v>
      </c>
      <c r="H367" s="93">
        <v>94.95</v>
      </c>
      <c r="I367" s="93">
        <v>98.77</v>
      </c>
      <c r="J367" s="54">
        <v>99.946265999999994</v>
      </c>
      <c r="K367" s="54">
        <v>98.687049000000002</v>
      </c>
      <c r="L367" s="54">
        <v>95.919304999999994</v>
      </c>
      <c r="M367" s="54">
        <v>98.467979999999997</v>
      </c>
      <c r="N367" s="54">
        <v>98.422422999999995</v>
      </c>
    </row>
    <row r="368" spans="3:14" x14ac:dyDescent="0.15">
      <c r="C368" s="90">
        <v>3636</v>
      </c>
      <c r="D368" s="93">
        <v>92.9</v>
      </c>
      <c r="E368" s="93">
        <v>96.43</v>
      </c>
      <c r="F368" s="93">
        <v>82.84</v>
      </c>
      <c r="G368" s="93">
        <v>98.67</v>
      </c>
      <c r="H368" s="93">
        <v>94.93</v>
      </c>
      <c r="I368" s="93">
        <v>98.74</v>
      </c>
      <c r="J368" s="54">
        <v>99.947505000000007</v>
      </c>
      <c r="K368" s="54">
        <v>98.644773999999998</v>
      </c>
      <c r="L368" s="54">
        <v>95.907728000000006</v>
      </c>
      <c r="M368" s="54">
        <v>98.440214999999995</v>
      </c>
      <c r="N368" s="54">
        <v>98.381628000000006</v>
      </c>
    </row>
    <row r="369" spans="3:14" x14ac:dyDescent="0.15">
      <c r="C369" s="90">
        <v>3635</v>
      </c>
      <c r="D369" s="93">
        <v>92.85</v>
      </c>
      <c r="E369" s="93">
        <v>96.4</v>
      </c>
      <c r="F369" s="93">
        <v>82.8</v>
      </c>
      <c r="G369" s="93">
        <v>98.63</v>
      </c>
      <c r="H369" s="93">
        <v>94.92</v>
      </c>
      <c r="I369" s="93">
        <v>98.7</v>
      </c>
      <c r="J369" s="54">
        <v>99.953170999999998</v>
      </c>
      <c r="K369" s="54">
        <v>98.605259000000004</v>
      </c>
      <c r="L369" s="54">
        <v>95.901861999999994</v>
      </c>
      <c r="M369" s="54">
        <v>98.416245000000004</v>
      </c>
      <c r="N369" s="54">
        <v>98.343050000000005</v>
      </c>
    </row>
    <row r="370" spans="3:14" x14ac:dyDescent="0.15">
      <c r="C370" s="90">
        <v>3634</v>
      </c>
      <c r="D370" s="93">
        <v>92.8</v>
      </c>
      <c r="E370" s="93">
        <v>96.36</v>
      </c>
      <c r="F370" s="93">
        <v>82.75</v>
      </c>
      <c r="G370" s="93">
        <v>98.6</v>
      </c>
      <c r="H370" s="93">
        <v>94.92</v>
      </c>
      <c r="I370" s="93">
        <v>98.67</v>
      </c>
      <c r="J370" s="54">
        <v>99.960257999999996</v>
      </c>
      <c r="K370" s="54">
        <v>98.562816999999995</v>
      </c>
      <c r="L370" s="54">
        <v>95.902544000000006</v>
      </c>
      <c r="M370" s="54">
        <v>98.389578</v>
      </c>
      <c r="N370" s="54">
        <v>98.307115999999994</v>
      </c>
    </row>
    <row r="371" spans="3:14" x14ac:dyDescent="0.15">
      <c r="C371" s="90">
        <v>3633</v>
      </c>
      <c r="D371" s="93">
        <v>92.74</v>
      </c>
      <c r="E371" s="93">
        <v>96.32</v>
      </c>
      <c r="F371" s="93">
        <v>82.66</v>
      </c>
      <c r="G371" s="93">
        <v>98.56</v>
      </c>
      <c r="H371" s="93">
        <v>94.93</v>
      </c>
      <c r="I371" s="93">
        <v>98.64</v>
      </c>
      <c r="J371" s="54">
        <v>99.965114999999997</v>
      </c>
      <c r="K371" s="54">
        <v>98.512349999999998</v>
      </c>
      <c r="L371" s="54">
        <v>95.902540000000002</v>
      </c>
      <c r="M371" s="54">
        <v>98.360063999999994</v>
      </c>
      <c r="N371" s="54">
        <v>98.273381000000001</v>
      </c>
    </row>
    <row r="372" spans="3:14" x14ac:dyDescent="0.15">
      <c r="C372" s="90">
        <v>3632</v>
      </c>
      <c r="D372" s="93">
        <v>92.7</v>
      </c>
      <c r="E372" s="93">
        <v>96.3</v>
      </c>
      <c r="F372" s="93">
        <v>82.55</v>
      </c>
      <c r="G372" s="93">
        <v>98.53</v>
      </c>
      <c r="H372" s="93">
        <v>94.92</v>
      </c>
      <c r="I372" s="93">
        <v>98.61</v>
      </c>
      <c r="J372" s="54">
        <v>99.966652999999994</v>
      </c>
      <c r="K372" s="54">
        <v>98.458291000000003</v>
      </c>
      <c r="L372" s="54">
        <v>95.897773999999998</v>
      </c>
      <c r="M372" s="54">
        <v>98.333016000000001</v>
      </c>
      <c r="N372" s="54">
        <v>98.240528999999995</v>
      </c>
    </row>
    <row r="373" spans="3:14" x14ac:dyDescent="0.15">
      <c r="C373" s="90">
        <v>3631</v>
      </c>
      <c r="D373" s="93">
        <v>92.67</v>
      </c>
      <c r="E373" s="93">
        <v>96.3</v>
      </c>
      <c r="F373" s="93">
        <v>82.44</v>
      </c>
      <c r="G373" s="93">
        <v>98.51</v>
      </c>
      <c r="H373" s="93">
        <v>94.91</v>
      </c>
      <c r="I373" s="93">
        <v>98.57</v>
      </c>
      <c r="J373" s="54">
        <v>99.966066999999995</v>
      </c>
      <c r="K373" s="54">
        <v>98.415786999999995</v>
      </c>
      <c r="L373" s="54">
        <v>95.900552000000005</v>
      </c>
      <c r="M373" s="54">
        <v>98.311858000000001</v>
      </c>
      <c r="N373" s="54">
        <v>98.206811000000002</v>
      </c>
    </row>
    <row r="374" spans="3:14" x14ac:dyDescent="0.15">
      <c r="C374" s="90">
        <v>3630</v>
      </c>
      <c r="D374" s="93">
        <v>92.65</v>
      </c>
      <c r="E374" s="93">
        <v>96.3</v>
      </c>
      <c r="F374" s="93">
        <v>82.42</v>
      </c>
      <c r="G374" s="93">
        <v>98.49</v>
      </c>
      <c r="H374" s="93">
        <v>94.93</v>
      </c>
      <c r="I374" s="93">
        <v>98.56</v>
      </c>
      <c r="J374" s="54">
        <v>99.964529999999996</v>
      </c>
      <c r="K374" s="54">
        <v>98.404435000000007</v>
      </c>
      <c r="L374" s="54">
        <v>95.938395999999997</v>
      </c>
      <c r="M374" s="54">
        <v>98.298804000000004</v>
      </c>
      <c r="N374" s="54">
        <v>98.170832000000004</v>
      </c>
    </row>
    <row r="375" spans="3:14" x14ac:dyDescent="0.15">
      <c r="C375" s="90">
        <v>3629</v>
      </c>
      <c r="D375" s="93">
        <v>92.64</v>
      </c>
      <c r="E375" s="93">
        <v>96.29</v>
      </c>
      <c r="F375" s="93">
        <v>82.52</v>
      </c>
      <c r="G375" s="93">
        <v>98.49</v>
      </c>
      <c r="H375" s="93">
        <v>95.01</v>
      </c>
      <c r="I375" s="93">
        <v>98.58</v>
      </c>
      <c r="J375" s="54">
        <v>99.962057000000001</v>
      </c>
      <c r="K375" s="54">
        <v>98.428151</v>
      </c>
      <c r="L375" s="54">
        <v>96.016131999999999</v>
      </c>
      <c r="M375" s="54">
        <v>98.299177</v>
      </c>
      <c r="N375" s="54">
        <v>98.132855000000006</v>
      </c>
    </row>
    <row r="376" spans="3:14" x14ac:dyDescent="0.15">
      <c r="C376" s="90">
        <v>3628</v>
      </c>
      <c r="D376" s="93">
        <v>92.62</v>
      </c>
      <c r="E376" s="93">
        <v>96.28</v>
      </c>
      <c r="F376" s="93">
        <v>82.6</v>
      </c>
      <c r="G376" s="93">
        <v>98.5</v>
      </c>
      <c r="H376" s="93">
        <v>95.08</v>
      </c>
      <c r="I376" s="93">
        <v>98.62</v>
      </c>
      <c r="J376" s="54">
        <v>99.958619999999996</v>
      </c>
      <c r="K376" s="54">
        <v>98.462084000000004</v>
      </c>
      <c r="L376" s="54">
        <v>96.089477000000002</v>
      </c>
      <c r="M376" s="54">
        <v>98.311803999999995</v>
      </c>
      <c r="N376" s="54">
        <v>98.094566999999998</v>
      </c>
    </row>
    <row r="377" spans="3:14" x14ac:dyDescent="0.15">
      <c r="C377" s="90">
        <v>3627</v>
      </c>
      <c r="D377" s="93">
        <v>92.59</v>
      </c>
      <c r="E377" s="93">
        <v>96.27</v>
      </c>
      <c r="F377" s="93">
        <v>82.59</v>
      </c>
      <c r="G377" s="93">
        <v>98.52</v>
      </c>
      <c r="H377" s="93">
        <v>95.11</v>
      </c>
      <c r="I377" s="93">
        <v>98.66</v>
      </c>
      <c r="J377" s="54">
        <v>99.955433999999997</v>
      </c>
      <c r="K377" s="54">
        <v>98.493999000000002</v>
      </c>
      <c r="L377" s="54">
        <v>96.123987999999997</v>
      </c>
      <c r="M377" s="54">
        <v>98.332533999999995</v>
      </c>
      <c r="N377" s="54">
        <v>98.056613999999996</v>
      </c>
    </row>
    <row r="378" spans="3:14" x14ac:dyDescent="0.15">
      <c r="C378" s="90">
        <v>3626</v>
      </c>
      <c r="D378" s="93">
        <v>92.56</v>
      </c>
      <c r="E378" s="93">
        <v>96.26</v>
      </c>
      <c r="F378" s="93">
        <v>82.6</v>
      </c>
      <c r="G378" s="93">
        <v>98.54</v>
      </c>
      <c r="H378" s="93">
        <v>95.11</v>
      </c>
      <c r="I378" s="93">
        <v>98.69</v>
      </c>
      <c r="J378" s="54">
        <v>99.953909999999993</v>
      </c>
      <c r="K378" s="54">
        <v>98.528451000000004</v>
      </c>
      <c r="L378" s="54">
        <v>96.140080999999995</v>
      </c>
      <c r="M378" s="54">
        <v>98.355169000000004</v>
      </c>
      <c r="N378" s="54">
        <v>98.016908000000001</v>
      </c>
    </row>
    <row r="379" spans="3:14" x14ac:dyDescent="0.15">
      <c r="C379" s="90">
        <v>3625</v>
      </c>
      <c r="D379" s="93">
        <v>92.51</v>
      </c>
      <c r="E379" s="93">
        <v>96.25</v>
      </c>
      <c r="F379" s="93">
        <v>82.7</v>
      </c>
      <c r="G379" s="93">
        <v>98.55</v>
      </c>
      <c r="H379" s="93">
        <v>95.14</v>
      </c>
      <c r="I379" s="93">
        <v>98.71</v>
      </c>
      <c r="J379" s="54">
        <v>99.954125000000005</v>
      </c>
      <c r="K379" s="54">
        <v>98.562173999999999</v>
      </c>
      <c r="L379" s="54">
        <v>96.168379999999999</v>
      </c>
      <c r="M379" s="54">
        <v>98.373397999999995</v>
      </c>
      <c r="N379" s="54">
        <v>97.972656000000001</v>
      </c>
    </row>
    <row r="380" spans="3:14" x14ac:dyDescent="0.15">
      <c r="C380" s="90">
        <v>3624</v>
      </c>
      <c r="D380" s="93">
        <v>92.46</v>
      </c>
      <c r="E380" s="93">
        <v>96.24</v>
      </c>
      <c r="F380" s="93">
        <v>82.8</v>
      </c>
      <c r="G380" s="93">
        <v>98.57</v>
      </c>
      <c r="H380" s="93">
        <v>95.17</v>
      </c>
      <c r="I380" s="93">
        <v>98.73</v>
      </c>
      <c r="J380" s="54">
        <v>99.955423999999994</v>
      </c>
      <c r="K380" s="54">
        <v>98.590557000000004</v>
      </c>
      <c r="L380" s="54">
        <v>96.205672000000007</v>
      </c>
      <c r="M380" s="54">
        <v>98.390878000000001</v>
      </c>
      <c r="N380" s="54">
        <v>97.922723000000005</v>
      </c>
    </row>
    <row r="381" spans="3:14" x14ac:dyDescent="0.15">
      <c r="C381" s="90">
        <v>3623</v>
      </c>
      <c r="D381" s="93">
        <v>92.42</v>
      </c>
      <c r="E381" s="93">
        <v>96.23</v>
      </c>
      <c r="F381" s="93">
        <v>82.84</v>
      </c>
      <c r="G381" s="93">
        <v>98.59</v>
      </c>
      <c r="H381" s="93">
        <v>95.2</v>
      </c>
      <c r="I381" s="93">
        <v>98.75</v>
      </c>
      <c r="J381" s="54">
        <v>99.957603000000006</v>
      </c>
      <c r="K381" s="54">
        <v>98.615067999999994</v>
      </c>
      <c r="L381" s="54">
        <v>96.238314000000003</v>
      </c>
      <c r="M381" s="54">
        <v>98.417928000000003</v>
      </c>
      <c r="N381" s="54">
        <v>97.867444000000006</v>
      </c>
    </row>
    <row r="382" spans="3:14" x14ac:dyDescent="0.15">
      <c r="C382" s="90">
        <v>3622</v>
      </c>
      <c r="D382" s="93">
        <v>92.4</v>
      </c>
      <c r="E382" s="93">
        <v>96.23</v>
      </c>
      <c r="F382" s="93">
        <v>82.82</v>
      </c>
      <c r="G382" s="93">
        <v>98.62</v>
      </c>
      <c r="H382" s="93">
        <v>95.22</v>
      </c>
      <c r="I382" s="93">
        <v>98.76</v>
      </c>
      <c r="J382" s="54">
        <v>99.961445999999995</v>
      </c>
      <c r="K382" s="54">
        <v>98.638512000000006</v>
      </c>
      <c r="L382" s="54">
        <v>96.267514000000006</v>
      </c>
      <c r="M382" s="54">
        <v>98.457389000000006</v>
      </c>
      <c r="N382" s="54">
        <v>97.809392000000003</v>
      </c>
    </row>
    <row r="383" spans="3:14" x14ac:dyDescent="0.15">
      <c r="C383" s="90">
        <v>3621</v>
      </c>
      <c r="D383" s="93">
        <v>92.39</v>
      </c>
      <c r="E383" s="93">
        <v>96.23</v>
      </c>
      <c r="F383" s="93">
        <v>82.79</v>
      </c>
      <c r="G383" s="93">
        <v>98.63</v>
      </c>
      <c r="H383" s="93">
        <v>95.23</v>
      </c>
      <c r="I383" s="93">
        <v>98.77</v>
      </c>
      <c r="J383" s="54">
        <v>99.968174000000005</v>
      </c>
      <c r="K383" s="54">
        <v>98.655907999999997</v>
      </c>
      <c r="L383" s="54">
        <v>96.295683999999994</v>
      </c>
      <c r="M383" s="54">
        <v>98.494495999999998</v>
      </c>
      <c r="N383" s="54">
        <v>97.754885999999999</v>
      </c>
    </row>
    <row r="384" spans="3:14" x14ac:dyDescent="0.15">
      <c r="C384" s="90">
        <v>3620</v>
      </c>
      <c r="D384" s="93">
        <v>92.39</v>
      </c>
      <c r="E384" s="93">
        <v>96.23</v>
      </c>
      <c r="F384" s="93">
        <v>82.79</v>
      </c>
      <c r="G384" s="93">
        <v>98.63</v>
      </c>
      <c r="H384" s="93">
        <v>95.24</v>
      </c>
      <c r="I384" s="93">
        <v>98.77</v>
      </c>
      <c r="J384" s="54">
        <v>99.977718999999993</v>
      </c>
      <c r="K384" s="54">
        <v>98.655192</v>
      </c>
      <c r="L384" s="54">
        <v>96.316078000000005</v>
      </c>
      <c r="M384" s="54">
        <v>98.506359000000003</v>
      </c>
      <c r="N384" s="54">
        <v>97.712074999999999</v>
      </c>
    </row>
    <row r="385" spans="3:14" x14ac:dyDescent="0.15">
      <c r="C385" s="90">
        <v>3619</v>
      </c>
      <c r="D385" s="93">
        <v>92.39</v>
      </c>
      <c r="E385" s="93">
        <v>96.21</v>
      </c>
      <c r="F385" s="93">
        <v>82.8</v>
      </c>
      <c r="G385" s="93">
        <v>98.62</v>
      </c>
      <c r="H385" s="93">
        <v>95.25</v>
      </c>
      <c r="I385" s="93">
        <v>98.75</v>
      </c>
      <c r="J385" s="54">
        <v>99.986523000000005</v>
      </c>
      <c r="K385" s="54">
        <v>98.630325999999997</v>
      </c>
      <c r="L385" s="54">
        <v>96.319254999999998</v>
      </c>
      <c r="M385" s="54">
        <v>98.486581000000001</v>
      </c>
      <c r="N385" s="54">
        <v>97.681471999999999</v>
      </c>
    </row>
    <row r="386" spans="3:14" x14ac:dyDescent="0.15">
      <c r="C386" s="90">
        <v>3618</v>
      </c>
      <c r="D386" s="93">
        <v>92.38</v>
      </c>
      <c r="E386" s="93">
        <v>96.18</v>
      </c>
      <c r="F386" s="93">
        <v>82.77</v>
      </c>
      <c r="G386" s="93">
        <v>98.59</v>
      </c>
      <c r="H386" s="93">
        <v>95.24</v>
      </c>
      <c r="I386" s="93">
        <v>98.72</v>
      </c>
      <c r="J386" s="54">
        <v>99.989727999999999</v>
      </c>
      <c r="K386" s="54">
        <v>98.587412</v>
      </c>
      <c r="L386" s="54">
        <v>96.301243999999997</v>
      </c>
      <c r="M386" s="54">
        <v>98.450145000000006</v>
      </c>
      <c r="N386" s="54">
        <v>97.653075000000001</v>
      </c>
    </row>
    <row r="387" spans="3:14" x14ac:dyDescent="0.15">
      <c r="C387" s="90">
        <v>3617</v>
      </c>
      <c r="D387" s="93">
        <v>92.36</v>
      </c>
      <c r="E387" s="93">
        <v>96.15</v>
      </c>
      <c r="F387" s="93">
        <v>82.72</v>
      </c>
      <c r="G387" s="93">
        <v>98.56</v>
      </c>
      <c r="H387" s="93">
        <v>95.21</v>
      </c>
      <c r="I387" s="93">
        <v>98.7</v>
      </c>
      <c r="J387" s="54">
        <v>99.98639</v>
      </c>
      <c r="K387" s="54">
        <v>98.537602000000007</v>
      </c>
      <c r="L387" s="54">
        <v>96.266030999999998</v>
      </c>
      <c r="M387" s="54">
        <v>98.411317999999994</v>
      </c>
      <c r="N387" s="54">
        <v>97.616347000000005</v>
      </c>
    </row>
    <row r="388" spans="3:14" x14ac:dyDescent="0.15">
      <c r="C388" s="90">
        <v>3616</v>
      </c>
      <c r="D388" s="93">
        <v>92.34</v>
      </c>
      <c r="E388" s="93">
        <v>96.14</v>
      </c>
      <c r="F388" s="93">
        <v>82.68</v>
      </c>
      <c r="G388" s="93">
        <v>98.51</v>
      </c>
      <c r="H388" s="93">
        <v>95.17</v>
      </c>
      <c r="I388" s="93">
        <v>98.66</v>
      </c>
      <c r="J388" s="54">
        <v>99.978868000000006</v>
      </c>
      <c r="K388" s="54">
        <v>98.486896000000002</v>
      </c>
      <c r="L388" s="54">
        <v>96.223569999999995</v>
      </c>
      <c r="M388" s="54">
        <v>98.369878999999997</v>
      </c>
      <c r="N388" s="54">
        <v>97.567166999999998</v>
      </c>
    </row>
    <row r="389" spans="3:14" x14ac:dyDescent="0.15">
      <c r="C389" s="90">
        <v>3615</v>
      </c>
      <c r="D389" s="93">
        <v>92.32</v>
      </c>
      <c r="E389" s="93">
        <v>96.13</v>
      </c>
      <c r="F389" s="93">
        <v>82.66</v>
      </c>
      <c r="G389" s="93">
        <v>98.45</v>
      </c>
      <c r="H389" s="93">
        <v>95.13</v>
      </c>
      <c r="I389" s="93">
        <v>98.62</v>
      </c>
      <c r="J389" s="54">
        <v>99.969808</v>
      </c>
      <c r="K389" s="54">
        <v>98.433552000000006</v>
      </c>
      <c r="L389" s="54">
        <v>96.181398999999999</v>
      </c>
      <c r="M389" s="54">
        <v>98.317608000000007</v>
      </c>
      <c r="N389" s="54">
        <v>97.509390999999994</v>
      </c>
    </row>
    <row r="390" spans="3:14" x14ac:dyDescent="0.15">
      <c r="C390" s="90">
        <v>3614</v>
      </c>
      <c r="D390" s="93">
        <v>92.29</v>
      </c>
      <c r="E390" s="93">
        <v>96.11</v>
      </c>
      <c r="F390" s="93">
        <v>82.67</v>
      </c>
      <c r="G390" s="93">
        <v>98.39</v>
      </c>
      <c r="H390" s="93">
        <v>95.08</v>
      </c>
      <c r="I390" s="93">
        <v>98.56</v>
      </c>
      <c r="J390" s="54">
        <v>99.961793</v>
      </c>
      <c r="K390" s="54">
        <v>98.372997999999995</v>
      </c>
      <c r="L390" s="54">
        <v>96.140900000000002</v>
      </c>
      <c r="M390" s="54">
        <v>98.252363000000003</v>
      </c>
      <c r="N390" s="54">
        <v>97.453624000000005</v>
      </c>
    </row>
    <row r="391" spans="3:14" x14ac:dyDescent="0.15">
      <c r="C391" s="90">
        <v>3613</v>
      </c>
      <c r="D391" s="93">
        <v>92.26</v>
      </c>
      <c r="E391" s="93">
        <v>96.08</v>
      </c>
      <c r="F391" s="93">
        <v>82.67</v>
      </c>
      <c r="G391" s="93">
        <v>98.32</v>
      </c>
      <c r="H391" s="93">
        <v>95.02</v>
      </c>
      <c r="I391" s="93">
        <v>98.5</v>
      </c>
      <c r="J391" s="54">
        <v>99.957487</v>
      </c>
      <c r="K391" s="54">
        <v>98.303568999999996</v>
      </c>
      <c r="L391" s="54">
        <v>96.100425999999999</v>
      </c>
      <c r="M391" s="54">
        <v>98.182919999999996</v>
      </c>
      <c r="N391" s="54">
        <v>97.408797000000007</v>
      </c>
    </row>
    <row r="392" spans="3:14" x14ac:dyDescent="0.15">
      <c r="C392" s="90">
        <v>3612</v>
      </c>
      <c r="D392" s="93">
        <v>92.24</v>
      </c>
      <c r="E392" s="93">
        <v>96.05</v>
      </c>
      <c r="F392" s="93">
        <v>82.64</v>
      </c>
      <c r="G392" s="93">
        <v>98.26</v>
      </c>
      <c r="H392" s="93">
        <v>94.96</v>
      </c>
      <c r="I392" s="93">
        <v>98.45</v>
      </c>
      <c r="J392" s="54">
        <v>99.957841999999999</v>
      </c>
      <c r="K392" s="54">
        <v>98.229318000000006</v>
      </c>
      <c r="L392" s="54">
        <v>96.056042000000005</v>
      </c>
      <c r="M392" s="54">
        <v>98.119619999999998</v>
      </c>
      <c r="N392" s="54">
        <v>97.373615999999998</v>
      </c>
    </row>
    <row r="393" spans="3:14" x14ac:dyDescent="0.15">
      <c r="C393" s="90">
        <v>3611</v>
      </c>
      <c r="D393" s="93">
        <v>92.23</v>
      </c>
      <c r="E393" s="93">
        <v>96.03</v>
      </c>
      <c r="F393" s="93">
        <v>82.6</v>
      </c>
      <c r="G393" s="93">
        <v>98.21</v>
      </c>
      <c r="H393" s="93">
        <v>94.88</v>
      </c>
      <c r="I393" s="93">
        <v>98.39</v>
      </c>
      <c r="J393" s="54">
        <v>99.960724999999996</v>
      </c>
      <c r="K393" s="54">
        <v>98.15898</v>
      </c>
      <c r="L393" s="54">
        <v>96.005781999999996</v>
      </c>
      <c r="M393" s="54">
        <v>98.064997000000005</v>
      </c>
      <c r="N393" s="54">
        <v>97.338769999999997</v>
      </c>
    </row>
    <row r="394" spans="3:14" x14ac:dyDescent="0.15">
      <c r="C394" s="90">
        <v>3610</v>
      </c>
      <c r="D394" s="93">
        <v>92.21</v>
      </c>
      <c r="E394" s="93">
        <v>96.02</v>
      </c>
      <c r="F394" s="93">
        <v>82.57</v>
      </c>
      <c r="G394" s="93">
        <v>98.16</v>
      </c>
      <c r="H394" s="93">
        <v>94.8</v>
      </c>
      <c r="I394" s="93">
        <v>98.34</v>
      </c>
      <c r="J394" s="54">
        <v>99.962276000000003</v>
      </c>
      <c r="K394" s="54">
        <v>98.102930000000001</v>
      </c>
      <c r="L394" s="54">
        <v>95.954723000000001</v>
      </c>
      <c r="M394" s="54">
        <v>98.017512999999994</v>
      </c>
      <c r="N394" s="54">
        <v>97.295063999999996</v>
      </c>
    </row>
    <row r="395" spans="3:14" x14ac:dyDescent="0.15">
      <c r="C395" s="90">
        <v>3609</v>
      </c>
      <c r="D395" s="93">
        <v>92.2</v>
      </c>
      <c r="E395" s="93">
        <v>96.01</v>
      </c>
      <c r="F395" s="93">
        <v>82.6</v>
      </c>
      <c r="G395" s="93">
        <v>98.12</v>
      </c>
      <c r="H395" s="93">
        <v>94.74</v>
      </c>
      <c r="I395" s="93">
        <v>98.29</v>
      </c>
      <c r="J395" s="54">
        <v>99.959584000000007</v>
      </c>
      <c r="K395" s="54">
        <v>98.071684000000005</v>
      </c>
      <c r="L395" s="54">
        <v>95.913832999999997</v>
      </c>
      <c r="M395" s="54">
        <v>97.982712000000006</v>
      </c>
      <c r="N395" s="54">
        <v>97.240491000000006</v>
      </c>
    </row>
    <row r="396" spans="3:14" x14ac:dyDescent="0.15">
      <c r="C396" s="90">
        <v>3608</v>
      </c>
      <c r="D396" s="93">
        <v>92.18</v>
      </c>
      <c r="E396" s="93">
        <v>95.98</v>
      </c>
      <c r="F396" s="93">
        <v>82.65</v>
      </c>
      <c r="G396" s="93">
        <v>98.1</v>
      </c>
      <c r="H396" s="93">
        <v>94.71</v>
      </c>
      <c r="I396" s="93">
        <v>98.27</v>
      </c>
      <c r="J396" s="54">
        <v>99.953475999999995</v>
      </c>
      <c r="K396" s="54">
        <v>98.067912000000007</v>
      </c>
      <c r="L396" s="54">
        <v>95.890052999999995</v>
      </c>
      <c r="M396" s="54">
        <v>97.970398000000003</v>
      </c>
      <c r="N396" s="54">
        <v>97.181404999999998</v>
      </c>
    </row>
    <row r="397" spans="3:14" x14ac:dyDescent="0.15">
      <c r="C397" s="90">
        <v>3607</v>
      </c>
      <c r="D397" s="93">
        <v>92.16</v>
      </c>
      <c r="E397" s="93">
        <v>95.95</v>
      </c>
      <c r="F397" s="93">
        <v>82.71</v>
      </c>
      <c r="G397" s="93">
        <v>98.1</v>
      </c>
      <c r="H397" s="93">
        <v>94.68</v>
      </c>
      <c r="I397" s="93">
        <v>98.27</v>
      </c>
      <c r="J397" s="54">
        <v>99.948430000000002</v>
      </c>
      <c r="K397" s="54">
        <v>98.079594999999998</v>
      </c>
      <c r="L397" s="54">
        <v>95.875786000000005</v>
      </c>
      <c r="M397" s="54">
        <v>97.978409999999997</v>
      </c>
      <c r="N397" s="54">
        <v>97.125275999999999</v>
      </c>
    </row>
    <row r="398" spans="3:14" x14ac:dyDescent="0.15">
      <c r="C398" s="90">
        <v>3606</v>
      </c>
      <c r="D398" s="93">
        <v>92.13</v>
      </c>
      <c r="E398" s="93">
        <v>95.92</v>
      </c>
      <c r="F398" s="93">
        <v>82.74</v>
      </c>
      <c r="G398" s="93">
        <v>98.11</v>
      </c>
      <c r="H398" s="93">
        <v>94.66</v>
      </c>
      <c r="I398" s="93">
        <v>98.28</v>
      </c>
      <c r="J398" s="54">
        <v>99.947695999999993</v>
      </c>
      <c r="K398" s="54">
        <v>98.091983999999997</v>
      </c>
      <c r="L398" s="54">
        <v>95.858652000000006</v>
      </c>
      <c r="M398" s="54">
        <v>97.993585999999993</v>
      </c>
      <c r="N398" s="54">
        <v>97.074068999999994</v>
      </c>
    </row>
    <row r="399" spans="3:14" x14ac:dyDescent="0.15">
      <c r="C399" s="90">
        <v>3605</v>
      </c>
      <c r="D399" s="93">
        <v>92.1</v>
      </c>
      <c r="E399" s="93">
        <v>95.9</v>
      </c>
      <c r="F399" s="93">
        <v>82.77</v>
      </c>
      <c r="G399" s="93">
        <v>98.12</v>
      </c>
      <c r="H399" s="93">
        <v>94.62</v>
      </c>
      <c r="I399" s="93">
        <v>98.3</v>
      </c>
      <c r="J399" s="54">
        <v>99.950636000000003</v>
      </c>
      <c r="K399" s="54">
        <v>98.098861999999997</v>
      </c>
      <c r="L399" s="54">
        <v>95.835525000000004</v>
      </c>
      <c r="M399" s="54">
        <v>98.005123999999995</v>
      </c>
      <c r="N399" s="54">
        <v>97.025054999999995</v>
      </c>
    </row>
    <row r="400" spans="3:14" x14ac:dyDescent="0.15">
      <c r="C400" s="90">
        <v>3604</v>
      </c>
      <c r="D400" s="93">
        <v>92.08</v>
      </c>
      <c r="E400" s="93">
        <v>95.88</v>
      </c>
      <c r="F400" s="93">
        <v>82.8</v>
      </c>
      <c r="G400" s="93">
        <v>98.13</v>
      </c>
      <c r="H400" s="93">
        <v>94.58</v>
      </c>
      <c r="I400" s="93">
        <v>98.31</v>
      </c>
      <c r="J400" s="54">
        <v>99.955060000000003</v>
      </c>
      <c r="K400" s="54">
        <v>98.099902999999998</v>
      </c>
      <c r="L400" s="54">
        <v>95.807060000000007</v>
      </c>
      <c r="M400" s="54">
        <v>98.009495999999999</v>
      </c>
      <c r="N400" s="54">
        <v>96.974609000000001</v>
      </c>
    </row>
    <row r="401" spans="3:14" x14ac:dyDescent="0.15">
      <c r="C401" s="90">
        <v>3603</v>
      </c>
      <c r="D401" s="93">
        <v>92.06</v>
      </c>
      <c r="E401" s="93">
        <v>95.86</v>
      </c>
      <c r="F401" s="93">
        <v>82.82</v>
      </c>
      <c r="G401" s="93">
        <v>98.13</v>
      </c>
      <c r="H401" s="93">
        <v>94.53</v>
      </c>
      <c r="I401" s="93">
        <v>98.32</v>
      </c>
      <c r="J401" s="54">
        <v>99.959304000000003</v>
      </c>
      <c r="K401" s="54">
        <v>98.096975</v>
      </c>
      <c r="L401" s="54">
        <v>95.770539999999997</v>
      </c>
      <c r="M401" s="54">
        <v>98.008663999999996</v>
      </c>
      <c r="N401" s="54">
        <v>96.920946000000001</v>
      </c>
    </row>
    <row r="402" spans="3:14" x14ac:dyDescent="0.15">
      <c r="C402" s="90">
        <v>3602</v>
      </c>
      <c r="D402" s="93">
        <v>92.06</v>
      </c>
      <c r="E402" s="93">
        <v>95.86</v>
      </c>
      <c r="F402" s="93">
        <v>82.84</v>
      </c>
      <c r="G402" s="93">
        <v>98.13</v>
      </c>
      <c r="H402" s="93">
        <v>94.48</v>
      </c>
      <c r="I402" s="93">
        <v>98.32</v>
      </c>
      <c r="J402" s="54">
        <v>99.962249999999997</v>
      </c>
      <c r="K402" s="54">
        <v>98.093123000000006</v>
      </c>
      <c r="L402" s="54">
        <v>95.724046000000001</v>
      </c>
      <c r="M402" s="54">
        <v>98.006203999999997</v>
      </c>
      <c r="N402" s="54">
        <v>96.865626000000006</v>
      </c>
    </row>
    <row r="403" spans="3:14" x14ac:dyDescent="0.15">
      <c r="C403" s="90">
        <v>3601</v>
      </c>
      <c r="D403" s="93">
        <v>92.05</v>
      </c>
      <c r="E403" s="93">
        <v>95.84</v>
      </c>
      <c r="F403" s="93">
        <v>82.85</v>
      </c>
      <c r="G403" s="93">
        <v>98.12</v>
      </c>
      <c r="H403" s="93">
        <v>94.41</v>
      </c>
      <c r="I403" s="93">
        <v>98.33</v>
      </c>
      <c r="J403" s="54">
        <v>99.963048999999998</v>
      </c>
      <c r="K403" s="54">
        <v>98.090686000000005</v>
      </c>
      <c r="L403" s="54">
        <v>95.669225999999995</v>
      </c>
      <c r="M403" s="54">
        <v>98.003129999999999</v>
      </c>
      <c r="N403" s="54">
        <v>96.812447000000006</v>
      </c>
    </row>
    <row r="404" spans="3:14" x14ac:dyDescent="0.15">
      <c r="C404" s="90">
        <v>3600</v>
      </c>
      <c r="D404" s="93">
        <v>92.04</v>
      </c>
      <c r="E404" s="93">
        <v>95.83</v>
      </c>
      <c r="F404" s="93">
        <v>82.84</v>
      </c>
      <c r="G404" s="93">
        <v>98.11</v>
      </c>
      <c r="H404" s="93">
        <v>94.34</v>
      </c>
      <c r="I404" s="93">
        <v>98.33</v>
      </c>
      <c r="J404" s="54">
        <v>99.961614999999995</v>
      </c>
      <c r="K404" s="54">
        <v>98.088689000000002</v>
      </c>
      <c r="L404" s="54">
        <v>95.606842999999998</v>
      </c>
      <c r="M404" s="54">
        <v>97.997947999999994</v>
      </c>
      <c r="N404" s="54">
        <v>96.763030000000001</v>
      </c>
    </row>
    <row r="405" spans="3:14" x14ac:dyDescent="0.15">
      <c r="C405" s="90">
        <v>3599</v>
      </c>
      <c r="D405" s="93">
        <v>92.02</v>
      </c>
      <c r="E405" s="93">
        <v>95.8</v>
      </c>
      <c r="F405" s="93">
        <v>82.82</v>
      </c>
      <c r="G405" s="93">
        <v>98.1</v>
      </c>
      <c r="H405" s="93">
        <v>94.26</v>
      </c>
      <c r="I405" s="93">
        <v>98.32</v>
      </c>
      <c r="J405" s="54">
        <v>99.959129000000004</v>
      </c>
      <c r="K405" s="54">
        <v>98.083139000000003</v>
      </c>
      <c r="L405" s="54">
        <v>95.533990000000003</v>
      </c>
      <c r="M405" s="54">
        <v>97.987970000000004</v>
      </c>
      <c r="N405" s="54">
        <v>96.713779000000002</v>
      </c>
    </row>
    <row r="406" spans="3:14" x14ac:dyDescent="0.15">
      <c r="C406" s="90">
        <v>3598</v>
      </c>
      <c r="D406" s="93">
        <v>91.99</v>
      </c>
      <c r="E406" s="93">
        <v>95.78</v>
      </c>
      <c r="F406" s="93">
        <v>82.79</v>
      </c>
      <c r="G406" s="93">
        <v>98.08</v>
      </c>
      <c r="H406" s="93">
        <v>94.17</v>
      </c>
      <c r="I406" s="93">
        <v>98.3</v>
      </c>
      <c r="J406" s="54">
        <v>99.957108000000005</v>
      </c>
      <c r="K406" s="54">
        <v>98.070245</v>
      </c>
      <c r="L406" s="54">
        <v>95.447939000000005</v>
      </c>
      <c r="M406" s="54">
        <v>97.971406999999999</v>
      </c>
      <c r="N406" s="54">
        <v>96.659522999999993</v>
      </c>
    </row>
    <row r="407" spans="3:14" x14ac:dyDescent="0.15">
      <c r="C407" s="90">
        <v>3597</v>
      </c>
      <c r="D407" s="93">
        <v>91.95</v>
      </c>
      <c r="E407" s="93">
        <v>95.75</v>
      </c>
      <c r="F407" s="93">
        <v>82.77</v>
      </c>
      <c r="G407" s="93">
        <v>98.06</v>
      </c>
      <c r="H407" s="93">
        <v>94.07</v>
      </c>
      <c r="I407" s="93">
        <v>98.28</v>
      </c>
      <c r="J407" s="54">
        <v>99.955771999999996</v>
      </c>
      <c r="K407" s="54">
        <v>98.050580999999994</v>
      </c>
      <c r="L407" s="54">
        <v>95.349243000000001</v>
      </c>
      <c r="M407" s="54">
        <v>97.948774999999998</v>
      </c>
      <c r="N407" s="54">
        <v>96.599896999999999</v>
      </c>
    </row>
    <row r="408" spans="3:14" x14ac:dyDescent="0.15">
      <c r="C408" s="90">
        <v>3596</v>
      </c>
      <c r="D408" s="93">
        <v>91.92</v>
      </c>
      <c r="E408" s="93">
        <v>95.72</v>
      </c>
      <c r="F408" s="93">
        <v>82.76</v>
      </c>
      <c r="G408" s="93">
        <v>98.04</v>
      </c>
      <c r="H408" s="93">
        <v>93.96</v>
      </c>
      <c r="I408" s="93">
        <v>98.26</v>
      </c>
      <c r="J408" s="54">
        <v>99.953961000000007</v>
      </c>
      <c r="K408" s="54">
        <v>98.028723999999997</v>
      </c>
      <c r="L408" s="54">
        <v>95.241121000000007</v>
      </c>
      <c r="M408" s="54">
        <v>97.922611000000003</v>
      </c>
      <c r="N408" s="54">
        <v>96.540367000000003</v>
      </c>
    </row>
    <row r="409" spans="3:14" x14ac:dyDescent="0.15">
      <c r="C409" s="90">
        <v>3595</v>
      </c>
      <c r="D409" s="93">
        <v>91.89</v>
      </c>
      <c r="E409" s="93">
        <v>95.7</v>
      </c>
      <c r="F409" s="93">
        <v>82.75</v>
      </c>
      <c r="G409" s="93">
        <v>98</v>
      </c>
      <c r="H409" s="93">
        <v>93.85</v>
      </c>
      <c r="I409" s="93">
        <v>98.23</v>
      </c>
      <c r="J409" s="54">
        <v>99.951165000000003</v>
      </c>
      <c r="K409" s="54">
        <v>98.006456</v>
      </c>
      <c r="L409" s="54">
        <v>95.128085999999996</v>
      </c>
      <c r="M409" s="54">
        <v>97.892528999999996</v>
      </c>
      <c r="N409" s="54">
        <v>96.484995999999995</v>
      </c>
    </row>
    <row r="410" spans="3:14" x14ac:dyDescent="0.15">
      <c r="C410" s="90">
        <v>3594</v>
      </c>
      <c r="D410" s="93">
        <v>91.86</v>
      </c>
      <c r="E410" s="93">
        <v>95.68</v>
      </c>
      <c r="F410" s="93">
        <v>82.74</v>
      </c>
      <c r="G410" s="93">
        <v>97.97</v>
      </c>
      <c r="H410" s="93">
        <v>93.73</v>
      </c>
      <c r="I410" s="93">
        <v>98.2</v>
      </c>
      <c r="J410" s="54">
        <v>99.948851000000005</v>
      </c>
      <c r="K410" s="54">
        <v>97.977301999999995</v>
      </c>
      <c r="L410" s="54">
        <v>95.012206000000006</v>
      </c>
      <c r="M410" s="54">
        <v>97.854167000000004</v>
      </c>
      <c r="N410" s="54">
        <v>96.430220000000006</v>
      </c>
    </row>
    <row r="411" spans="3:14" x14ac:dyDescent="0.15">
      <c r="C411" s="90">
        <v>3593</v>
      </c>
      <c r="D411" s="93">
        <v>91.83</v>
      </c>
      <c r="E411" s="93">
        <v>95.65</v>
      </c>
      <c r="F411" s="93">
        <v>82.7</v>
      </c>
      <c r="G411" s="93">
        <v>97.93</v>
      </c>
      <c r="H411" s="93">
        <v>93.61</v>
      </c>
      <c r="I411" s="93">
        <v>98.16</v>
      </c>
      <c r="J411" s="54">
        <v>99.948502000000005</v>
      </c>
      <c r="K411" s="54">
        <v>97.933314999999993</v>
      </c>
      <c r="L411" s="54">
        <v>94.892313999999999</v>
      </c>
      <c r="M411" s="54">
        <v>97.805109999999999</v>
      </c>
      <c r="N411" s="54">
        <v>96.370022000000006</v>
      </c>
    </row>
    <row r="412" spans="3:14" x14ac:dyDescent="0.15">
      <c r="C412" s="90">
        <v>3592</v>
      </c>
      <c r="D412" s="93">
        <v>91.78</v>
      </c>
      <c r="E412" s="93">
        <v>95.63</v>
      </c>
      <c r="F412" s="93">
        <v>82.64</v>
      </c>
      <c r="G412" s="93">
        <v>97.88</v>
      </c>
      <c r="H412" s="93">
        <v>93.48</v>
      </c>
      <c r="I412" s="93">
        <v>98.13</v>
      </c>
      <c r="J412" s="54">
        <v>99.949385000000007</v>
      </c>
      <c r="K412" s="54">
        <v>97.873104999999995</v>
      </c>
      <c r="L412" s="54">
        <v>94.766159999999999</v>
      </c>
      <c r="M412" s="54">
        <v>97.748430999999997</v>
      </c>
      <c r="N412" s="54">
        <v>96.303691000000001</v>
      </c>
    </row>
    <row r="413" spans="3:14" x14ac:dyDescent="0.15">
      <c r="C413" s="90">
        <v>3591</v>
      </c>
      <c r="D413" s="93">
        <v>91.74</v>
      </c>
      <c r="E413" s="93">
        <v>95.6</v>
      </c>
      <c r="F413" s="93">
        <v>82.56</v>
      </c>
      <c r="G413" s="93">
        <v>97.82</v>
      </c>
      <c r="H413" s="93">
        <v>93.33</v>
      </c>
      <c r="I413" s="93">
        <v>98.08</v>
      </c>
      <c r="J413" s="54">
        <v>99.949575999999993</v>
      </c>
      <c r="K413" s="54">
        <v>97.800962999999996</v>
      </c>
      <c r="L413" s="54">
        <v>94.627405999999993</v>
      </c>
      <c r="M413" s="54">
        <v>97.687968999999995</v>
      </c>
      <c r="N413" s="54">
        <v>96.236515999999995</v>
      </c>
    </row>
    <row r="414" spans="3:14" x14ac:dyDescent="0.15">
      <c r="C414" s="90">
        <v>3590</v>
      </c>
      <c r="D414" s="93">
        <v>91.69</v>
      </c>
      <c r="E414" s="93">
        <v>95.58</v>
      </c>
      <c r="F414" s="93">
        <v>82.46</v>
      </c>
      <c r="G414" s="93">
        <v>97.76</v>
      </c>
      <c r="H414" s="93">
        <v>93.16</v>
      </c>
      <c r="I414" s="93">
        <v>98.01</v>
      </c>
      <c r="J414" s="54">
        <v>99.948273</v>
      </c>
      <c r="K414" s="54">
        <v>97.723453000000006</v>
      </c>
      <c r="L414" s="54">
        <v>94.463103000000004</v>
      </c>
      <c r="M414" s="54">
        <v>97.623676000000003</v>
      </c>
      <c r="N414" s="54">
        <v>96.176191000000003</v>
      </c>
    </row>
    <row r="415" spans="3:14" x14ac:dyDescent="0.15">
      <c r="C415" s="90">
        <v>3589</v>
      </c>
      <c r="D415" s="93">
        <v>91.66</v>
      </c>
      <c r="E415" s="93">
        <v>95.57</v>
      </c>
      <c r="F415" s="93">
        <v>82.37</v>
      </c>
      <c r="G415" s="93">
        <v>97.68</v>
      </c>
      <c r="H415" s="93">
        <v>92.97</v>
      </c>
      <c r="I415" s="93">
        <v>97.94</v>
      </c>
      <c r="J415" s="54">
        <v>99.946904000000004</v>
      </c>
      <c r="K415" s="54">
        <v>97.653030999999999</v>
      </c>
      <c r="L415" s="54">
        <v>94.269005000000007</v>
      </c>
      <c r="M415" s="54">
        <v>97.557755</v>
      </c>
      <c r="N415" s="54">
        <v>96.127686999999995</v>
      </c>
    </row>
    <row r="416" spans="3:14" x14ac:dyDescent="0.15">
      <c r="C416" s="90">
        <v>3588</v>
      </c>
      <c r="D416" s="93">
        <v>91.62</v>
      </c>
      <c r="E416" s="93">
        <v>95.55</v>
      </c>
      <c r="F416" s="93">
        <v>82.33</v>
      </c>
      <c r="G416" s="93">
        <v>97.62</v>
      </c>
      <c r="H416" s="93">
        <v>92.77</v>
      </c>
      <c r="I416" s="93">
        <v>97.88</v>
      </c>
      <c r="J416" s="54">
        <v>99.947992999999997</v>
      </c>
      <c r="K416" s="54">
        <v>97.608900000000006</v>
      </c>
      <c r="L416" s="54">
        <v>94.073993000000002</v>
      </c>
      <c r="M416" s="54">
        <v>97.504983999999993</v>
      </c>
      <c r="N416" s="54">
        <v>96.085430000000002</v>
      </c>
    </row>
    <row r="417" spans="3:14" x14ac:dyDescent="0.15">
      <c r="C417" s="90">
        <v>3587</v>
      </c>
      <c r="D417" s="93">
        <v>91.59</v>
      </c>
      <c r="E417" s="93">
        <v>95.54</v>
      </c>
      <c r="F417" s="93">
        <v>82.34</v>
      </c>
      <c r="G417" s="93">
        <v>97.58</v>
      </c>
      <c r="H417" s="93">
        <v>92.62</v>
      </c>
      <c r="I417" s="93">
        <v>97.86</v>
      </c>
      <c r="J417" s="54">
        <v>99.951245999999998</v>
      </c>
      <c r="K417" s="54">
        <v>97.594196999999994</v>
      </c>
      <c r="L417" s="54">
        <v>93.912792999999994</v>
      </c>
      <c r="M417" s="54">
        <v>97.476894000000001</v>
      </c>
      <c r="N417" s="54">
        <v>96.036856</v>
      </c>
    </row>
    <row r="418" spans="3:14" x14ac:dyDescent="0.15">
      <c r="C418" s="90">
        <v>3586</v>
      </c>
      <c r="D418" s="93">
        <v>91.54</v>
      </c>
      <c r="E418" s="93">
        <v>95.52</v>
      </c>
      <c r="F418" s="93">
        <v>82.33</v>
      </c>
      <c r="G418" s="93">
        <v>97.57</v>
      </c>
      <c r="H418" s="93">
        <v>92.49</v>
      </c>
      <c r="I418" s="93">
        <v>97.87</v>
      </c>
      <c r="J418" s="54">
        <v>99.953383000000002</v>
      </c>
      <c r="K418" s="54">
        <v>97.588843999999995</v>
      </c>
      <c r="L418" s="54">
        <v>93.781029000000004</v>
      </c>
      <c r="M418" s="54">
        <v>97.464685000000003</v>
      </c>
      <c r="N418" s="54">
        <v>95.978459999999998</v>
      </c>
    </row>
    <row r="419" spans="3:14" x14ac:dyDescent="0.15">
      <c r="C419" s="90">
        <v>3585</v>
      </c>
      <c r="D419" s="93">
        <v>91.48</v>
      </c>
      <c r="E419" s="93">
        <v>95.49</v>
      </c>
      <c r="F419" s="93">
        <v>82.31</v>
      </c>
      <c r="G419" s="93">
        <v>97.56</v>
      </c>
      <c r="H419" s="93">
        <v>92.36</v>
      </c>
      <c r="I419" s="93">
        <v>97.88</v>
      </c>
      <c r="J419" s="54">
        <v>99.953075999999996</v>
      </c>
      <c r="K419" s="54">
        <v>97.579671000000005</v>
      </c>
      <c r="L419" s="54">
        <v>93.659794000000005</v>
      </c>
      <c r="M419" s="54">
        <v>97.455332999999996</v>
      </c>
      <c r="N419" s="54">
        <v>95.915555999999995</v>
      </c>
    </row>
    <row r="420" spans="3:14" x14ac:dyDescent="0.15">
      <c r="C420" s="90">
        <v>3584</v>
      </c>
      <c r="D420" s="93">
        <v>91.41</v>
      </c>
      <c r="E420" s="93">
        <v>95.46</v>
      </c>
      <c r="F420" s="93">
        <v>82.32</v>
      </c>
      <c r="G420" s="93">
        <v>97.56</v>
      </c>
      <c r="H420" s="93">
        <v>92.22</v>
      </c>
      <c r="I420" s="93">
        <v>97.88</v>
      </c>
      <c r="J420" s="54">
        <v>99.951234999999997</v>
      </c>
      <c r="K420" s="54">
        <v>97.565696000000003</v>
      </c>
      <c r="L420" s="54">
        <v>93.544235</v>
      </c>
      <c r="M420" s="54">
        <v>97.441862999999998</v>
      </c>
      <c r="N420" s="54">
        <v>95.851457999999994</v>
      </c>
    </row>
    <row r="421" spans="3:14" x14ac:dyDescent="0.15">
      <c r="C421" s="90">
        <v>3583</v>
      </c>
      <c r="D421" s="93">
        <v>91.34</v>
      </c>
      <c r="E421" s="93">
        <v>95.42</v>
      </c>
      <c r="F421" s="93">
        <v>82.36</v>
      </c>
      <c r="G421" s="93">
        <v>97.54</v>
      </c>
      <c r="H421" s="93">
        <v>92.09</v>
      </c>
      <c r="I421" s="93">
        <v>97.86</v>
      </c>
      <c r="J421" s="54">
        <v>99.948617999999996</v>
      </c>
      <c r="K421" s="54">
        <v>97.549529000000007</v>
      </c>
      <c r="L421" s="54">
        <v>93.430644999999998</v>
      </c>
      <c r="M421" s="54">
        <v>97.424102000000005</v>
      </c>
      <c r="N421" s="54">
        <v>95.785145999999997</v>
      </c>
    </row>
    <row r="422" spans="3:14" x14ac:dyDescent="0.15">
      <c r="C422" s="90">
        <v>3582</v>
      </c>
      <c r="D422" s="93">
        <v>91.26</v>
      </c>
      <c r="E422" s="93">
        <v>95.38</v>
      </c>
      <c r="F422" s="93">
        <v>82.39</v>
      </c>
      <c r="G422" s="93">
        <v>97.53</v>
      </c>
      <c r="H422" s="93">
        <v>91.95</v>
      </c>
      <c r="I422" s="93">
        <v>97.84</v>
      </c>
      <c r="J422" s="54">
        <v>99.945486000000002</v>
      </c>
      <c r="K422" s="54">
        <v>97.535585999999995</v>
      </c>
      <c r="L422" s="54">
        <v>93.311728000000002</v>
      </c>
      <c r="M422" s="54">
        <v>97.408094000000006</v>
      </c>
      <c r="N422" s="54">
        <v>95.714269000000002</v>
      </c>
    </row>
    <row r="423" spans="3:14" x14ac:dyDescent="0.15">
      <c r="C423" s="90">
        <v>3581</v>
      </c>
      <c r="D423" s="93">
        <v>91.18</v>
      </c>
      <c r="E423" s="93">
        <v>95.34</v>
      </c>
      <c r="F423" s="93">
        <v>82.4</v>
      </c>
      <c r="G423" s="93">
        <v>97.51</v>
      </c>
      <c r="H423" s="93">
        <v>91.8</v>
      </c>
      <c r="I423" s="93">
        <v>97.82</v>
      </c>
      <c r="J423" s="54">
        <v>99.942496000000006</v>
      </c>
      <c r="K423" s="54">
        <v>97.528170000000003</v>
      </c>
      <c r="L423" s="54">
        <v>93.185620999999998</v>
      </c>
      <c r="M423" s="54">
        <v>97.400165999999999</v>
      </c>
      <c r="N423" s="54">
        <v>95.639241999999996</v>
      </c>
    </row>
    <row r="424" spans="3:14" x14ac:dyDescent="0.15">
      <c r="C424" s="90">
        <v>3580</v>
      </c>
      <c r="D424" s="93">
        <v>91.09</v>
      </c>
      <c r="E424" s="93">
        <v>95.3</v>
      </c>
      <c r="F424" s="93">
        <v>82.39</v>
      </c>
      <c r="G424" s="93">
        <v>97.5</v>
      </c>
      <c r="H424" s="93">
        <v>91.66</v>
      </c>
      <c r="I424" s="93">
        <v>97.81</v>
      </c>
      <c r="J424" s="54">
        <v>99.940634000000003</v>
      </c>
      <c r="K424" s="54">
        <v>97.526437999999999</v>
      </c>
      <c r="L424" s="54">
        <v>93.056306000000006</v>
      </c>
      <c r="M424" s="54">
        <v>97.399918</v>
      </c>
      <c r="N424" s="54">
        <v>95.565337</v>
      </c>
    </row>
    <row r="425" spans="3:14" x14ac:dyDescent="0.15">
      <c r="C425" s="90">
        <v>3579</v>
      </c>
      <c r="D425" s="93">
        <v>91.01</v>
      </c>
      <c r="E425" s="93">
        <v>95.26</v>
      </c>
      <c r="F425" s="93">
        <v>82.37</v>
      </c>
      <c r="G425" s="93">
        <v>97.49</v>
      </c>
      <c r="H425" s="93">
        <v>91.52</v>
      </c>
      <c r="I425" s="93">
        <v>97.81</v>
      </c>
      <c r="J425" s="54">
        <v>99.939845000000005</v>
      </c>
      <c r="K425" s="54">
        <v>97.523601999999997</v>
      </c>
      <c r="L425" s="54">
        <v>92.926625999999999</v>
      </c>
      <c r="M425" s="54">
        <v>97.399974</v>
      </c>
      <c r="N425" s="54">
        <v>95.499086000000005</v>
      </c>
    </row>
    <row r="426" spans="3:14" x14ac:dyDescent="0.15">
      <c r="C426" s="90">
        <v>3578</v>
      </c>
      <c r="D426" s="93">
        <v>90.92</v>
      </c>
      <c r="E426" s="93">
        <v>95.23</v>
      </c>
      <c r="F426" s="93">
        <v>82.33</v>
      </c>
      <c r="G426" s="93">
        <v>97.48</v>
      </c>
      <c r="H426" s="93">
        <v>91.38</v>
      </c>
      <c r="I426" s="93">
        <v>97.8</v>
      </c>
      <c r="J426" s="54">
        <v>99.938845000000001</v>
      </c>
      <c r="K426" s="54">
        <v>97.512598999999994</v>
      </c>
      <c r="L426" s="54">
        <v>92.796132</v>
      </c>
      <c r="M426" s="54">
        <v>97.392852000000005</v>
      </c>
      <c r="N426" s="54">
        <v>95.442397</v>
      </c>
    </row>
    <row r="427" spans="3:14" x14ac:dyDescent="0.15">
      <c r="C427" s="90">
        <v>3577</v>
      </c>
      <c r="D427" s="93">
        <v>90.83</v>
      </c>
      <c r="E427" s="93">
        <v>95.19</v>
      </c>
      <c r="F427" s="93">
        <v>82.3</v>
      </c>
      <c r="G427" s="93">
        <v>97.47</v>
      </c>
      <c r="H427" s="93">
        <v>91.24</v>
      </c>
      <c r="I427" s="93">
        <v>97.79</v>
      </c>
      <c r="J427" s="54">
        <v>99.937248999999994</v>
      </c>
      <c r="K427" s="54">
        <v>97.493024000000005</v>
      </c>
      <c r="L427" s="54">
        <v>92.664753000000005</v>
      </c>
      <c r="M427" s="54">
        <v>97.377690000000001</v>
      </c>
      <c r="N427" s="54">
        <v>95.391379000000001</v>
      </c>
    </row>
    <row r="428" spans="3:14" x14ac:dyDescent="0.15">
      <c r="C428" s="90">
        <v>3576</v>
      </c>
      <c r="D428" s="93">
        <v>90.74</v>
      </c>
      <c r="E428" s="93">
        <v>95.16</v>
      </c>
      <c r="F428" s="93">
        <v>82.27</v>
      </c>
      <c r="G428" s="93">
        <v>97.45</v>
      </c>
      <c r="H428" s="93">
        <v>91.09</v>
      </c>
      <c r="I428" s="93">
        <v>97.78</v>
      </c>
      <c r="J428" s="54">
        <v>99.937040999999994</v>
      </c>
      <c r="K428" s="54">
        <v>97.470652000000001</v>
      </c>
      <c r="L428" s="54">
        <v>92.535044999999997</v>
      </c>
      <c r="M428" s="54">
        <v>97.359392999999997</v>
      </c>
      <c r="N428" s="54">
        <v>95.340305999999998</v>
      </c>
    </row>
    <row r="429" spans="3:14" x14ac:dyDescent="0.15">
      <c r="C429" s="90">
        <v>3575</v>
      </c>
      <c r="D429" s="93">
        <v>90.66</v>
      </c>
      <c r="E429" s="93">
        <v>95.13</v>
      </c>
      <c r="F429" s="93">
        <v>82.24</v>
      </c>
      <c r="G429" s="93">
        <v>97.44</v>
      </c>
      <c r="H429" s="93">
        <v>90.96</v>
      </c>
      <c r="I429" s="93">
        <v>97.78</v>
      </c>
      <c r="J429" s="54">
        <v>99.940712000000005</v>
      </c>
      <c r="K429" s="54">
        <v>97.449139000000002</v>
      </c>
      <c r="L429" s="54">
        <v>92.409844000000007</v>
      </c>
      <c r="M429" s="54">
        <v>97.341847999999999</v>
      </c>
      <c r="N429" s="54">
        <v>95.285477999999998</v>
      </c>
    </row>
    <row r="430" spans="3:14" x14ac:dyDescent="0.15">
      <c r="C430" s="90">
        <v>3574</v>
      </c>
      <c r="D430" s="93">
        <v>90.57</v>
      </c>
      <c r="E430" s="93">
        <v>95.1</v>
      </c>
      <c r="F430" s="93">
        <v>82.2</v>
      </c>
      <c r="G430" s="93">
        <v>97.43</v>
      </c>
      <c r="H430" s="93">
        <v>90.83</v>
      </c>
      <c r="I430" s="93">
        <v>97.77</v>
      </c>
      <c r="J430" s="54">
        <v>99.948064000000002</v>
      </c>
      <c r="K430" s="54">
        <v>97.424605999999997</v>
      </c>
      <c r="L430" s="54">
        <v>92.288353000000001</v>
      </c>
      <c r="M430" s="54">
        <v>97.323329000000001</v>
      </c>
      <c r="N430" s="54">
        <v>95.225604000000004</v>
      </c>
    </row>
    <row r="431" spans="3:14" x14ac:dyDescent="0.15">
      <c r="C431" s="90">
        <v>3573</v>
      </c>
      <c r="D431" s="93">
        <v>90.48</v>
      </c>
      <c r="E431" s="93">
        <v>95.07</v>
      </c>
      <c r="F431" s="93">
        <v>82.14</v>
      </c>
      <c r="G431" s="93">
        <v>97.41</v>
      </c>
      <c r="H431" s="93">
        <v>90.7</v>
      </c>
      <c r="I431" s="93">
        <v>97.76</v>
      </c>
      <c r="J431" s="54">
        <v>99.955781000000002</v>
      </c>
      <c r="K431" s="54">
        <v>97.389618999999996</v>
      </c>
      <c r="L431" s="54">
        <v>92.165964000000002</v>
      </c>
      <c r="M431" s="54">
        <v>97.299611999999996</v>
      </c>
      <c r="N431" s="54">
        <v>95.160449</v>
      </c>
    </row>
    <row r="432" spans="3:14" x14ac:dyDescent="0.15">
      <c r="C432" s="90">
        <v>3572</v>
      </c>
      <c r="D432" s="93">
        <v>90.39</v>
      </c>
      <c r="E432" s="93">
        <v>95.04</v>
      </c>
      <c r="F432" s="93">
        <v>82.06</v>
      </c>
      <c r="G432" s="93">
        <v>97.39</v>
      </c>
      <c r="H432" s="93">
        <v>90.57</v>
      </c>
      <c r="I432" s="93">
        <v>97.74</v>
      </c>
      <c r="J432" s="54">
        <v>99.960324999999997</v>
      </c>
      <c r="K432" s="54">
        <v>97.341139999999996</v>
      </c>
      <c r="L432" s="54">
        <v>92.037580000000005</v>
      </c>
      <c r="M432" s="54">
        <v>97.269648000000004</v>
      </c>
      <c r="N432" s="54">
        <v>95.089889999999997</v>
      </c>
    </row>
    <row r="433" spans="3:14" x14ac:dyDescent="0.15">
      <c r="C433" s="90">
        <v>3571</v>
      </c>
      <c r="D433" s="93">
        <v>90.3</v>
      </c>
      <c r="E433" s="93">
        <v>95.01</v>
      </c>
      <c r="F433" s="93">
        <v>81.94</v>
      </c>
      <c r="G433" s="93">
        <v>97.35</v>
      </c>
      <c r="H433" s="93">
        <v>90.43</v>
      </c>
      <c r="I433" s="93">
        <v>97.71</v>
      </c>
      <c r="J433" s="54">
        <v>99.959975999999997</v>
      </c>
      <c r="K433" s="54">
        <v>97.282644000000005</v>
      </c>
      <c r="L433" s="54">
        <v>91.898516000000001</v>
      </c>
      <c r="M433" s="54">
        <v>97.236419999999995</v>
      </c>
      <c r="N433" s="54">
        <v>95.013578999999993</v>
      </c>
    </row>
    <row r="434" spans="3:14" x14ac:dyDescent="0.15">
      <c r="C434" s="90">
        <v>3570</v>
      </c>
      <c r="D434" s="93">
        <v>90.21</v>
      </c>
      <c r="E434" s="93">
        <v>94.99</v>
      </c>
      <c r="F434" s="93">
        <v>81.78</v>
      </c>
      <c r="G434" s="93">
        <v>97.31</v>
      </c>
      <c r="H434" s="93">
        <v>90.29</v>
      </c>
      <c r="I434" s="93">
        <v>97.65</v>
      </c>
      <c r="J434" s="54">
        <v>99.954212999999996</v>
      </c>
      <c r="K434" s="54">
        <v>97.220219999999998</v>
      </c>
      <c r="L434" s="54">
        <v>91.745029000000002</v>
      </c>
      <c r="M434" s="54">
        <v>97.201785999999998</v>
      </c>
      <c r="N434" s="54">
        <v>94.931451999999993</v>
      </c>
    </row>
    <row r="435" spans="3:14" x14ac:dyDescent="0.15">
      <c r="C435" s="90">
        <v>3569</v>
      </c>
      <c r="D435" s="93">
        <v>90.1</v>
      </c>
      <c r="E435" s="93">
        <v>94.95</v>
      </c>
      <c r="F435" s="93">
        <v>81.61</v>
      </c>
      <c r="G435" s="93">
        <v>97.26</v>
      </c>
      <c r="H435" s="93">
        <v>90.14</v>
      </c>
      <c r="I435" s="93">
        <v>97.58</v>
      </c>
      <c r="J435" s="54">
        <v>99.942912000000007</v>
      </c>
      <c r="K435" s="54">
        <v>97.157621000000006</v>
      </c>
      <c r="L435" s="54">
        <v>91.579457000000005</v>
      </c>
      <c r="M435" s="54">
        <v>97.162657999999993</v>
      </c>
      <c r="N435" s="54">
        <v>94.846096000000003</v>
      </c>
    </row>
    <row r="436" spans="3:14" x14ac:dyDescent="0.15">
      <c r="C436" s="90">
        <v>3568</v>
      </c>
      <c r="D436" s="93">
        <v>89.98</v>
      </c>
      <c r="E436" s="93">
        <v>94.92</v>
      </c>
      <c r="F436" s="93">
        <v>81.47</v>
      </c>
      <c r="G436" s="93">
        <v>97.21</v>
      </c>
      <c r="H436" s="93">
        <v>89.99</v>
      </c>
      <c r="I436" s="93">
        <v>97.51</v>
      </c>
      <c r="J436" s="54">
        <v>99.928268000000003</v>
      </c>
      <c r="K436" s="54">
        <v>97.098757000000006</v>
      </c>
      <c r="L436" s="54">
        <v>91.420196000000004</v>
      </c>
      <c r="M436" s="54">
        <v>97.118675999999994</v>
      </c>
      <c r="N436" s="54">
        <v>94.765094000000005</v>
      </c>
    </row>
    <row r="437" spans="3:14" x14ac:dyDescent="0.15">
      <c r="C437" s="90">
        <v>3567</v>
      </c>
      <c r="D437" s="93">
        <v>89.87</v>
      </c>
      <c r="E437" s="93">
        <v>94.9</v>
      </c>
      <c r="F437" s="93">
        <v>81.37</v>
      </c>
      <c r="G437" s="93">
        <v>97.15</v>
      </c>
      <c r="H437" s="93">
        <v>89.86</v>
      </c>
      <c r="I437" s="93">
        <v>97.47</v>
      </c>
      <c r="J437" s="54">
        <v>99.916815999999997</v>
      </c>
      <c r="K437" s="54">
        <v>97.048433000000003</v>
      </c>
      <c r="L437" s="54">
        <v>91.287892999999997</v>
      </c>
      <c r="M437" s="54">
        <v>97.076447000000002</v>
      </c>
      <c r="N437" s="54">
        <v>94.694327000000001</v>
      </c>
    </row>
    <row r="438" spans="3:14" x14ac:dyDescent="0.15">
      <c r="C438" s="90">
        <v>3566</v>
      </c>
      <c r="D438" s="93">
        <v>89.76</v>
      </c>
      <c r="E438" s="93">
        <v>94.88</v>
      </c>
      <c r="F438" s="93">
        <v>81.260000000000005</v>
      </c>
      <c r="G438" s="93">
        <v>97.09</v>
      </c>
      <c r="H438" s="93">
        <v>89.74</v>
      </c>
      <c r="I438" s="93">
        <v>97.44</v>
      </c>
      <c r="J438" s="54">
        <v>99.913905999999997</v>
      </c>
      <c r="K438" s="54">
        <v>97.001835999999997</v>
      </c>
      <c r="L438" s="54">
        <v>91.176177999999993</v>
      </c>
      <c r="M438" s="54">
        <v>97.036626999999996</v>
      </c>
      <c r="N438" s="54">
        <v>94.629039000000006</v>
      </c>
    </row>
    <row r="439" spans="3:14" x14ac:dyDescent="0.15">
      <c r="C439" s="90">
        <v>3565</v>
      </c>
      <c r="D439" s="93">
        <v>89.65</v>
      </c>
      <c r="E439" s="93">
        <v>94.84</v>
      </c>
      <c r="F439" s="93">
        <v>81.150000000000006</v>
      </c>
      <c r="G439" s="93">
        <v>97.04</v>
      </c>
      <c r="H439" s="93">
        <v>89.63</v>
      </c>
      <c r="I439" s="93">
        <v>97.42</v>
      </c>
      <c r="J439" s="54">
        <v>99.916995999999997</v>
      </c>
      <c r="K439" s="54">
        <v>96.951898</v>
      </c>
      <c r="L439" s="54">
        <v>91.068190000000001</v>
      </c>
      <c r="M439" s="54">
        <v>96.995232000000001</v>
      </c>
      <c r="N439" s="54">
        <v>94.561019000000002</v>
      </c>
    </row>
    <row r="440" spans="3:14" x14ac:dyDescent="0.15">
      <c r="C440" s="90">
        <v>3564</v>
      </c>
      <c r="D440" s="93">
        <v>89.53</v>
      </c>
      <c r="E440" s="93">
        <v>94.8</v>
      </c>
      <c r="F440" s="93">
        <v>81.05</v>
      </c>
      <c r="G440" s="93">
        <v>97</v>
      </c>
      <c r="H440" s="93">
        <v>89.51</v>
      </c>
      <c r="I440" s="93">
        <v>97.39</v>
      </c>
      <c r="J440" s="54">
        <v>99.920710999999997</v>
      </c>
      <c r="K440" s="54">
        <v>96.899280000000005</v>
      </c>
      <c r="L440" s="54">
        <v>90.965440999999998</v>
      </c>
      <c r="M440" s="54">
        <v>96.951407000000003</v>
      </c>
      <c r="N440" s="54">
        <v>94.487844999999993</v>
      </c>
    </row>
    <row r="441" spans="3:14" x14ac:dyDescent="0.15">
      <c r="C441" s="90">
        <v>3563</v>
      </c>
      <c r="D441" s="93">
        <v>89.4</v>
      </c>
      <c r="E441" s="93">
        <v>94.76</v>
      </c>
      <c r="F441" s="93">
        <v>80.989999999999995</v>
      </c>
      <c r="G441" s="93">
        <v>96.95</v>
      </c>
      <c r="H441" s="93">
        <v>89.41</v>
      </c>
      <c r="I441" s="93">
        <v>97.37</v>
      </c>
      <c r="J441" s="54">
        <v>99.922768000000005</v>
      </c>
      <c r="K441" s="54">
        <v>96.846757999999994</v>
      </c>
      <c r="L441" s="54">
        <v>90.875597999999997</v>
      </c>
      <c r="M441" s="54">
        <v>96.905771000000001</v>
      </c>
      <c r="N441" s="54">
        <v>94.413532000000004</v>
      </c>
    </row>
    <row r="442" spans="3:14" x14ac:dyDescent="0.15">
      <c r="C442" s="90">
        <v>3562</v>
      </c>
      <c r="D442" s="93">
        <v>89.26</v>
      </c>
      <c r="E442" s="93">
        <v>94.73</v>
      </c>
      <c r="F442" s="93">
        <v>80.930000000000007</v>
      </c>
      <c r="G442" s="93">
        <v>96.9</v>
      </c>
      <c r="H442" s="93">
        <v>89.31</v>
      </c>
      <c r="I442" s="93">
        <v>97.34</v>
      </c>
      <c r="J442" s="54">
        <v>99.923658000000003</v>
      </c>
      <c r="K442" s="54">
        <v>96.796279999999996</v>
      </c>
      <c r="L442" s="54">
        <v>90.796847999999997</v>
      </c>
      <c r="M442" s="54">
        <v>96.860242999999997</v>
      </c>
      <c r="N442" s="54">
        <v>94.344796000000002</v>
      </c>
    </row>
    <row r="443" spans="3:14" x14ac:dyDescent="0.15">
      <c r="C443" s="90">
        <v>3561</v>
      </c>
      <c r="D443" s="93">
        <v>89.13</v>
      </c>
      <c r="E443" s="93">
        <v>94.7</v>
      </c>
      <c r="F443" s="93">
        <v>80.849999999999994</v>
      </c>
      <c r="G443" s="93">
        <v>96.86</v>
      </c>
      <c r="H443" s="93">
        <v>89.21</v>
      </c>
      <c r="I443" s="93">
        <v>97.32</v>
      </c>
      <c r="J443" s="54">
        <v>99.924554999999998</v>
      </c>
      <c r="K443" s="54">
        <v>96.750000999999997</v>
      </c>
      <c r="L443" s="54">
        <v>90.723629000000003</v>
      </c>
      <c r="M443" s="54">
        <v>96.818757000000005</v>
      </c>
      <c r="N443" s="54">
        <v>94.283946</v>
      </c>
    </row>
    <row r="444" spans="3:14" x14ac:dyDescent="0.15">
      <c r="C444" s="90">
        <v>3560</v>
      </c>
      <c r="D444" s="93">
        <v>89.01</v>
      </c>
      <c r="E444" s="93">
        <v>94.67</v>
      </c>
      <c r="F444" s="93">
        <v>80.739999999999995</v>
      </c>
      <c r="G444" s="93">
        <v>96.82</v>
      </c>
      <c r="H444" s="93">
        <v>89.12</v>
      </c>
      <c r="I444" s="93">
        <v>97.3</v>
      </c>
      <c r="J444" s="54">
        <v>99.926074</v>
      </c>
      <c r="K444" s="54">
        <v>96.708427</v>
      </c>
      <c r="L444" s="54">
        <v>90.653808999999995</v>
      </c>
      <c r="M444" s="54">
        <v>96.784363999999997</v>
      </c>
      <c r="N444" s="54">
        <v>94.224796999999995</v>
      </c>
    </row>
    <row r="445" spans="3:14" x14ac:dyDescent="0.15">
      <c r="C445" s="90">
        <v>3559</v>
      </c>
      <c r="D445" s="93">
        <v>88.89</v>
      </c>
      <c r="E445" s="93">
        <v>94.64</v>
      </c>
      <c r="F445" s="93">
        <v>80.61</v>
      </c>
      <c r="G445" s="93">
        <v>96.79</v>
      </c>
      <c r="H445" s="93">
        <v>89.04</v>
      </c>
      <c r="I445" s="93">
        <v>97.29</v>
      </c>
      <c r="J445" s="54">
        <v>99.928180999999995</v>
      </c>
      <c r="K445" s="54">
        <v>96.668273999999997</v>
      </c>
      <c r="L445" s="54">
        <v>90.587519999999998</v>
      </c>
      <c r="M445" s="54">
        <v>96.756574000000001</v>
      </c>
      <c r="N445" s="54">
        <v>94.157354999999995</v>
      </c>
    </row>
    <row r="446" spans="3:14" x14ac:dyDescent="0.15">
      <c r="C446" s="90">
        <v>3558</v>
      </c>
      <c r="D446" s="93">
        <v>88.78</v>
      </c>
      <c r="E446" s="93">
        <v>94.61</v>
      </c>
      <c r="F446" s="93">
        <v>80.47</v>
      </c>
      <c r="G446" s="93">
        <v>96.76</v>
      </c>
      <c r="H446" s="93">
        <v>88.97</v>
      </c>
      <c r="I446" s="93">
        <v>97.28</v>
      </c>
      <c r="J446" s="54">
        <v>99.930789000000004</v>
      </c>
      <c r="K446" s="54">
        <v>96.624943000000002</v>
      </c>
      <c r="L446" s="54">
        <v>90.524825000000007</v>
      </c>
      <c r="M446" s="54">
        <v>96.732254999999995</v>
      </c>
      <c r="N446" s="54">
        <v>94.076329000000001</v>
      </c>
    </row>
    <row r="447" spans="3:14" x14ac:dyDescent="0.15">
      <c r="C447" s="90">
        <v>3557</v>
      </c>
      <c r="D447" s="93">
        <v>88.66</v>
      </c>
      <c r="E447" s="93">
        <v>94.58</v>
      </c>
      <c r="F447" s="93">
        <v>80.31</v>
      </c>
      <c r="G447" s="93">
        <v>96.73</v>
      </c>
      <c r="H447" s="93">
        <v>88.9</v>
      </c>
      <c r="I447" s="93">
        <v>97.27</v>
      </c>
      <c r="J447" s="54">
        <v>99.934101999999996</v>
      </c>
      <c r="K447" s="54">
        <v>96.577107999999996</v>
      </c>
      <c r="L447" s="54">
        <v>90.465536999999998</v>
      </c>
      <c r="M447" s="54">
        <v>96.709283999999997</v>
      </c>
      <c r="N447" s="54">
        <v>93.984410999999994</v>
      </c>
    </row>
    <row r="448" spans="3:14" x14ac:dyDescent="0.15">
      <c r="C448" s="90">
        <v>3556</v>
      </c>
      <c r="D448" s="93">
        <v>88.54</v>
      </c>
      <c r="E448" s="93">
        <v>94.54</v>
      </c>
      <c r="F448" s="93">
        <v>80.14</v>
      </c>
      <c r="G448" s="93">
        <v>96.7</v>
      </c>
      <c r="H448" s="93">
        <v>88.84</v>
      </c>
      <c r="I448" s="93">
        <v>97.25</v>
      </c>
      <c r="J448" s="54">
        <v>99.938196000000005</v>
      </c>
      <c r="K448" s="54">
        <v>96.528474000000003</v>
      </c>
      <c r="L448" s="54">
        <v>90.409453999999997</v>
      </c>
      <c r="M448" s="54">
        <v>96.688587999999996</v>
      </c>
      <c r="N448" s="54">
        <v>93.888852</v>
      </c>
    </row>
    <row r="449" spans="3:14" x14ac:dyDescent="0.15">
      <c r="C449" s="90">
        <v>3555</v>
      </c>
      <c r="D449" s="93">
        <v>88.42</v>
      </c>
      <c r="E449" s="93">
        <v>94.5</v>
      </c>
      <c r="F449" s="93">
        <v>79.959999999999994</v>
      </c>
      <c r="G449" s="93">
        <v>96.68</v>
      </c>
      <c r="H449" s="93">
        <v>88.78</v>
      </c>
      <c r="I449" s="93">
        <v>97.23</v>
      </c>
      <c r="J449" s="54">
        <v>99.942307999999997</v>
      </c>
      <c r="K449" s="54">
        <v>96.484769999999997</v>
      </c>
      <c r="L449" s="54">
        <v>90.356893999999997</v>
      </c>
      <c r="M449" s="54">
        <v>96.672667000000004</v>
      </c>
      <c r="N449" s="54">
        <v>93.796499999999995</v>
      </c>
    </row>
    <row r="450" spans="3:14" x14ac:dyDescent="0.15">
      <c r="C450" s="90">
        <v>3554</v>
      </c>
      <c r="D450" s="93">
        <v>88.3</v>
      </c>
      <c r="E450" s="93">
        <v>94.46</v>
      </c>
      <c r="F450" s="93">
        <v>79.75</v>
      </c>
      <c r="G450" s="93">
        <v>96.65</v>
      </c>
      <c r="H450" s="93">
        <v>88.72</v>
      </c>
      <c r="I450" s="93">
        <v>97.22</v>
      </c>
      <c r="J450" s="54">
        <v>99.944807999999995</v>
      </c>
      <c r="K450" s="54">
        <v>96.448683000000003</v>
      </c>
      <c r="L450" s="54">
        <v>90.309433999999996</v>
      </c>
      <c r="M450" s="54">
        <v>96.661897999999994</v>
      </c>
      <c r="N450" s="54">
        <v>93.711337999999998</v>
      </c>
    </row>
    <row r="451" spans="3:14" x14ac:dyDescent="0.15">
      <c r="C451" s="90">
        <v>3553</v>
      </c>
      <c r="D451" s="93">
        <v>88.18</v>
      </c>
      <c r="E451" s="93">
        <v>94.43</v>
      </c>
      <c r="F451" s="93">
        <v>79.53</v>
      </c>
      <c r="G451" s="93">
        <v>96.63</v>
      </c>
      <c r="H451" s="93">
        <v>88.68</v>
      </c>
      <c r="I451" s="93">
        <v>97.21</v>
      </c>
      <c r="J451" s="54">
        <v>99.944648000000001</v>
      </c>
      <c r="K451" s="54">
        <v>96.416291000000001</v>
      </c>
      <c r="L451" s="54">
        <v>90.267847000000003</v>
      </c>
      <c r="M451" s="54">
        <v>96.652619999999999</v>
      </c>
      <c r="N451" s="54">
        <v>93.633678000000003</v>
      </c>
    </row>
    <row r="452" spans="3:14" x14ac:dyDescent="0.15">
      <c r="C452" s="90">
        <v>3552</v>
      </c>
      <c r="D452" s="93">
        <v>88.07</v>
      </c>
      <c r="E452" s="93">
        <v>94.39</v>
      </c>
      <c r="F452" s="93">
        <v>79.31</v>
      </c>
      <c r="G452" s="93">
        <v>96.6</v>
      </c>
      <c r="H452" s="93">
        <v>88.65</v>
      </c>
      <c r="I452" s="93">
        <v>97.21</v>
      </c>
      <c r="J452" s="54">
        <v>99.943164999999993</v>
      </c>
      <c r="K452" s="54">
        <v>96.378476000000006</v>
      </c>
      <c r="L452" s="54">
        <v>90.228281999999993</v>
      </c>
      <c r="M452" s="54">
        <v>96.639594000000002</v>
      </c>
      <c r="N452" s="54">
        <v>93.559629000000001</v>
      </c>
    </row>
    <row r="453" spans="3:14" x14ac:dyDescent="0.15">
      <c r="C453" s="90">
        <v>3551</v>
      </c>
      <c r="D453" s="93">
        <v>87.96</v>
      </c>
      <c r="E453" s="93">
        <v>94.36</v>
      </c>
      <c r="F453" s="93">
        <v>79.069999999999993</v>
      </c>
      <c r="G453" s="93">
        <v>96.57</v>
      </c>
      <c r="H453" s="93">
        <v>88.61</v>
      </c>
      <c r="I453" s="93">
        <v>97.2</v>
      </c>
      <c r="J453" s="54">
        <v>99.942890000000006</v>
      </c>
      <c r="K453" s="54">
        <v>96.327276999999995</v>
      </c>
      <c r="L453" s="54">
        <v>90.183485000000005</v>
      </c>
      <c r="M453" s="54">
        <v>96.620553999999998</v>
      </c>
      <c r="N453" s="54">
        <v>93.482588000000007</v>
      </c>
    </row>
    <row r="454" spans="3:14" x14ac:dyDescent="0.15">
      <c r="C454" s="90">
        <v>3550</v>
      </c>
      <c r="D454" s="93">
        <v>87.85</v>
      </c>
      <c r="E454" s="93">
        <v>94.33</v>
      </c>
      <c r="F454" s="93">
        <v>78.83</v>
      </c>
      <c r="G454" s="93">
        <v>96.53</v>
      </c>
      <c r="H454" s="93">
        <v>88.56</v>
      </c>
      <c r="I454" s="93">
        <v>97.17</v>
      </c>
      <c r="J454" s="54">
        <v>99.944089000000005</v>
      </c>
      <c r="K454" s="54">
        <v>96.259968000000001</v>
      </c>
      <c r="L454" s="54">
        <v>90.129283000000001</v>
      </c>
      <c r="M454" s="54">
        <v>96.596095000000005</v>
      </c>
      <c r="N454" s="54">
        <v>93.396925999999993</v>
      </c>
    </row>
    <row r="455" spans="3:14" x14ac:dyDescent="0.15">
      <c r="C455" s="90">
        <v>3549</v>
      </c>
      <c r="D455" s="93">
        <v>87.75</v>
      </c>
      <c r="E455" s="93">
        <v>94.29</v>
      </c>
      <c r="F455" s="93">
        <v>78.56</v>
      </c>
      <c r="G455" s="93">
        <v>96.48</v>
      </c>
      <c r="H455" s="93">
        <v>88.5</v>
      </c>
      <c r="I455" s="93">
        <v>97.13</v>
      </c>
      <c r="J455" s="54">
        <v>99.943963999999994</v>
      </c>
      <c r="K455" s="54">
        <v>96.177689999999998</v>
      </c>
      <c r="L455" s="54">
        <v>90.067875000000001</v>
      </c>
      <c r="M455" s="54">
        <v>96.566165999999996</v>
      </c>
      <c r="N455" s="54">
        <v>93.301930999999996</v>
      </c>
    </row>
    <row r="456" spans="3:14" x14ac:dyDescent="0.15">
      <c r="C456" s="90">
        <v>3548</v>
      </c>
      <c r="D456" s="93">
        <v>87.64</v>
      </c>
      <c r="E456" s="93">
        <v>94.26</v>
      </c>
      <c r="F456" s="93">
        <v>78.28</v>
      </c>
      <c r="G456" s="93">
        <v>96.42</v>
      </c>
      <c r="H456" s="93">
        <v>88.44</v>
      </c>
      <c r="I456" s="93">
        <v>97.09</v>
      </c>
      <c r="J456" s="54">
        <v>99.939469000000003</v>
      </c>
      <c r="K456" s="54">
        <v>96.084648999999999</v>
      </c>
      <c r="L456" s="54">
        <v>90.005510999999998</v>
      </c>
      <c r="M456" s="54">
        <v>96.530019999999993</v>
      </c>
      <c r="N456" s="54">
        <v>93.203891999999996</v>
      </c>
    </row>
    <row r="457" spans="3:14" x14ac:dyDescent="0.15">
      <c r="C457" s="90">
        <v>3547</v>
      </c>
      <c r="D457" s="93">
        <v>87.53</v>
      </c>
      <c r="E457" s="93">
        <v>94.22</v>
      </c>
      <c r="F457" s="93">
        <v>77.98</v>
      </c>
      <c r="G457" s="93">
        <v>96.35</v>
      </c>
      <c r="H457" s="93">
        <v>88.39</v>
      </c>
      <c r="I457" s="93">
        <v>97.04</v>
      </c>
      <c r="J457" s="54">
        <v>99.930975000000004</v>
      </c>
      <c r="K457" s="54">
        <v>95.988608999999997</v>
      </c>
      <c r="L457" s="54">
        <v>89.947590000000005</v>
      </c>
      <c r="M457" s="54">
        <v>96.488552999999996</v>
      </c>
      <c r="N457" s="54">
        <v>93.113009000000005</v>
      </c>
    </row>
    <row r="458" spans="3:14" x14ac:dyDescent="0.15">
      <c r="C458" s="90">
        <v>3546</v>
      </c>
      <c r="D458" s="93">
        <v>87.42</v>
      </c>
      <c r="E458" s="93">
        <v>94.19</v>
      </c>
      <c r="F458" s="93">
        <v>77.67</v>
      </c>
      <c r="G458" s="93">
        <v>96.28</v>
      </c>
      <c r="H458" s="93">
        <v>88.35</v>
      </c>
      <c r="I458" s="93">
        <v>96.99</v>
      </c>
      <c r="J458" s="54">
        <v>99.923289999999994</v>
      </c>
      <c r="K458" s="54">
        <v>95.895581000000007</v>
      </c>
      <c r="L458" s="54">
        <v>89.892649000000006</v>
      </c>
      <c r="M458" s="54">
        <v>96.441912000000002</v>
      </c>
      <c r="N458" s="54">
        <v>93.034369999999996</v>
      </c>
    </row>
    <row r="459" spans="3:14" x14ac:dyDescent="0.15">
      <c r="C459" s="90">
        <v>3545</v>
      </c>
      <c r="D459" s="93">
        <v>87.32</v>
      </c>
      <c r="E459" s="93">
        <v>94.14</v>
      </c>
      <c r="F459" s="93">
        <v>77.37</v>
      </c>
      <c r="G459" s="93">
        <v>96.19</v>
      </c>
      <c r="H459" s="93">
        <v>88.3</v>
      </c>
      <c r="I459" s="93">
        <v>96.94</v>
      </c>
      <c r="J459" s="54">
        <v>99.921257999999995</v>
      </c>
      <c r="K459" s="54">
        <v>95.804092999999995</v>
      </c>
      <c r="L459" s="54">
        <v>89.833779000000007</v>
      </c>
      <c r="M459" s="54">
        <v>96.387263000000004</v>
      </c>
      <c r="N459" s="54">
        <v>92.963138999999998</v>
      </c>
    </row>
    <row r="460" spans="3:14" x14ac:dyDescent="0.15">
      <c r="C460" s="90">
        <v>3544</v>
      </c>
      <c r="D460" s="93">
        <v>87.22</v>
      </c>
      <c r="E460" s="93">
        <v>94.1</v>
      </c>
      <c r="F460" s="93">
        <v>77.06</v>
      </c>
      <c r="G460" s="93">
        <v>96.11</v>
      </c>
      <c r="H460" s="93">
        <v>88.23</v>
      </c>
      <c r="I460" s="93">
        <v>96.89</v>
      </c>
      <c r="J460" s="54">
        <v>99.924661</v>
      </c>
      <c r="K460" s="54">
        <v>95.710220000000007</v>
      </c>
      <c r="L460" s="54">
        <v>89.769538999999995</v>
      </c>
      <c r="M460" s="54">
        <v>96.323847000000001</v>
      </c>
      <c r="N460" s="54">
        <v>92.890399000000002</v>
      </c>
    </row>
    <row r="461" spans="3:14" x14ac:dyDescent="0.15">
      <c r="C461" s="90">
        <v>3543</v>
      </c>
      <c r="D461" s="93">
        <v>87.12</v>
      </c>
      <c r="E461" s="93">
        <v>94.06</v>
      </c>
      <c r="F461" s="93">
        <v>76.78</v>
      </c>
      <c r="G461" s="93">
        <v>96.03</v>
      </c>
      <c r="H461" s="93">
        <v>88.16</v>
      </c>
      <c r="I461" s="93">
        <v>96.84</v>
      </c>
      <c r="J461" s="54">
        <v>99.929608000000002</v>
      </c>
      <c r="K461" s="54">
        <v>95.615013000000005</v>
      </c>
      <c r="L461" s="54">
        <v>89.707931000000002</v>
      </c>
      <c r="M461" s="54">
        <v>96.257476999999994</v>
      </c>
      <c r="N461" s="54">
        <v>92.810772999999998</v>
      </c>
    </row>
    <row r="462" spans="3:14" x14ac:dyDescent="0.15">
      <c r="C462" s="90">
        <v>3542</v>
      </c>
      <c r="D462" s="93">
        <v>87.02</v>
      </c>
      <c r="E462" s="93">
        <v>94.02</v>
      </c>
      <c r="F462" s="93">
        <v>76.510000000000005</v>
      </c>
      <c r="G462" s="93">
        <v>95.96</v>
      </c>
      <c r="H462" s="93">
        <v>88.09</v>
      </c>
      <c r="I462" s="93">
        <v>96.8</v>
      </c>
      <c r="J462" s="54">
        <v>99.933115000000001</v>
      </c>
      <c r="K462" s="54">
        <v>95.522971999999996</v>
      </c>
      <c r="L462" s="54">
        <v>89.657568999999995</v>
      </c>
      <c r="M462" s="54">
        <v>96.196620999999993</v>
      </c>
      <c r="N462" s="54">
        <v>92.723962</v>
      </c>
    </row>
    <row r="463" spans="3:14" x14ac:dyDescent="0.15">
      <c r="C463" s="90">
        <v>3541</v>
      </c>
      <c r="D463" s="93">
        <v>86.93</v>
      </c>
      <c r="E463" s="93">
        <v>93.98</v>
      </c>
      <c r="F463" s="93">
        <v>76.260000000000005</v>
      </c>
      <c r="G463" s="93">
        <v>95.9</v>
      </c>
      <c r="H463" s="93">
        <v>88.04</v>
      </c>
      <c r="I463" s="93">
        <v>96.76</v>
      </c>
      <c r="J463" s="54">
        <v>99.934678000000005</v>
      </c>
      <c r="K463" s="54">
        <v>95.436480000000003</v>
      </c>
      <c r="L463" s="54">
        <v>89.619658000000001</v>
      </c>
      <c r="M463" s="54">
        <v>96.146428999999998</v>
      </c>
      <c r="N463" s="54">
        <v>92.632451000000003</v>
      </c>
    </row>
    <row r="464" spans="3:14" x14ac:dyDescent="0.15">
      <c r="C464" s="90">
        <v>3540</v>
      </c>
      <c r="D464" s="93">
        <v>86.84</v>
      </c>
      <c r="E464" s="93">
        <v>93.95</v>
      </c>
      <c r="F464" s="93">
        <v>76.010000000000005</v>
      </c>
      <c r="G464" s="93">
        <v>95.85</v>
      </c>
      <c r="H464" s="93">
        <v>88.01</v>
      </c>
      <c r="I464" s="93">
        <v>96.73</v>
      </c>
      <c r="J464" s="54">
        <v>99.935097999999996</v>
      </c>
      <c r="K464" s="54">
        <v>95.353802000000002</v>
      </c>
      <c r="L464" s="54">
        <v>89.588887999999997</v>
      </c>
      <c r="M464" s="54">
        <v>96.106489999999994</v>
      </c>
      <c r="N464" s="54">
        <v>92.538517999999996</v>
      </c>
    </row>
    <row r="465" spans="3:14" x14ac:dyDescent="0.15">
      <c r="C465" s="90">
        <v>3539</v>
      </c>
      <c r="D465" s="93">
        <v>86.76</v>
      </c>
      <c r="E465" s="93">
        <v>93.92</v>
      </c>
      <c r="F465" s="93">
        <v>75.77</v>
      </c>
      <c r="G465" s="93">
        <v>95.81</v>
      </c>
      <c r="H465" s="93">
        <v>87.98</v>
      </c>
      <c r="I465" s="93">
        <v>96.7</v>
      </c>
      <c r="J465" s="54">
        <v>99.935153999999997</v>
      </c>
      <c r="K465" s="54">
        <v>95.270943000000003</v>
      </c>
      <c r="L465" s="54">
        <v>89.559313000000003</v>
      </c>
      <c r="M465" s="54">
        <v>96.072393000000005</v>
      </c>
      <c r="N465" s="54">
        <v>92.442957000000007</v>
      </c>
    </row>
    <row r="466" spans="3:14" x14ac:dyDescent="0.15">
      <c r="C466" s="90">
        <v>3538</v>
      </c>
      <c r="D466" s="93">
        <v>86.68</v>
      </c>
      <c r="E466" s="93">
        <v>93.89</v>
      </c>
      <c r="F466" s="93">
        <v>75.510000000000005</v>
      </c>
      <c r="G466" s="93">
        <v>95.75</v>
      </c>
      <c r="H466" s="93">
        <v>87.95</v>
      </c>
      <c r="I466" s="93">
        <v>96.67</v>
      </c>
      <c r="J466" s="54">
        <v>99.935372000000001</v>
      </c>
      <c r="K466" s="54">
        <v>95.185552000000001</v>
      </c>
      <c r="L466" s="54">
        <v>89.529138000000003</v>
      </c>
      <c r="M466" s="54">
        <v>96.039623000000006</v>
      </c>
      <c r="N466" s="54">
        <v>92.346957000000003</v>
      </c>
    </row>
    <row r="467" spans="3:14" x14ac:dyDescent="0.15">
      <c r="C467" s="90">
        <v>3537</v>
      </c>
      <c r="D467" s="93">
        <v>86.6</v>
      </c>
      <c r="E467" s="93">
        <v>93.86</v>
      </c>
      <c r="F467" s="93">
        <v>75.260000000000005</v>
      </c>
      <c r="G467" s="93">
        <v>95.69</v>
      </c>
      <c r="H467" s="93">
        <v>87.92</v>
      </c>
      <c r="I467" s="93">
        <v>96.64</v>
      </c>
      <c r="J467" s="54">
        <v>99.936223999999996</v>
      </c>
      <c r="K467" s="54">
        <v>95.099993999999995</v>
      </c>
      <c r="L467" s="54">
        <v>89.501018999999999</v>
      </c>
      <c r="M467" s="54">
        <v>96.007192000000003</v>
      </c>
      <c r="N467" s="54">
        <v>92.254168000000007</v>
      </c>
    </row>
    <row r="468" spans="3:14" x14ac:dyDescent="0.15">
      <c r="C468" s="90">
        <v>3536</v>
      </c>
      <c r="D468" s="93">
        <v>86.51</v>
      </c>
      <c r="E468" s="93">
        <v>93.81</v>
      </c>
      <c r="F468" s="93">
        <v>75.02</v>
      </c>
      <c r="G468" s="93">
        <v>95.64</v>
      </c>
      <c r="H468" s="93">
        <v>87.9</v>
      </c>
      <c r="I468" s="93">
        <v>96.62</v>
      </c>
      <c r="J468" s="54">
        <v>99.937832999999998</v>
      </c>
      <c r="K468" s="54">
        <v>95.019687000000005</v>
      </c>
      <c r="L468" s="54">
        <v>89.478562999999994</v>
      </c>
      <c r="M468" s="54">
        <v>95.978228000000001</v>
      </c>
      <c r="N468" s="54">
        <v>92.167576999999994</v>
      </c>
    </row>
    <row r="469" spans="3:14" x14ac:dyDescent="0.15">
      <c r="C469" s="90">
        <v>3535</v>
      </c>
      <c r="D469" s="93">
        <v>86.43</v>
      </c>
      <c r="E469" s="93">
        <v>93.76</v>
      </c>
      <c r="F469" s="93">
        <v>74.81</v>
      </c>
      <c r="G469" s="93">
        <v>95.6</v>
      </c>
      <c r="H469" s="93">
        <v>87.89</v>
      </c>
      <c r="I469" s="93">
        <v>96.6</v>
      </c>
      <c r="J469" s="54">
        <v>99.939245999999997</v>
      </c>
      <c r="K469" s="54">
        <v>94.947963000000001</v>
      </c>
      <c r="L469" s="54">
        <v>89.462652000000006</v>
      </c>
      <c r="M469" s="54">
        <v>95.955974999999995</v>
      </c>
      <c r="N469" s="54">
        <v>92.083877000000001</v>
      </c>
    </row>
    <row r="470" spans="3:14" x14ac:dyDescent="0.15">
      <c r="C470" s="90">
        <v>3534</v>
      </c>
      <c r="D470" s="93">
        <v>86.35</v>
      </c>
      <c r="E470" s="93">
        <v>93.72</v>
      </c>
      <c r="F470" s="93">
        <v>74.599999999999994</v>
      </c>
      <c r="G470" s="93">
        <v>95.57</v>
      </c>
      <c r="H470" s="93">
        <v>87.89</v>
      </c>
      <c r="I470" s="93">
        <v>96.6</v>
      </c>
      <c r="J470" s="54">
        <v>99.938663000000005</v>
      </c>
      <c r="K470" s="54">
        <v>94.88306</v>
      </c>
      <c r="L470" s="54">
        <v>89.451177000000001</v>
      </c>
      <c r="M470" s="54">
        <v>95.939986000000005</v>
      </c>
      <c r="N470" s="54">
        <v>91.994772999999995</v>
      </c>
    </row>
    <row r="471" spans="3:14" x14ac:dyDescent="0.15">
      <c r="C471" s="90">
        <v>3533</v>
      </c>
      <c r="D471" s="93">
        <v>86.26</v>
      </c>
      <c r="E471" s="93">
        <v>93.68</v>
      </c>
      <c r="F471" s="93">
        <v>74.42</v>
      </c>
      <c r="G471" s="93">
        <v>95.54</v>
      </c>
      <c r="H471" s="93">
        <v>87.88</v>
      </c>
      <c r="I471" s="93">
        <v>96.6</v>
      </c>
      <c r="J471" s="54">
        <v>99.935022000000004</v>
      </c>
      <c r="K471" s="54">
        <v>94.819891999999996</v>
      </c>
      <c r="L471" s="54">
        <v>89.440359999999998</v>
      </c>
      <c r="M471" s="54">
        <v>95.925594000000004</v>
      </c>
      <c r="N471" s="54">
        <v>91.895290000000003</v>
      </c>
    </row>
    <row r="472" spans="3:14" x14ac:dyDescent="0.15">
      <c r="C472" s="90">
        <v>3532</v>
      </c>
      <c r="D472" s="93">
        <v>86.18</v>
      </c>
      <c r="E472" s="93">
        <v>93.64</v>
      </c>
      <c r="F472" s="93">
        <v>74.23</v>
      </c>
      <c r="G472" s="93">
        <v>95.51</v>
      </c>
      <c r="H472" s="93">
        <v>87.88</v>
      </c>
      <c r="I472" s="93">
        <v>96.6</v>
      </c>
      <c r="J472" s="54">
        <v>99.929474999999996</v>
      </c>
      <c r="K472" s="54">
        <v>94.753322999999995</v>
      </c>
      <c r="L472" s="54">
        <v>89.425933000000001</v>
      </c>
      <c r="M472" s="54">
        <v>95.907229000000001</v>
      </c>
      <c r="N472" s="54">
        <v>91.789252000000005</v>
      </c>
    </row>
    <row r="473" spans="3:14" x14ac:dyDescent="0.15">
      <c r="C473" s="90">
        <v>3531</v>
      </c>
      <c r="D473" s="93">
        <v>86.1</v>
      </c>
      <c r="E473" s="93">
        <v>93.6</v>
      </c>
      <c r="F473" s="93">
        <v>74.06</v>
      </c>
      <c r="G473" s="93">
        <v>95.47</v>
      </c>
      <c r="H473" s="93">
        <v>87.86</v>
      </c>
      <c r="I473" s="93">
        <v>96.59</v>
      </c>
      <c r="J473" s="54">
        <v>99.925005999999996</v>
      </c>
      <c r="K473" s="54">
        <v>94.681880000000007</v>
      </c>
      <c r="L473" s="54">
        <v>89.406008</v>
      </c>
      <c r="M473" s="54">
        <v>95.882659000000004</v>
      </c>
      <c r="N473" s="54">
        <v>91.685635000000005</v>
      </c>
    </row>
    <row r="474" spans="3:14" x14ac:dyDescent="0.15">
      <c r="C474" s="90">
        <v>3530</v>
      </c>
      <c r="D474" s="93">
        <v>86.03</v>
      </c>
      <c r="E474" s="93">
        <v>93.57</v>
      </c>
      <c r="F474" s="93">
        <v>73.89</v>
      </c>
      <c r="G474" s="93">
        <v>95.43</v>
      </c>
      <c r="H474" s="93">
        <v>87.85</v>
      </c>
      <c r="I474" s="93">
        <v>96.57</v>
      </c>
      <c r="J474" s="54">
        <v>99.923963000000001</v>
      </c>
      <c r="K474" s="54">
        <v>94.608898999999994</v>
      </c>
      <c r="L474" s="54">
        <v>89.383650000000003</v>
      </c>
      <c r="M474" s="54">
        <v>95.854164999999995</v>
      </c>
      <c r="N474" s="54">
        <v>91.589374000000007</v>
      </c>
    </row>
    <row r="475" spans="3:14" x14ac:dyDescent="0.15">
      <c r="C475" s="90">
        <v>3529</v>
      </c>
      <c r="D475" s="93">
        <v>85.95</v>
      </c>
      <c r="E475" s="93">
        <v>93.53</v>
      </c>
      <c r="F475" s="93">
        <v>73.73</v>
      </c>
      <c r="G475" s="93">
        <v>95.39</v>
      </c>
      <c r="H475" s="93">
        <v>87.84</v>
      </c>
      <c r="I475" s="93">
        <v>96.54</v>
      </c>
      <c r="J475" s="54">
        <v>99.925663</v>
      </c>
      <c r="K475" s="54">
        <v>94.540160999999998</v>
      </c>
      <c r="L475" s="54">
        <v>89.364434000000003</v>
      </c>
      <c r="M475" s="54">
        <v>95.825868999999997</v>
      </c>
      <c r="N475" s="54">
        <v>91.497387000000003</v>
      </c>
    </row>
    <row r="476" spans="3:14" x14ac:dyDescent="0.15">
      <c r="C476" s="90">
        <v>3528</v>
      </c>
      <c r="D476" s="93">
        <v>85.88</v>
      </c>
      <c r="E476" s="93">
        <v>93.49</v>
      </c>
      <c r="F476" s="93">
        <v>73.599999999999994</v>
      </c>
      <c r="G476" s="93">
        <v>95.35</v>
      </c>
      <c r="H476" s="93">
        <v>87.83</v>
      </c>
      <c r="I476" s="93">
        <v>96.51</v>
      </c>
      <c r="J476" s="54">
        <v>99.927312000000001</v>
      </c>
      <c r="K476" s="54">
        <v>94.479168999999999</v>
      </c>
      <c r="L476" s="54">
        <v>89.349924999999999</v>
      </c>
      <c r="M476" s="54">
        <v>95.800085999999993</v>
      </c>
      <c r="N476" s="54">
        <v>91.404128</v>
      </c>
    </row>
    <row r="477" spans="3:14" x14ac:dyDescent="0.15">
      <c r="C477" s="90">
        <v>3527</v>
      </c>
      <c r="D477" s="93">
        <v>85.8</v>
      </c>
      <c r="E477" s="93">
        <v>93.46</v>
      </c>
      <c r="F477" s="93">
        <v>73.48</v>
      </c>
      <c r="G477" s="93">
        <v>95.32</v>
      </c>
      <c r="H477" s="93">
        <v>87.82</v>
      </c>
      <c r="I477" s="93">
        <v>96.48</v>
      </c>
      <c r="J477" s="54">
        <v>99.927445000000006</v>
      </c>
      <c r="K477" s="54">
        <v>94.424752999999995</v>
      </c>
      <c r="L477" s="54">
        <v>89.335972999999996</v>
      </c>
      <c r="M477" s="54">
        <v>95.775817000000004</v>
      </c>
      <c r="N477" s="54">
        <v>91.308571999999998</v>
      </c>
    </row>
    <row r="478" spans="3:14" x14ac:dyDescent="0.15">
      <c r="C478" s="90">
        <v>3526</v>
      </c>
      <c r="D478" s="93">
        <v>85.72</v>
      </c>
      <c r="E478" s="93">
        <v>93.42</v>
      </c>
      <c r="F478" s="93">
        <v>73.38</v>
      </c>
      <c r="G478" s="93">
        <v>95.28</v>
      </c>
      <c r="H478" s="93">
        <v>87.81</v>
      </c>
      <c r="I478" s="93">
        <v>96.46</v>
      </c>
      <c r="J478" s="54">
        <v>99.927276000000006</v>
      </c>
      <c r="K478" s="54">
        <v>94.372945000000001</v>
      </c>
      <c r="L478" s="54">
        <v>89.318247999999997</v>
      </c>
      <c r="M478" s="54">
        <v>95.749375999999998</v>
      </c>
      <c r="N478" s="54">
        <v>91.214177000000007</v>
      </c>
    </row>
    <row r="479" spans="3:14" x14ac:dyDescent="0.15">
      <c r="C479" s="90">
        <v>3525</v>
      </c>
      <c r="D479" s="93">
        <v>85.65</v>
      </c>
      <c r="E479" s="93">
        <v>93.39</v>
      </c>
      <c r="F479" s="93">
        <v>73.3</v>
      </c>
      <c r="G479" s="93">
        <v>95.24</v>
      </c>
      <c r="H479" s="93">
        <v>87.79</v>
      </c>
      <c r="I479" s="93">
        <v>96.43</v>
      </c>
      <c r="J479" s="54">
        <v>99.928515000000004</v>
      </c>
      <c r="K479" s="54">
        <v>94.320058000000003</v>
      </c>
      <c r="L479" s="54">
        <v>89.296728999999999</v>
      </c>
      <c r="M479" s="54">
        <v>95.716099</v>
      </c>
      <c r="N479" s="54">
        <v>91.124426</v>
      </c>
    </row>
    <row r="480" spans="3:14" x14ac:dyDescent="0.15">
      <c r="C480" s="90">
        <v>3524</v>
      </c>
      <c r="D480" s="93">
        <v>85.57</v>
      </c>
      <c r="E480" s="93">
        <v>93.36</v>
      </c>
      <c r="F480" s="93">
        <v>73.23</v>
      </c>
      <c r="G480" s="93">
        <v>95.19</v>
      </c>
      <c r="H480" s="93">
        <v>87.76</v>
      </c>
      <c r="I480" s="93">
        <v>96.39</v>
      </c>
      <c r="J480" s="54">
        <v>99.931205000000006</v>
      </c>
      <c r="K480" s="54">
        <v>94.264268000000001</v>
      </c>
      <c r="L480" s="54">
        <v>89.273352000000003</v>
      </c>
      <c r="M480" s="54">
        <v>95.672982000000005</v>
      </c>
      <c r="N480" s="54">
        <v>91.039270999999999</v>
      </c>
    </row>
    <row r="481" spans="3:14" x14ac:dyDescent="0.15">
      <c r="C481" s="90">
        <v>3523</v>
      </c>
      <c r="D481" s="93">
        <v>85.5</v>
      </c>
      <c r="E481" s="93">
        <v>93.32</v>
      </c>
      <c r="F481" s="93">
        <v>73.180000000000007</v>
      </c>
      <c r="G481" s="93">
        <v>95.12</v>
      </c>
      <c r="H481" s="93">
        <v>87.73</v>
      </c>
      <c r="I481" s="93">
        <v>96.34</v>
      </c>
      <c r="J481" s="54">
        <v>99.934061999999997</v>
      </c>
      <c r="K481" s="54">
        <v>94.205850999999996</v>
      </c>
      <c r="L481" s="54">
        <v>89.247801999999993</v>
      </c>
      <c r="M481" s="54">
        <v>95.620846</v>
      </c>
      <c r="N481" s="54">
        <v>90.954581000000005</v>
      </c>
    </row>
    <row r="482" spans="3:14" x14ac:dyDescent="0.15">
      <c r="C482" s="90">
        <v>3522</v>
      </c>
      <c r="D482" s="93">
        <v>85.42</v>
      </c>
      <c r="E482" s="93">
        <v>93.28</v>
      </c>
      <c r="F482" s="93">
        <v>73.13</v>
      </c>
      <c r="G482" s="93">
        <v>95.06</v>
      </c>
      <c r="H482" s="93">
        <v>87.69</v>
      </c>
      <c r="I482" s="93">
        <v>96.28</v>
      </c>
      <c r="J482" s="54">
        <v>99.936153000000004</v>
      </c>
      <c r="K482" s="54">
        <v>94.147268999999994</v>
      </c>
      <c r="L482" s="54">
        <v>89.218680000000006</v>
      </c>
      <c r="M482" s="54">
        <v>95.563625000000002</v>
      </c>
      <c r="N482" s="54">
        <v>90.86515</v>
      </c>
    </row>
    <row r="483" spans="3:14" x14ac:dyDescent="0.15">
      <c r="C483" s="90">
        <v>3521</v>
      </c>
      <c r="D483" s="93">
        <v>85.34</v>
      </c>
      <c r="E483" s="93">
        <v>93.23</v>
      </c>
      <c r="F483" s="93">
        <v>73.099999999999994</v>
      </c>
      <c r="G483" s="93">
        <v>95.01</v>
      </c>
      <c r="H483" s="93">
        <v>87.66</v>
      </c>
      <c r="I483" s="93">
        <v>96.22</v>
      </c>
      <c r="J483" s="54">
        <v>99.937556999999998</v>
      </c>
      <c r="K483" s="54">
        <v>94.092521000000005</v>
      </c>
      <c r="L483" s="54">
        <v>89.187443999999999</v>
      </c>
      <c r="M483" s="54">
        <v>95.505471</v>
      </c>
      <c r="N483" s="54">
        <v>90.768744999999996</v>
      </c>
    </row>
    <row r="484" spans="3:14" x14ac:dyDescent="0.15">
      <c r="C484" s="90">
        <v>3520</v>
      </c>
      <c r="D484" s="93">
        <v>85.26</v>
      </c>
      <c r="E484" s="93">
        <v>93.19</v>
      </c>
      <c r="F484" s="93">
        <v>73.08</v>
      </c>
      <c r="G484" s="93">
        <v>94.95</v>
      </c>
      <c r="H484" s="93">
        <v>87.63</v>
      </c>
      <c r="I484" s="93">
        <v>96.17</v>
      </c>
      <c r="J484" s="54">
        <v>99.938963999999999</v>
      </c>
      <c r="K484" s="54">
        <v>94.044466</v>
      </c>
      <c r="L484" s="54">
        <v>89.157568999999995</v>
      </c>
      <c r="M484" s="54">
        <v>95.448430000000002</v>
      </c>
      <c r="N484" s="54">
        <v>90.666859000000002</v>
      </c>
    </row>
    <row r="485" spans="3:14" x14ac:dyDescent="0.15">
      <c r="C485" s="90">
        <v>3519</v>
      </c>
      <c r="D485" s="93">
        <v>85.18</v>
      </c>
      <c r="E485" s="93">
        <v>93.14</v>
      </c>
      <c r="F485" s="93">
        <v>73.08</v>
      </c>
      <c r="G485" s="93">
        <v>94.9</v>
      </c>
      <c r="H485" s="93">
        <v>87.6</v>
      </c>
      <c r="I485" s="93">
        <v>96.11</v>
      </c>
      <c r="J485" s="54">
        <v>99.941119</v>
      </c>
      <c r="K485" s="54">
        <v>94.002015</v>
      </c>
      <c r="L485" s="54">
        <v>89.129514999999998</v>
      </c>
      <c r="M485" s="54">
        <v>95.392095999999995</v>
      </c>
      <c r="N485" s="54">
        <v>90.562349999999995</v>
      </c>
    </row>
    <row r="486" spans="3:14" x14ac:dyDescent="0.15">
      <c r="C486" s="90">
        <v>3518</v>
      </c>
      <c r="D486" s="93">
        <v>85.11</v>
      </c>
      <c r="E486" s="93">
        <v>93.09</v>
      </c>
      <c r="F486" s="93">
        <v>73.08</v>
      </c>
      <c r="G486" s="93">
        <v>94.85</v>
      </c>
      <c r="H486" s="93">
        <v>87.57</v>
      </c>
      <c r="I486" s="93">
        <v>96.06</v>
      </c>
      <c r="J486" s="54">
        <v>99.944083000000006</v>
      </c>
      <c r="K486" s="54">
        <v>93.961673000000005</v>
      </c>
      <c r="L486" s="54">
        <v>89.099885999999998</v>
      </c>
      <c r="M486" s="54">
        <v>95.335272000000003</v>
      </c>
      <c r="N486" s="54">
        <v>90.457105999999996</v>
      </c>
    </row>
    <row r="487" spans="3:14" x14ac:dyDescent="0.15">
      <c r="C487" s="90">
        <v>3517</v>
      </c>
      <c r="D487" s="93">
        <v>85.04</v>
      </c>
      <c r="E487" s="93">
        <v>93.05</v>
      </c>
      <c r="F487" s="93">
        <v>73.09</v>
      </c>
      <c r="G487" s="93">
        <v>94.79</v>
      </c>
      <c r="H487" s="93">
        <v>87.53</v>
      </c>
      <c r="I487" s="93">
        <v>96.01</v>
      </c>
      <c r="J487" s="54">
        <v>99.946370999999999</v>
      </c>
      <c r="K487" s="54">
        <v>93.922856999999993</v>
      </c>
      <c r="L487" s="54">
        <v>89.066924</v>
      </c>
      <c r="M487" s="54">
        <v>95.277831000000006</v>
      </c>
      <c r="N487" s="54">
        <v>90.352169000000004</v>
      </c>
    </row>
    <row r="488" spans="3:14" x14ac:dyDescent="0.15">
      <c r="C488" s="90">
        <v>3516</v>
      </c>
      <c r="D488" s="93">
        <v>84.98</v>
      </c>
      <c r="E488" s="93">
        <v>93.01</v>
      </c>
      <c r="F488" s="93">
        <v>73.099999999999994</v>
      </c>
      <c r="G488" s="93">
        <v>94.75</v>
      </c>
      <c r="H488" s="93">
        <v>87.5</v>
      </c>
      <c r="I488" s="93">
        <v>95.96</v>
      </c>
      <c r="J488" s="54">
        <v>99.945605999999998</v>
      </c>
      <c r="K488" s="54">
        <v>93.889992000000007</v>
      </c>
      <c r="L488" s="54">
        <v>89.034869999999998</v>
      </c>
      <c r="M488" s="54">
        <v>95.221942999999996</v>
      </c>
      <c r="N488" s="54">
        <v>90.248878000000005</v>
      </c>
    </row>
    <row r="489" spans="3:14" x14ac:dyDescent="0.15">
      <c r="C489" s="90">
        <v>3515</v>
      </c>
      <c r="D489" s="93">
        <v>84.92</v>
      </c>
      <c r="E489" s="93">
        <v>92.98</v>
      </c>
      <c r="F489" s="93">
        <v>73.12</v>
      </c>
      <c r="G489" s="93">
        <v>94.71</v>
      </c>
      <c r="H489" s="93">
        <v>87.48</v>
      </c>
      <c r="I489" s="93">
        <v>95.92</v>
      </c>
      <c r="J489" s="54">
        <v>99.940803000000002</v>
      </c>
      <c r="K489" s="54">
        <v>93.868421999999995</v>
      </c>
      <c r="L489" s="54">
        <v>89.010665000000003</v>
      </c>
      <c r="M489" s="54">
        <v>95.171599000000001</v>
      </c>
      <c r="N489" s="54">
        <v>90.148055999999997</v>
      </c>
    </row>
    <row r="490" spans="3:14" x14ac:dyDescent="0.15">
      <c r="C490" s="90">
        <v>3514</v>
      </c>
      <c r="D490" s="93">
        <v>84.85</v>
      </c>
      <c r="E490" s="93">
        <v>92.94</v>
      </c>
      <c r="F490" s="93">
        <v>73.14</v>
      </c>
      <c r="G490" s="93">
        <v>94.68</v>
      </c>
      <c r="H490" s="93">
        <v>87.47</v>
      </c>
      <c r="I490" s="93">
        <v>95.89</v>
      </c>
      <c r="J490" s="54">
        <v>99.933712</v>
      </c>
      <c r="K490" s="54">
        <v>93.859116</v>
      </c>
      <c r="L490" s="54">
        <v>88.996894999999995</v>
      </c>
      <c r="M490" s="54">
        <v>95.130522999999997</v>
      </c>
      <c r="N490" s="54">
        <v>90.048199999999994</v>
      </c>
    </row>
    <row r="491" spans="3:14" x14ac:dyDescent="0.15">
      <c r="C491" s="90">
        <v>3513</v>
      </c>
      <c r="D491" s="93">
        <v>84.79</v>
      </c>
      <c r="E491" s="93">
        <v>92.89</v>
      </c>
      <c r="F491" s="93">
        <v>73.180000000000007</v>
      </c>
      <c r="G491" s="93">
        <v>94.66</v>
      </c>
      <c r="H491" s="93">
        <v>87.46</v>
      </c>
      <c r="I491" s="93">
        <v>95.87</v>
      </c>
      <c r="J491" s="54">
        <v>99.927494999999993</v>
      </c>
      <c r="K491" s="54">
        <v>93.858618000000007</v>
      </c>
      <c r="L491" s="54">
        <v>88.989812999999998</v>
      </c>
      <c r="M491" s="54">
        <v>95.099245999999994</v>
      </c>
      <c r="N491" s="54">
        <v>89.946460999999999</v>
      </c>
    </row>
    <row r="492" spans="3:14" x14ac:dyDescent="0.15">
      <c r="C492" s="90">
        <v>3512</v>
      </c>
      <c r="D492" s="93">
        <v>84.73</v>
      </c>
      <c r="E492" s="93">
        <v>92.85</v>
      </c>
      <c r="F492" s="93">
        <v>73.22</v>
      </c>
      <c r="G492" s="93">
        <v>94.65</v>
      </c>
      <c r="H492" s="93">
        <v>87.46</v>
      </c>
      <c r="I492" s="93">
        <v>95.84</v>
      </c>
      <c r="J492" s="54">
        <v>99.924227000000002</v>
      </c>
      <c r="K492" s="54">
        <v>93.862751000000003</v>
      </c>
      <c r="L492" s="54">
        <v>88.983977999999993</v>
      </c>
      <c r="M492" s="54">
        <v>95.073751999999999</v>
      </c>
      <c r="N492" s="54">
        <v>89.842298</v>
      </c>
    </row>
    <row r="493" spans="3:14" x14ac:dyDescent="0.15">
      <c r="C493" s="90">
        <v>3511</v>
      </c>
      <c r="D493" s="93">
        <v>84.67</v>
      </c>
      <c r="E493" s="93">
        <v>92.81</v>
      </c>
      <c r="F493" s="93">
        <v>73.27</v>
      </c>
      <c r="G493" s="93">
        <v>94.64</v>
      </c>
      <c r="H493" s="93">
        <v>87.46</v>
      </c>
      <c r="I493" s="93">
        <v>95.82</v>
      </c>
      <c r="J493" s="54">
        <v>99.924007000000003</v>
      </c>
      <c r="K493" s="54">
        <v>93.869585000000001</v>
      </c>
      <c r="L493" s="54">
        <v>88.976770999999999</v>
      </c>
      <c r="M493" s="54">
        <v>95.047696999999999</v>
      </c>
      <c r="N493" s="54">
        <v>89.739249999999998</v>
      </c>
    </row>
    <row r="494" spans="3:14" x14ac:dyDescent="0.15">
      <c r="C494" s="90">
        <v>3510</v>
      </c>
      <c r="D494" s="93">
        <v>84.62</v>
      </c>
      <c r="E494" s="93">
        <v>92.76</v>
      </c>
      <c r="F494" s="93">
        <v>73.33</v>
      </c>
      <c r="G494" s="93">
        <v>94.62</v>
      </c>
      <c r="H494" s="93">
        <v>87.46</v>
      </c>
      <c r="I494" s="93">
        <v>95.79</v>
      </c>
      <c r="J494" s="54">
        <v>99.925995999999998</v>
      </c>
      <c r="K494" s="54">
        <v>93.878547999999995</v>
      </c>
      <c r="L494" s="54">
        <v>88.967753999999999</v>
      </c>
      <c r="M494" s="54">
        <v>95.016893999999994</v>
      </c>
      <c r="N494" s="54">
        <v>89.641486</v>
      </c>
    </row>
    <row r="495" spans="3:14" x14ac:dyDescent="0.15">
      <c r="C495" s="90">
        <v>3509</v>
      </c>
      <c r="D495" s="93">
        <v>84.56</v>
      </c>
      <c r="E495" s="93">
        <v>92.71</v>
      </c>
      <c r="F495" s="93">
        <v>73.39</v>
      </c>
      <c r="G495" s="93">
        <v>94.6</v>
      </c>
      <c r="H495" s="93">
        <v>87.45</v>
      </c>
      <c r="I495" s="93">
        <v>95.76</v>
      </c>
      <c r="J495" s="54">
        <v>99.929298000000003</v>
      </c>
      <c r="K495" s="54">
        <v>93.887816999999998</v>
      </c>
      <c r="L495" s="54">
        <v>88.955787999999998</v>
      </c>
      <c r="M495" s="54">
        <v>94.981658999999993</v>
      </c>
      <c r="N495" s="54">
        <v>89.548283999999995</v>
      </c>
    </row>
    <row r="496" spans="3:14" x14ac:dyDescent="0.15">
      <c r="C496" s="90">
        <v>3508</v>
      </c>
      <c r="D496" s="93">
        <v>84.51</v>
      </c>
      <c r="E496" s="93">
        <v>92.66</v>
      </c>
      <c r="F496" s="93">
        <v>73.430000000000007</v>
      </c>
      <c r="G496" s="93">
        <v>94.57</v>
      </c>
      <c r="H496" s="93">
        <v>87.45</v>
      </c>
      <c r="I496" s="93">
        <v>95.75</v>
      </c>
      <c r="J496" s="54">
        <v>99.932866000000004</v>
      </c>
      <c r="K496" s="54">
        <v>93.894208000000006</v>
      </c>
      <c r="L496" s="54">
        <v>88.939117999999993</v>
      </c>
      <c r="M496" s="54">
        <v>94.945131000000003</v>
      </c>
      <c r="N496" s="54">
        <v>89.453485000000001</v>
      </c>
    </row>
    <row r="497" spans="3:14" x14ac:dyDescent="0.15">
      <c r="C497" s="90">
        <v>3507</v>
      </c>
      <c r="D497" s="93">
        <v>84.45</v>
      </c>
      <c r="E497" s="93">
        <v>92.61</v>
      </c>
      <c r="F497" s="93">
        <v>73.48</v>
      </c>
      <c r="G497" s="93">
        <v>94.54</v>
      </c>
      <c r="H497" s="93">
        <v>87.44</v>
      </c>
      <c r="I497" s="93">
        <v>95.74</v>
      </c>
      <c r="J497" s="54">
        <v>99.935640000000006</v>
      </c>
      <c r="K497" s="54">
        <v>93.895915000000002</v>
      </c>
      <c r="L497" s="54">
        <v>88.917923000000002</v>
      </c>
      <c r="M497" s="54">
        <v>94.909802999999997</v>
      </c>
      <c r="N497" s="54">
        <v>89.350767000000005</v>
      </c>
    </row>
    <row r="498" spans="3:14" x14ac:dyDescent="0.15">
      <c r="C498" s="90">
        <v>3506</v>
      </c>
      <c r="D498" s="93">
        <v>84.4</v>
      </c>
      <c r="E498" s="93">
        <v>92.57</v>
      </c>
      <c r="F498" s="93">
        <v>73.52</v>
      </c>
      <c r="G498" s="93">
        <v>94.52</v>
      </c>
      <c r="H498" s="93">
        <v>87.43</v>
      </c>
      <c r="I498" s="93">
        <v>95.72</v>
      </c>
      <c r="J498" s="54">
        <v>99.937061999999997</v>
      </c>
      <c r="K498" s="54">
        <v>93.893535</v>
      </c>
      <c r="L498" s="54">
        <v>88.894880000000001</v>
      </c>
      <c r="M498" s="54">
        <v>94.875384999999994</v>
      </c>
      <c r="N498" s="54">
        <v>89.239414999999994</v>
      </c>
    </row>
    <row r="499" spans="3:14" x14ac:dyDescent="0.15">
      <c r="C499" s="90">
        <v>3505</v>
      </c>
      <c r="D499" s="93">
        <v>84.37</v>
      </c>
      <c r="E499" s="93">
        <v>92.54</v>
      </c>
      <c r="F499" s="93">
        <v>73.569999999999993</v>
      </c>
      <c r="G499" s="93">
        <v>94.51</v>
      </c>
      <c r="H499" s="93">
        <v>87.42</v>
      </c>
      <c r="I499" s="93">
        <v>95.69</v>
      </c>
      <c r="J499" s="54">
        <v>99.937062999999995</v>
      </c>
      <c r="K499" s="54">
        <v>93.889635999999996</v>
      </c>
      <c r="L499" s="54">
        <v>88.873126999999997</v>
      </c>
      <c r="M499" s="54">
        <v>94.839788999999996</v>
      </c>
      <c r="N499" s="54">
        <v>89.126496000000003</v>
      </c>
    </row>
    <row r="500" spans="3:14" x14ac:dyDescent="0.15">
      <c r="C500" s="90">
        <v>3504</v>
      </c>
      <c r="D500" s="93">
        <v>84.35</v>
      </c>
      <c r="E500" s="93">
        <v>92.5</v>
      </c>
      <c r="F500" s="93">
        <v>73.64</v>
      </c>
      <c r="G500" s="93">
        <v>94.49</v>
      </c>
      <c r="H500" s="93">
        <v>87.41</v>
      </c>
      <c r="I500" s="93">
        <v>95.65</v>
      </c>
      <c r="J500" s="54">
        <v>99.935496000000001</v>
      </c>
      <c r="K500" s="54">
        <v>93.887594000000007</v>
      </c>
      <c r="L500" s="54">
        <v>88.853952000000007</v>
      </c>
      <c r="M500" s="54">
        <v>94.801812999999996</v>
      </c>
      <c r="N500" s="54">
        <v>89.021544000000006</v>
      </c>
    </row>
    <row r="501" spans="3:14" x14ac:dyDescent="0.15">
      <c r="C501" s="90">
        <v>3503</v>
      </c>
      <c r="D501" s="93">
        <v>84.33</v>
      </c>
      <c r="E501" s="93">
        <v>92.46</v>
      </c>
      <c r="F501" s="93">
        <v>73.709999999999994</v>
      </c>
      <c r="G501" s="93">
        <v>94.46</v>
      </c>
      <c r="H501" s="93">
        <v>87.4</v>
      </c>
      <c r="I501" s="93">
        <v>95.6</v>
      </c>
      <c r="J501" s="54">
        <v>99.932222999999993</v>
      </c>
      <c r="K501" s="54">
        <v>93.888938999999993</v>
      </c>
      <c r="L501" s="54">
        <v>88.835303999999994</v>
      </c>
      <c r="M501" s="54">
        <v>94.762046999999995</v>
      </c>
      <c r="N501" s="54">
        <v>88.925968999999995</v>
      </c>
    </row>
    <row r="502" spans="3:14" x14ac:dyDescent="0.15">
      <c r="C502" s="90">
        <v>3502</v>
      </c>
      <c r="D502" s="93">
        <v>84.31</v>
      </c>
      <c r="E502" s="93">
        <v>92.42</v>
      </c>
      <c r="F502" s="93">
        <v>73.77</v>
      </c>
      <c r="G502" s="93">
        <v>94.43</v>
      </c>
      <c r="H502" s="93">
        <v>87.38</v>
      </c>
      <c r="I502" s="93">
        <v>95.56</v>
      </c>
      <c r="J502" s="54">
        <v>99.928028999999995</v>
      </c>
      <c r="K502" s="54">
        <v>93.891717</v>
      </c>
      <c r="L502" s="54">
        <v>88.813034000000002</v>
      </c>
      <c r="M502" s="54">
        <v>94.721549999999993</v>
      </c>
      <c r="N502" s="54">
        <v>88.830741000000003</v>
      </c>
    </row>
    <row r="503" spans="3:14" x14ac:dyDescent="0.15">
      <c r="C503" s="90">
        <v>3501</v>
      </c>
      <c r="D503" s="93">
        <v>84.27</v>
      </c>
      <c r="E503" s="93">
        <v>92.37</v>
      </c>
      <c r="F503" s="93">
        <v>73.819999999999993</v>
      </c>
      <c r="G503" s="93">
        <v>94.4</v>
      </c>
      <c r="H503" s="93">
        <v>87.36</v>
      </c>
      <c r="I503" s="93">
        <v>95.52</v>
      </c>
      <c r="J503" s="54">
        <v>99.924334000000002</v>
      </c>
      <c r="K503" s="54">
        <v>93.892384000000007</v>
      </c>
      <c r="L503" s="54">
        <v>88.784395000000004</v>
      </c>
      <c r="M503" s="54">
        <v>94.680479000000005</v>
      </c>
      <c r="N503" s="54">
        <v>88.727407999999997</v>
      </c>
    </row>
    <row r="504" spans="3:14" x14ac:dyDescent="0.15">
      <c r="C504" s="90">
        <v>3500</v>
      </c>
      <c r="D504" s="93">
        <v>84.23</v>
      </c>
      <c r="E504" s="93">
        <v>92.32</v>
      </c>
      <c r="F504" s="93">
        <v>73.86</v>
      </c>
      <c r="G504" s="93">
        <v>94.37</v>
      </c>
      <c r="H504" s="93">
        <v>87.32</v>
      </c>
      <c r="I504" s="93">
        <v>95.47</v>
      </c>
      <c r="J504" s="54">
        <v>99.921512000000007</v>
      </c>
      <c r="K504" s="54">
        <v>93.887174000000002</v>
      </c>
      <c r="L504" s="54">
        <v>88.748653000000004</v>
      </c>
      <c r="M504" s="54">
        <v>94.636503000000005</v>
      </c>
      <c r="N504" s="54">
        <v>88.616619</v>
      </c>
    </row>
    <row r="505" spans="3:14" x14ac:dyDescent="0.15">
      <c r="C505" s="90">
        <v>3499</v>
      </c>
      <c r="D505" s="93">
        <v>84.19</v>
      </c>
      <c r="E505" s="93">
        <v>92.27</v>
      </c>
      <c r="F505" s="93">
        <v>73.900000000000006</v>
      </c>
      <c r="G505" s="93">
        <v>94.33</v>
      </c>
      <c r="H505" s="93">
        <v>87.28</v>
      </c>
      <c r="I505" s="93">
        <v>95.42</v>
      </c>
      <c r="J505" s="54">
        <v>99.918559000000002</v>
      </c>
      <c r="K505" s="54">
        <v>93.872124999999997</v>
      </c>
      <c r="L505" s="54">
        <v>88.705279000000004</v>
      </c>
      <c r="M505" s="54">
        <v>94.584590000000006</v>
      </c>
      <c r="N505" s="54">
        <v>88.505509000000004</v>
      </c>
    </row>
    <row r="506" spans="3:14" x14ac:dyDescent="0.15">
      <c r="C506" s="90">
        <v>3498</v>
      </c>
      <c r="D506" s="93">
        <v>84.15</v>
      </c>
      <c r="E506" s="93">
        <v>92.23</v>
      </c>
      <c r="F506" s="93">
        <v>73.94</v>
      </c>
      <c r="G506" s="93">
        <v>94.28</v>
      </c>
      <c r="H506" s="93">
        <v>87.24</v>
      </c>
      <c r="I506" s="93">
        <v>95.37</v>
      </c>
      <c r="J506" s="54">
        <v>99.914923999999999</v>
      </c>
      <c r="K506" s="54">
        <v>93.846022000000005</v>
      </c>
      <c r="L506" s="54">
        <v>88.655260999999996</v>
      </c>
      <c r="M506" s="54">
        <v>94.521330000000006</v>
      </c>
      <c r="N506" s="54">
        <v>88.400273999999996</v>
      </c>
    </row>
    <row r="507" spans="3:14" x14ac:dyDescent="0.15">
      <c r="C507" s="90">
        <v>3497</v>
      </c>
      <c r="D507" s="93">
        <v>84.12</v>
      </c>
      <c r="E507" s="93">
        <v>92.18</v>
      </c>
      <c r="F507" s="93">
        <v>73.97</v>
      </c>
      <c r="G507" s="93">
        <v>94.22</v>
      </c>
      <c r="H507" s="93">
        <v>87.19</v>
      </c>
      <c r="I507" s="93">
        <v>95.3</v>
      </c>
      <c r="J507" s="54">
        <v>99.912131000000002</v>
      </c>
      <c r="K507" s="54">
        <v>93.814019999999999</v>
      </c>
      <c r="L507" s="54">
        <v>88.603469000000004</v>
      </c>
      <c r="M507" s="54">
        <v>94.450642000000002</v>
      </c>
      <c r="N507" s="54">
        <v>88.301264000000003</v>
      </c>
    </row>
    <row r="508" spans="3:14" x14ac:dyDescent="0.15">
      <c r="C508" s="90">
        <v>3496</v>
      </c>
      <c r="D508" s="93">
        <v>84.09</v>
      </c>
      <c r="E508" s="93">
        <v>92.13</v>
      </c>
      <c r="F508" s="93">
        <v>74.010000000000005</v>
      </c>
      <c r="G508" s="93">
        <v>94.17</v>
      </c>
      <c r="H508" s="93">
        <v>87.15</v>
      </c>
      <c r="I508" s="93">
        <v>95.24</v>
      </c>
      <c r="J508" s="54">
        <v>99.912717999999998</v>
      </c>
      <c r="K508" s="54">
        <v>93.784688000000003</v>
      </c>
      <c r="L508" s="54">
        <v>88.555729999999997</v>
      </c>
      <c r="M508" s="54">
        <v>94.382345999999998</v>
      </c>
      <c r="N508" s="54">
        <v>88.203765000000004</v>
      </c>
    </row>
    <row r="509" spans="3:14" x14ac:dyDescent="0.15">
      <c r="C509" s="90">
        <v>3495</v>
      </c>
      <c r="D509" s="93">
        <v>84.07</v>
      </c>
      <c r="E509" s="93">
        <v>92.09</v>
      </c>
      <c r="F509" s="93">
        <v>74.040000000000006</v>
      </c>
      <c r="G509" s="93">
        <v>94.13</v>
      </c>
      <c r="H509" s="93">
        <v>87.11</v>
      </c>
      <c r="I509" s="93">
        <v>95.18</v>
      </c>
      <c r="J509" s="54">
        <v>99.917258000000004</v>
      </c>
      <c r="K509" s="54">
        <v>93.761421999999996</v>
      </c>
      <c r="L509" s="54">
        <v>88.512663000000003</v>
      </c>
      <c r="M509" s="54">
        <v>94.322539000000006</v>
      </c>
      <c r="N509" s="54">
        <v>88.102716999999998</v>
      </c>
    </row>
    <row r="510" spans="3:14" x14ac:dyDescent="0.15">
      <c r="C510" s="90">
        <v>3494</v>
      </c>
      <c r="D510" s="93">
        <v>84.05</v>
      </c>
      <c r="E510" s="93">
        <v>92.03</v>
      </c>
      <c r="F510" s="93">
        <v>74.069999999999993</v>
      </c>
      <c r="G510" s="93">
        <v>94.09</v>
      </c>
      <c r="H510" s="93">
        <v>87.08</v>
      </c>
      <c r="I510" s="93">
        <v>95.13</v>
      </c>
      <c r="J510" s="54">
        <v>99.923278999999994</v>
      </c>
      <c r="K510" s="54">
        <v>93.739182999999997</v>
      </c>
      <c r="L510" s="54">
        <v>88.469149999999999</v>
      </c>
      <c r="M510" s="54">
        <v>94.267447000000004</v>
      </c>
      <c r="N510" s="54">
        <v>87.997056000000001</v>
      </c>
    </row>
    <row r="511" spans="3:14" x14ac:dyDescent="0.15">
      <c r="C511" s="90">
        <v>3493</v>
      </c>
      <c r="D511" s="93">
        <v>84.02</v>
      </c>
      <c r="E511" s="93">
        <v>91.98</v>
      </c>
      <c r="F511" s="93">
        <v>74.09</v>
      </c>
      <c r="G511" s="93">
        <v>94.05</v>
      </c>
      <c r="H511" s="93">
        <v>87.03</v>
      </c>
      <c r="I511" s="93">
        <v>95.08</v>
      </c>
      <c r="J511" s="54">
        <v>99.927601999999993</v>
      </c>
      <c r="K511" s="54">
        <v>93.711246000000003</v>
      </c>
      <c r="L511" s="54">
        <v>88.420353000000006</v>
      </c>
      <c r="M511" s="54">
        <v>94.208991999999995</v>
      </c>
      <c r="N511" s="54">
        <v>87.890157000000002</v>
      </c>
    </row>
    <row r="512" spans="3:14" x14ac:dyDescent="0.15">
      <c r="C512" s="90">
        <v>3492</v>
      </c>
      <c r="D512" s="93">
        <v>83.99</v>
      </c>
      <c r="E512" s="93">
        <v>91.92</v>
      </c>
      <c r="F512" s="93">
        <v>74.11</v>
      </c>
      <c r="G512" s="93">
        <v>94</v>
      </c>
      <c r="H512" s="93">
        <v>86.98</v>
      </c>
      <c r="I512" s="93">
        <v>95.03</v>
      </c>
      <c r="J512" s="54">
        <v>99.929067000000003</v>
      </c>
      <c r="K512" s="54">
        <v>93.677391</v>
      </c>
      <c r="L512" s="54">
        <v>88.366878999999997</v>
      </c>
      <c r="M512" s="54">
        <v>94.145056999999994</v>
      </c>
      <c r="N512" s="54">
        <v>87.786506000000003</v>
      </c>
    </row>
    <row r="513" spans="3:14" x14ac:dyDescent="0.15">
      <c r="C513" s="90">
        <v>3491</v>
      </c>
      <c r="D513" s="93">
        <v>83.97</v>
      </c>
      <c r="E513" s="93">
        <v>91.87</v>
      </c>
      <c r="F513" s="93">
        <v>74.13</v>
      </c>
      <c r="G513" s="93">
        <v>93.96</v>
      </c>
      <c r="H513" s="93">
        <v>86.94</v>
      </c>
      <c r="I513" s="93">
        <v>94.98</v>
      </c>
      <c r="J513" s="54">
        <v>99.928888000000001</v>
      </c>
      <c r="K513" s="54">
        <v>93.645419000000004</v>
      </c>
      <c r="L513" s="54">
        <v>88.314536000000004</v>
      </c>
      <c r="M513" s="54">
        <v>94.083265999999995</v>
      </c>
      <c r="N513" s="54">
        <v>87.687811999999994</v>
      </c>
    </row>
    <row r="514" spans="3:14" x14ac:dyDescent="0.15">
      <c r="C514" s="90">
        <v>3490</v>
      </c>
      <c r="D514" s="93">
        <v>83.94</v>
      </c>
      <c r="E514" s="93">
        <v>91.83</v>
      </c>
      <c r="F514" s="93">
        <v>74.150000000000006</v>
      </c>
      <c r="G514" s="93">
        <v>93.93</v>
      </c>
      <c r="H514" s="93">
        <v>86.9</v>
      </c>
      <c r="I514" s="93">
        <v>94.94</v>
      </c>
      <c r="J514" s="54">
        <v>99.929050000000004</v>
      </c>
      <c r="K514" s="54">
        <v>93.624990999999994</v>
      </c>
      <c r="L514" s="54">
        <v>88.269632000000001</v>
      </c>
      <c r="M514" s="54">
        <v>94.034396000000001</v>
      </c>
      <c r="N514" s="54">
        <v>87.592478999999997</v>
      </c>
    </row>
    <row r="515" spans="3:14" x14ac:dyDescent="0.15">
      <c r="C515" s="90">
        <v>3489</v>
      </c>
      <c r="D515" s="93">
        <v>83.92</v>
      </c>
      <c r="E515" s="93">
        <v>91.78</v>
      </c>
      <c r="F515" s="93">
        <v>74.180000000000007</v>
      </c>
      <c r="G515" s="93">
        <v>93.91</v>
      </c>
      <c r="H515" s="93">
        <v>86.87</v>
      </c>
      <c r="I515" s="93">
        <v>94.91</v>
      </c>
      <c r="J515" s="54">
        <v>99.930526</v>
      </c>
      <c r="K515" s="54">
        <v>93.618870000000001</v>
      </c>
      <c r="L515" s="54">
        <v>88.233474000000001</v>
      </c>
      <c r="M515" s="54">
        <v>94.001628999999994</v>
      </c>
      <c r="N515" s="54">
        <v>87.498305999999999</v>
      </c>
    </row>
    <row r="516" spans="3:14" x14ac:dyDescent="0.15">
      <c r="C516" s="90">
        <v>3488</v>
      </c>
      <c r="D516" s="93">
        <v>83.9</v>
      </c>
      <c r="E516" s="93">
        <v>91.73</v>
      </c>
      <c r="F516" s="93">
        <v>74.22</v>
      </c>
      <c r="G516" s="93">
        <v>93.89</v>
      </c>
      <c r="H516" s="93">
        <v>86.85</v>
      </c>
      <c r="I516" s="93">
        <v>94.89</v>
      </c>
      <c r="J516" s="54">
        <v>99.932633999999993</v>
      </c>
      <c r="K516" s="54">
        <v>93.618801000000005</v>
      </c>
      <c r="L516" s="54">
        <v>88.200046999999998</v>
      </c>
      <c r="M516" s="54">
        <v>93.976242999999997</v>
      </c>
      <c r="N516" s="54">
        <v>87.403535000000005</v>
      </c>
    </row>
    <row r="517" spans="3:14" x14ac:dyDescent="0.15">
      <c r="C517" s="90">
        <v>3487</v>
      </c>
      <c r="D517" s="93">
        <v>83.87</v>
      </c>
      <c r="E517" s="93">
        <v>91.67</v>
      </c>
      <c r="F517" s="93">
        <v>74.239999999999995</v>
      </c>
      <c r="G517" s="93">
        <v>93.87</v>
      </c>
      <c r="H517" s="93">
        <v>86.82</v>
      </c>
      <c r="I517" s="93">
        <v>94.87</v>
      </c>
      <c r="J517" s="54">
        <v>99.933887999999996</v>
      </c>
      <c r="K517" s="54">
        <v>93.611608000000004</v>
      </c>
      <c r="L517" s="54">
        <v>88.160379000000006</v>
      </c>
      <c r="M517" s="54">
        <v>93.945424000000003</v>
      </c>
      <c r="N517" s="54">
        <v>87.304928000000004</v>
      </c>
    </row>
    <row r="518" spans="3:14" x14ac:dyDescent="0.15">
      <c r="C518" s="90">
        <v>3486</v>
      </c>
      <c r="D518" s="93">
        <v>83.84</v>
      </c>
      <c r="E518" s="93">
        <v>91.61</v>
      </c>
      <c r="F518" s="93">
        <v>74.25</v>
      </c>
      <c r="G518" s="93">
        <v>93.84</v>
      </c>
      <c r="H518" s="93">
        <v>86.78</v>
      </c>
      <c r="I518" s="93">
        <v>94.83</v>
      </c>
      <c r="J518" s="54">
        <v>99.933504999999997</v>
      </c>
      <c r="K518" s="54">
        <v>93.591273999999999</v>
      </c>
      <c r="L518" s="54">
        <v>88.111187999999999</v>
      </c>
      <c r="M518" s="54">
        <v>93.904692999999995</v>
      </c>
      <c r="N518" s="54">
        <v>87.19829</v>
      </c>
    </row>
    <row r="519" spans="3:14" x14ac:dyDescent="0.15">
      <c r="C519" s="90">
        <v>3485</v>
      </c>
      <c r="D519" s="93">
        <v>83.8</v>
      </c>
      <c r="E519" s="93">
        <v>91.55</v>
      </c>
      <c r="F519" s="93">
        <v>74.25</v>
      </c>
      <c r="G519" s="93">
        <v>93.81</v>
      </c>
      <c r="H519" s="93">
        <v>86.73</v>
      </c>
      <c r="I519" s="93">
        <v>94.8</v>
      </c>
      <c r="J519" s="54">
        <v>99.931973999999997</v>
      </c>
      <c r="K519" s="54">
        <v>93.564054999999996</v>
      </c>
      <c r="L519" s="54">
        <v>88.058728000000002</v>
      </c>
      <c r="M519" s="54">
        <v>93.860956999999999</v>
      </c>
      <c r="N519" s="54">
        <v>87.083708999999999</v>
      </c>
    </row>
    <row r="520" spans="3:14" x14ac:dyDescent="0.15">
      <c r="C520" s="90">
        <v>3484</v>
      </c>
      <c r="D520" s="93">
        <v>83.78</v>
      </c>
      <c r="E520" s="93">
        <v>91.5</v>
      </c>
      <c r="F520" s="93">
        <v>74.260000000000005</v>
      </c>
      <c r="G520" s="93">
        <v>93.78</v>
      </c>
      <c r="H520" s="93">
        <v>86.7</v>
      </c>
      <c r="I520" s="93">
        <v>94.76</v>
      </c>
      <c r="J520" s="54">
        <v>99.930104999999998</v>
      </c>
      <c r="K520" s="54">
        <v>93.541645000000003</v>
      </c>
      <c r="L520" s="54">
        <v>88.012923000000001</v>
      </c>
      <c r="M520" s="54">
        <v>93.824056999999996</v>
      </c>
      <c r="N520" s="54">
        <v>86.969243000000006</v>
      </c>
    </row>
    <row r="521" spans="3:14" x14ac:dyDescent="0.15">
      <c r="C521" s="90">
        <v>3483</v>
      </c>
      <c r="D521" s="93">
        <v>83.75</v>
      </c>
      <c r="E521" s="93">
        <v>91.45</v>
      </c>
      <c r="F521" s="93">
        <v>74.290000000000006</v>
      </c>
      <c r="G521" s="93">
        <v>93.76</v>
      </c>
      <c r="H521" s="93">
        <v>86.67</v>
      </c>
      <c r="I521" s="93">
        <v>94.74</v>
      </c>
      <c r="J521" s="54">
        <v>99.927756000000002</v>
      </c>
      <c r="K521" s="54">
        <v>93.529437999999999</v>
      </c>
      <c r="L521" s="54">
        <v>87.976551000000001</v>
      </c>
      <c r="M521" s="54">
        <v>93.795805000000001</v>
      </c>
      <c r="N521" s="54">
        <v>86.866304999999997</v>
      </c>
    </row>
    <row r="522" spans="3:14" x14ac:dyDescent="0.15">
      <c r="C522" s="90">
        <v>3482</v>
      </c>
      <c r="D522" s="93">
        <v>83.73</v>
      </c>
      <c r="E522" s="93">
        <v>91.41</v>
      </c>
      <c r="F522" s="93">
        <v>74.319999999999993</v>
      </c>
      <c r="G522" s="93">
        <v>93.74</v>
      </c>
      <c r="H522" s="93">
        <v>86.64</v>
      </c>
      <c r="I522" s="93">
        <v>94.72</v>
      </c>
      <c r="J522" s="54">
        <v>99.923855000000003</v>
      </c>
      <c r="K522" s="54">
        <v>93.521261999999993</v>
      </c>
      <c r="L522" s="54">
        <v>87.940702000000002</v>
      </c>
      <c r="M522" s="54">
        <v>93.767600999999999</v>
      </c>
      <c r="N522" s="54">
        <v>86.779374000000004</v>
      </c>
    </row>
    <row r="523" spans="3:14" x14ac:dyDescent="0.15">
      <c r="C523" s="90">
        <v>3481</v>
      </c>
      <c r="D523" s="93">
        <v>83.71</v>
      </c>
      <c r="E523" s="93">
        <v>91.36</v>
      </c>
      <c r="F523" s="93">
        <v>74.34</v>
      </c>
      <c r="G523" s="93">
        <v>93.71</v>
      </c>
      <c r="H523" s="93">
        <v>86.61</v>
      </c>
      <c r="I523" s="93">
        <v>94.69</v>
      </c>
      <c r="J523" s="54">
        <v>99.918002999999999</v>
      </c>
      <c r="K523" s="54">
        <v>93.506193999999994</v>
      </c>
      <c r="L523" s="54">
        <v>87.893107000000001</v>
      </c>
      <c r="M523" s="54">
        <v>93.729465000000005</v>
      </c>
      <c r="N523" s="54">
        <v>86.701414</v>
      </c>
    </row>
    <row r="524" spans="3:14" x14ac:dyDescent="0.15">
      <c r="C524" s="90">
        <v>3480</v>
      </c>
      <c r="D524" s="93">
        <v>83.68</v>
      </c>
      <c r="E524" s="93">
        <v>91.31</v>
      </c>
      <c r="F524" s="93">
        <v>74.34</v>
      </c>
      <c r="G524" s="93">
        <v>93.67</v>
      </c>
      <c r="H524" s="93">
        <v>86.55</v>
      </c>
      <c r="I524" s="93">
        <v>94.65</v>
      </c>
      <c r="J524" s="54">
        <v>99.911692000000002</v>
      </c>
      <c r="K524" s="54">
        <v>93.47927</v>
      </c>
      <c r="L524" s="54">
        <v>87.830318000000005</v>
      </c>
      <c r="M524" s="54">
        <v>93.679745999999994</v>
      </c>
      <c r="N524" s="54">
        <v>86.620541000000003</v>
      </c>
    </row>
    <row r="525" spans="3:14" x14ac:dyDescent="0.15">
      <c r="C525" s="90">
        <v>3479</v>
      </c>
      <c r="D525" s="93">
        <v>83.64</v>
      </c>
      <c r="E525" s="93">
        <v>91.26</v>
      </c>
      <c r="F525" s="93">
        <v>74.33</v>
      </c>
      <c r="G525" s="93">
        <v>93.62</v>
      </c>
      <c r="H525" s="93">
        <v>86.49</v>
      </c>
      <c r="I525" s="93">
        <v>94.59</v>
      </c>
      <c r="J525" s="54">
        <v>99.907363000000004</v>
      </c>
      <c r="K525" s="54">
        <v>93.443682999999993</v>
      </c>
      <c r="L525" s="54">
        <v>87.759253999999999</v>
      </c>
      <c r="M525" s="54">
        <v>93.624077</v>
      </c>
      <c r="N525" s="54">
        <v>86.529501999999994</v>
      </c>
    </row>
    <row r="526" spans="3:14" x14ac:dyDescent="0.15">
      <c r="C526" s="90">
        <v>3478</v>
      </c>
      <c r="D526" s="93">
        <v>83.6</v>
      </c>
      <c r="E526" s="93">
        <v>91.2</v>
      </c>
      <c r="F526" s="93">
        <v>74.319999999999993</v>
      </c>
      <c r="G526" s="93">
        <v>93.57</v>
      </c>
      <c r="H526" s="93">
        <v>86.42</v>
      </c>
      <c r="I526" s="93">
        <v>94.53</v>
      </c>
      <c r="J526" s="54">
        <v>99.906458000000001</v>
      </c>
      <c r="K526" s="54">
        <v>93.404628000000002</v>
      </c>
      <c r="L526" s="54">
        <v>87.688376000000005</v>
      </c>
      <c r="M526" s="54">
        <v>93.567273</v>
      </c>
      <c r="N526" s="54">
        <v>86.429383000000001</v>
      </c>
    </row>
    <row r="527" spans="3:14" x14ac:dyDescent="0.15">
      <c r="C527" s="90">
        <v>3477</v>
      </c>
      <c r="D527" s="93">
        <v>83.56</v>
      </c>
      <c r="E527" s="93">
        <v>91.14</v>
      </c>
      <c r="F527" s="93">
        <v>74.31</v>
      </c>
      <c r="G527" s="93">
        <v>93.53</v>
      </c>
      <c r="H527" s="93">
        <v>86.35</v>
      </c>
      <c r="I527" s="93">
        <v>94.46</v>
      </c>
      <c r="J527" s="54">
        <v>99.908647000000002</v>
      </c>
      <c r="K527" s="54">
        <v>93.363568000000001</v>
      </c>
      <c r="L527" s="54">
        <v>87.619844000000001</v>
      </c>
      <c r="M527" s="54">
        <v>93.508758</v>
      </c>
      <c r="N527" s="54">
        <v>86.327815999999999</v>
      </c>
    </row>
    <row r="528" spans="3:14" x14ac:dyDescent="0.15">
      <c r="C528" s="90">
        <v>3476</v>
      </c>
      <c r="D528" s="93">
        <v>83.53</v>
      </c>
      <c r="E528" s="93">
        <v>91.09</v>
      </c>
      <c r="F528" s="93">
        <v>74.31</v>
      </c>
      <c r="G528" s="93">
        <v>93.48</v>
      </c>
      <c r="H528" s="93">
        <v>86.28</v>
      </c>
      <c r="I528" s="93">
        <v>94.4</v>
      </c>
      <c r="J528" s="54">
        <v>99.912401000000003</v>
      </c>
      <c r="K528" s="54">
        <v>93.317504999999997</v>
      </c>
      <c r="L528" s="54">
        <v>87.548811999999998</v>
      </c>
      <c r="M528" s="54">
        <v>93.444470999999993</v>
      </c>
      <c r="N528" s="54">
        <v>86.232569999999996</v>
      </c>
    </row>
    <row r="529" spans="3:14" x14ac:dyDescent="0.15">
      <c r="C529" s="90">
        <v>3475</v>
      </c>
      <c r="D529" s="93">
        <v>83.49</v>
      </c>
      <c r="E529" s="93">
        <v>91.04</v>
      </c>
      <c r="F529" s="93">
        <v>74.3</v>
      </c>
      <c r="G529" s="93">
        <v>93.41</v>
      </c>
      <c r="H529" s="93">
        <v>86.21</v>
      </c>
      <c r="I529" s="93">
        <v>94.34</v>
      </c>
      <c r="J529" s="54">
        <v>99.916004000000001</v>
      </c>
      <c r="K529" s="54">
        <v>93.262887000000006</v>
      </c>
      <c r="L529" s="54">
        <v>87.468974000000003</v>
      </c>
      <c r="M529" s="54">
        <v>93.371966</v>
      </c>
      <c r="N529" s="54">
        <v>86.143217000000007</v>
      </c>
    </row>
    <row r="530" spans="3:14" x14ac:dyDescent="0.15">
      <c r="C530" s="90">
        <v>3474</v>
      </c>
      <c r="D530" s="93">
        <v>83.45</v>
      </c>
      <c r="E530" s="93">
        <v>90.99</v>
      </c>
      <c r="F530" s="93">
        <v>74.27</v>
      </c>
      <c r="G530" s="93">
        <v>93.34</v>
      </c>
      <c r="H530" s="93">
        <v>86.12</v>
      </c>
      <c r="I530" s="93">
        <v>94.28</v>
      </c>
      <c r="J530" s="54">
        <v>99.918339000000003</v>
      </c>
      <c r="K530" s="54">
        <v>93.200477000000006</v>
      </c>
      <c r="L530" s="54">
        <v>87.379054999999994</v>
      </c>
      <c r="M530" s="54">
        <v>93.293654000000004</v>
      </c>
      <c r="N530" s="54">
        <v>86.049994999999996</v>
      </c>
    </row>
    <row r="531" spans="3:14" x14ac:dyDescent="0.15">
      <c r="C531" s="90">
        <v>3473</v>
      </c>
      <c r="D531" s="93">
        <v>83.4</v>
      </c>
      <c r="E531" s="93">
        <v>90.93</v>
      </c>
      <c r="F531" s="93">
        <v>74.239999999999995</v>
      </c>
      <c r="G531" s="93">
        <v>93.27</v>
      </c>
      <c r="H531" s="93">
        <v>86.03</v>
      </c>
      <c r="I531" s="93">
        <v>94.21</v>
      </c>
      <c r="J531" s="54">
        <v>99.919081000000006</v>
      </c>
      <c r="K531" s="54">
        <v>93.135782000000006</v>
      </c>
      <c r="L531" s="54">
        <v>87.284118000000007</v>
      </c>
      <c r="M531" s="54">
        <v>93.215177999999995</v>
      </c>
      <c r="N531" s="54">
        <v>85.943731</v>
      </c>
    </row>
    <row r="532" spans="3:14" x14ac:dyDescent="0.15">
      <c r="C532" s="90">
        <v>3472</v>
      </c>
      <c r="D532" s="93">
        <v>83.35</v>
      </c>
      <c r="E532" s="93">
        <v>90.87</v>
      </c>
      <c r="F532" s="93">
        <v>74.2</v>
      </c>
      <c r="G532" s="93">
        <v>93.2</v>
      </c>
      <c r="H532" s="93">
        <v>85.94</v>
      </c>
      <c r="I532" s="93">
        <v>94.13</v>
      </c>
      <c r="J532" s="54">
        <v>99.918418000000003</v>
      </c>
      <c r="K532" s="54">
        <v>93.073920000000001</v>
      </c>
      <c r="L532" s="54">
        <v>87.190465000000003</v>
      </c>
      <c r="M532" s="54">
        <v>93.140474999999995</v>
      </c>
      <c r="N532" s="54">
        <v>85.826278000000002</v>
      </c>
    </row>
    <row r="533" spans="3:14" x14ac:dyDescent="0.15">
      <c r="C533" s="90">
        <v>3471</v>
      </c>
      <c r="D533" s="93">
        <v>83.29</v>
      </c>
      <c r="E533" s="93">
        <v>90.81</v>
      </c>
      <c r="F533" s="93">
        <v>74.17</v>
      </c>
      <c r="G533" s="93">
        <v>93.13</v>
      </c>
      <c r="H533" s="93">
        <v>85.86</v>
      </c>
      <c r="I533" s="93">
        <v>94.06</v>
      </c>
      <c r="J533" s="54">
        <v>99.916838999999996</v>
      </c>
      <c r="K533" s="54">
        <v>93.015090999999998</v>
      </c>
      <c r="L533" s="54">
        <v>87.100082999999998</v>
      </c>
      <c r="M533" s="54">
        <v>93.069047999999995</v>
      </c>
      <c r="N533" s="54">
        <v>85.708967000000001</v>
      </c>
    </row>
    <row r="534" spans="3:14" x14ac:dyDescent="0.15">
      <c r="C534" s="90">
        <v>3470</v>
      </c>
      <c r="D534" s="93">
        <v>83.24</v>
      </c>
      <c r="E534" s="93">
        <v>90.76</v>
      </c>
      <c r="F534" s="93">
        <v>74.14</v>
      </c>
      <c r="G534" s="93">
        <v>93.08</v>
      </c>
      <c r="H534" s="93">
        <v>85.78</v>
      </c>
      <c r="I534" s="93">
        <v>93.99</v>
      </c>
      <c r="J534" s="54">
        <v>99.915154000000001</v>
      </c>
      <c r="K534" s="54">
        <v>92.956811999999999</v>
      </c>
      <c r="L534" s="54">
        <v>87.011204000000006</v>
      </c>
      <c r="M534" s="54">
        <v>92.99906</v>
      </c>
      <c r="N534" s="54">
        <v>85.601916000000003</v>
      </c>
    </row>
    <row r="535" spans="3:14" x14ac:dyDescent="0.15">
      <c r="C535" s="90">
        <v>3469</v>
      </c>
      <c r="D535" s="93">
        <v>83.19</v>
      </c>
      <c r="E535" s="93">
        <v>90.7</v>
      </c>
      <c r="F535" s="93">
        <v>74.12</v>
      </c>
      <c r="G535" s="93">
        <v>93.02</v>
      </c>
      <c r="H535" s="93">
        <v>85.7</v>
      </c>
      <c r="I535" s="93">
        <v>93.93</v>
      </c>
      <c r="J535" s="54">
        <v>99.914347000000006</v>
      </c>
      <c r="K535" s="54">
        <v>92.899906000000001</v>
      </c>
      <c r="L535" s="54">
        <v>86.923685000000006</v>
      </c>
      <c r="M535" s="54">
        <v>92.932630000000003</v>
      </c>
      <c r="N535" s="54">
        <v>85.507081999999997</v>
      </c>
    </row>
    <row r="536" spans="3:14" x14ac:dyDescent="0.15">
      <c r="C536" s="90">
        <v>3468</v>
      </c>
      <c r="D536" s="93">
        <v>83.14</v>
      </c>
      <c r="E536" s="93">
        <v>90.64</v>
      </c>
      <c r="F536" s="93">
        <v>74.11</v>
      </c>
      <c r="G536" s="93">
        <v>92.97</v>
      </c>
      <c r="H536" s="93">
        <v>85.63</v>
      </c>
      <c r="I536" s="93">
        <v>93.87</v>
      </c>
      <c r="J536" s="54">
        <v>99.914890999999997</v>
      </c>
      <c r="K536" s="54">
        <v>92.849749000000003</v>
      </c>
      <c r="L536" s="54">
        <v>86.841446000000005</v>
      </c>
      <c r="M536" s="54">
        <v>92.875693999999996</v>
      </c>
      <c r="N536" s="54">
        <v>85.420755999999997</v>
      </c>
    </row>
    <row r="537" spans="3:14" x14ac:dyDescent="0.15">
      <c r="C537" s="90">
        <v>3467</v>
      </c>
      <c r="D537" s="93">
        <v>83.08</v>
      </c>
      <c r="E537" s="93">
        <v>90.58</v>
      </c>
      <c r="F537" s="93">
        <v>74.099999999999994</v>
      </c>
      <c r="G537" s="93">
        <v>92.93</v>
      </c>
      <c r="H537" s="93">
        <v>85.57</v>
      </c>
      <c r="I537" s="93">
        <v>93.83</v>
      </c>
      <c r="J537" s="54">
        <v>99.916013000000007</v>
      </c>
      <c r="K537" s="54">
        <v>92.810650999999993</v>
      </c>
      <c r="L537" s="54">
        <v>86.768195000000006</v>
      </c>
      <c r="M537" s="54">
        <v>92.831453999999994</v>
      </c>
      <c r="N537" s="54">
        <v>85.338990999999993</v>
      </c>
    </row>
    <row r="538" spans="3:14" x14ac:dyDescent="0.15">
      <c r="C538" s="90">
        <v>3466</v>
      </c>
      <c r="D538" s="93">
        <v>83.02</v>
      </c>
      <c r="E538" s="93">
        <v>90.51</v>
      </c>
      <c r="F538" s="93">
        <v>74.09</v>
      </c>
      <c r="G538" s="93">
        <v>92.89</v>
      </c>
      <c r="H538" s="93">
        <v>85.51</v>
      </c>
      <c r="I538" s="93">
        <v>93.8</v>
      </c>
      <c r="J538" s="54">
        <v>99.915863000000002</v>
      </c>
      <c r="K538" s="54">
        <v>92.781414999999996</v>
      </c>
      <c r="L538" s="54">
        <v>86.702702000000002</v>
      </c>
      <c r="M538" s="54">
        <v>92.795956000000004</v>
      </c>
      <c r="N538" s="54">
        <v>85.258601999999996</v>
      </c>
    </row>
    <row r="539" spans="3:14" x14ac:dyDescent="0.15">
      <c r="C539" s="90">
        <v>3465</v>
      </c>
      <c r="D539" s="93">
        <v>82.97</v>
      </c>
      <c r="E539" s="93">
        <v>90.46</v>
      </c>
      <c r="F539" s="93">
        <v>74.09</v>
      </c>
      <c r="G539" s="93">
        <v>92.87</v>
      </c>
      <c r="H539" s="93">
        <v>85.45</v>
      </c>
      <c r="I539" s="93">
        <v>93.77</v>
      </c>
      <c r="J539" s="54">
        <v>99.912820999999994</v>
      </c>
      <c r="K539" s="54">
        <v>92.757266000000001</v>
      </c>
      <c r="L539" s="54">
        <v>86.640157000000002</v>
      </c>
      <c r="M539" s="54">
        <v>92.761706000000004</v>
      </c>
      <c r="N539" s="54">
        <v>85.175326999999996</v>
      </c>
    </row>
    <row r="540" spans="3:14" x14ac:dyDescent="0.15">
      <c r="C540" s="90">
        <v>3464</v>
      </c>
      <c r="D540" s="93">
        <v>82.91</v>
      </c>
      <c r="E540" s="93">
        <v>90.4</v>
      </c>
      <c r="F540" s="93">
        <v>74.09</v>
      </c>
      <c r="G540" s="93">
        <v>92.84</v>
      </c>
      <c r="H540" s="93">
        <v>85.39</v>
      </c>
      <c r="I540" s="93">
        <v>93.74</v>
      </c>
      <c r="J540" s="54">
        <v>99.906909999999996</v>
      </c>
      <c r="K540" s="54">
        <v>92.734037999999998</v>
      </c>
      <c r="L540" s="54">
        <v>86.576770999999994</v>
      </c>
      <c r="M540" s="54">
        <v>92.724519000000001</v>
      </c>
      <c r="N540" s="54">
        <v>85.084495000000004</v>
      </c>
    </row>
    <row r="541" spans="3:14" x14ac:dyDescent="0.15">
      <c r="C541" s="90">
        <v>3463</v>
      </c>
      <c r="D541" s="93">
        <v>82.86</v>
      </c>
      <c r="E541" s="93">
        <v>90.35</v>
      </c>
      <c r="F541" s="93">
        <v>74.09</v>
      </c>
      <c r="G541" s="93">
        <v>92.8</v>
      </c>
      <c r="H541" s="93">
        <v>85.32</v>
      </c>
      <c r="I541" s="93">
        <v>93.7</v>
      </c>
      <c r="J541" s="54">
        <v>99.900216</v>
      </c>
      <c r="K541" s="54">
        <v>92.709558999999999</v>
      </c>
      <c r="L541" s="54">
        <v>86.511519000000007</v>
      </c>
      <c r="M541" s="54">
        <v>92.685582999999994</v>
      </c>
      <c r="N541" s="54">
        <v>84.984847000000002</v>
      </c>
    </row>
    <row r="542" spans="3:14" x14ac:dyDescent="0.15">
      <c r="C542" s="90">
        <v>3462</v>
      </c>
      <c r="D542" s="93">
        <v>82.8</v>
      </c>
      <c r="E542" s="93">
        <v>90.29</v>
      </c>
      <c r="F542" s="93">
        <v>74.099999999999994</v>
      </c>
      <c r="G542" s="93">
        <v>92.77</v>
      </c>
      <c r="H542" s="93">
        <v>85.26</v>
      </c>
      <c r="I542" s="93">
        <v>93.67</v>
      </c>
      <c r="J542" s="54">
        <v>99.895949000000002</v>
      </c>
      <c r="K542" s="54">
        <v>92.683363999999997</v>
      </c>
      <c r="L542" s="54">
        <v>86.445042999999998</v>
      </c>
      <c r="M542" s="54">
        <v>92.648116000000002</v>
      </c>
      <c r="N542" s="54">
        <v>84.881103999999993</v>
      </c>
    </row>
    <row r="543" spans="3:14" x14ac:dyDescent="0.15">
      <c r="C543" s="90">
        <v>3461</v>
      </c>
      <c r="D543" s="93">
        <v>82.74</v>
      </c>
      <c r="E543" s="93">
        <v>90.24</v>
      </c>
      <c r="F543" s="93">
        <v>74.11</v>
      </c>
      <c r="G543" s="93">
        <v>92.74</v>
      </c>
      <c r="H543" s="93">
        <v>85.2</v>
      </c>
      <c r="I543" s="93">
        <v>93.64</v>
      </c>
      <c r="J543" s="54">
        <v>99.896518999999998</v>
      </c>
      <c r="K543" s="54">
        <v>92.656858999999997</v>
      </c>
      <c r="L543" s="54">
        <v>86.378997999999996</v>
      </c>
      <c r="M543" s="54">
        <v>92.613647</v>
      </c>
      <c r="N543" s="54">
        <v>84.781430999999998</v>
      </c>
    </row>
    <row r="544" spans="3:14" x14ac:dyDescent="0.15">
      <c r="C544" s="90">
        <v>3460</v>
      </c>
      <c r="D544" s="93">
        <v>82.68</v>
      </c>
      <c r="E544" s="93">
        <v>90.19</v>
      </c>
      <c r="F544" s="93">
        <v>74.11</v>
      </c>
      <c r="G544" s="93">
        <v>92.71</v>
      </c>
      <c r="H544" s="93">
        <v>85.15</v>
      </c>
      <c r="I544" s="93">
        <v>93.61</v>
      </c>
      <c r="J544" s="54">
        <v>99.901871</v>
      </c>
      <c r="K544" s="54">
        <v>92.632272999999998</v>
      </c>
      <c r="L544" s="54">
        <v>86.315729000000005</v>
      </c>
      <c r="M544" s="54">
        <v>92.581276000000003</v>
      </c>
      <c r="N544" s="54">
        <v>84.691203999999999</v>
      </c>
    </row>
    <row r="545" spans="3:14" x14ac:dyDescent="0.15">
      <c r="C545" s="90">
        <v>3459</v>
      </c>
      <c r="D545" s="93">
        <v>82.62</v>
      </c>
      <c r="E545" s="93">
        <v>90.13</v>
      </c>
      <c r="F545" s="93">
        <v>74.12</v>
      </c>
      <c r="G545" s="93">
        <v>92.68</v>
      </c>
      <c r="H545" s="93">
        <v>85.09</v>
      </c>
      <c r="I545" s="93">
        <v>93.59</v>
      </c>
      <c r="J545" s="54">
        <v>99.909485000000004</v>
      </c>
      <c r="K545" s="54">
        <v>92.609536000000006</v>
      </c>
      <c r="L545" s="54">
        <v>86.256262000000007</v>
      </c>
      <c r="M545" s="54">
        <v>92.548664000000002</v>
      </c>
      <c r="N545" s="54">
        <v>84.608852999999996</v>
      </c>
    </row>
    <row r="546" spans="3:14" x14ac:dyDescent="0.15">
      <c r="C546" s="90">
        <v>3458</v>
      </c>
      <c r="D546" s="93">
        <v>82.55</v>
      </c>
      <c r="E546" s="93">
        <v>90.06</v>
      </c>
      <c r="F546" s="93">
        <v>74.13</v>
      </c>
      <c r="G546" s="93">
        <v>92.64</v>
      </c>
      <c r="H546" s="93">
        <v>85.03</v>
      </c>
      <c r="I546" s="93">
        <v>93.57</v>
      </c>
      <c r="J546" s="54">
        <v>99.916218000000001</v>
      </c>
      <c r="K546" s="54">
        <v>92.584355000000002</v>
      </c>
      <c r="L546" s="54">
        <v>86.197834</v>
      </c>
      <c r="M546" s="54">
        <v>92.512829999999994</v>
      </c>
      <c r="N546" s="54">
        <v>84.527587999999994</v>
      </c>
    </row>
    <row r="547" spans="3:14" x14ac:dyDescent="0.15">
      <c r="C547" s="90">
        <v>3457</v>
      </c>
      <c r="D547" s="93">
        <v>82.48</v>
      </c>
      <c r="E547" s="93">
        <v>90</v>
      </c>
      <c r="F547" s="93">
        <v>74.14</v>
      </c>
      <c r="G547" s="93">
        <v>92.6</v>
      </c>
      <c r="H547" s="93">
        <v>84.96</v>
      </c>
      <c r="I547" s="93">
        <v>93.54</v>
      </c>
      <c r="J547" s="54">
        <v>99.920519999999996</v>
      </c>
      <c r="K547" s="54">
        <v>92.550121000000004</v>
      </c>
      <c r="L547" s="54">
        <v>86.133987000000005</v>
      </c>
      <c r="M547" s="54">
        <v>92.470363000000006</v>
      </c>
      <c r="N547" s="54">
        <v>84.441242000000003</v>
      </c>
    </row>
    <row r="548" spans="3:14" x14ac:dyDescent="0.15">
      <c r="C548" s="90">
        <v>3456</v>
      </c>
      <c r="D548" s="93">
        <v>82.4</v>
      </c>
      <c r="E548" s="93">
        <v>89.93</v>
      </c>
      <c r="F548" s="93">
        <v>74.14</v>
      </c>
      <c r="G548" s="93">
        <v>92.56</v>
      </c>
      <c r="H548" s="93">
        <v>84.89</v>
      </c>
      <c r="I548" s="93">
        <v>93.5</v>
      </c>
      <c r="J548" s="54">
        <v>99.923148999999995</v>
      </c>
      <c r="K548" s="54">
        <v>92.501778000000002</v>
      </c>
      <c r="L548" s="54">
        <v>86.057597999999999</v>
      </c>
      <c r="M548" s="54">
        <v>92.417642000000001</v>
      </c>
      <c r="N548" s="54">
        <v>84.348910000000004</v>
      </c>
    </row>
    <row r="549" spans="3:14" x14ac:dyDescent="0.15">
      <c r="C549" s="90">
        <v>3455</v>
      </c>
      <c r="D549" s="93">
        <v>82.32</v>
      </c>
      <c r="E549" s="93">
        <v>89.85</v>
      </c>
      <c r="F549" s="93">
        <v>74.12</v>
      </c>
      <c r="G549" s="93">
        <v>92.49</v>
      </c>
      <c r="H549" s="93">
        <v>84.79</v>
      </c>
      <c r="I549" s="93">
        <v>93.43</v>
      </c>
      <c r="J549" s="54">
        <v>99.925650000000005</v>
      </c>
      <c r="K549" s="54">
        <v>92.438346999999993</v>
      </c>
      <c r="L549" s="54">
        <v>85.964363000000006</v>
      </c>
      <c r="M549" s="54">
        <v>92.351464000000007</v>
      </c>
      <c r="N549" s="54">
        <v>84.254423000000003</v>
      </c>
    </row>
    <row r="550" spans="3:14" x14ac:dyDescent="0.15">
      <c r="C550" s="90">
        <v>3454</v>
      </c>
      <c r="D550" s="93">
        <v>82.23</v>
      </c>
      <c r="E550" s="93">
        <v>89.78</v>
      </c>
      <c r="F550" s="93">
        <v>74.099999999999994</v>
      </c>
      <c r="G550" s="93">
        <v>92.42</v>
      </c>
      <c r="H550" s="93">
        <v>84.69</v>
      </c>
      <c r="I550" s="93">
        <v>93.35</v>
      </c>
      <c r="J550" s="54">
        <v>99.928089999999997</v>
      </c>
      <c r="K550" s="54">
        <v>92.362628000000001</v>
      </c>
      <c r="L550" s="54">
        <v>85.855016000000006</v>
      </c>
      <c r="M550" s="54">
        <v>92.270994999999999</v>
      </c>
      <c r="N550" s="54">
        <v>84.162171000000001</v>
      </c>
    </row>
    <row r="551" spans="3:14" x14ac:dyDescent="0.15">
      <c r="C551" s="90">
        <v>3453</v>
      </c>
      <c r="D551" s="93">
        <v>82.16</v>
      </c>
      <c r="E551" s="93">
        <v>89.72</v>
      </c>
      <c r="F551" s="93">
        <v>74.069999999999993</v>
      </c>
      <c r="G551" s="93">
        <v>92.33</v>
      </c>
      <c r="H551" s="93">
        <v>84.58</v>
      </c>
      <c r="I551" s="93">
        <v>93.26</v>
      </c>
      <c r="J551" s="54">
        <v>99.928462999999994</v>
      </c>
      <c r="K551" s="54">
        <v>92.279375999999999</v>
      </c>
      <c r="L551" s="54">
        <v>85.735489999999999</v>
      </c>
      <c r="M551" s="54">
        <v>92.179823999999996</v>
      </c>
      <c r="N551" s="54">
        <v>84.073642000000007</v>
      </c>
    </row>
    <row r="552" spans="3:14" x14ac:dyDescent="0.15">
      <c r="C552" s="90">
        <v>3452</v>
      </c>
      <c r="D552" s="93">
        <v>82.08</v>
      </c>
      <c r="E552" s="93">
        <v>89.66</v>
      </c>
      <c r="F552" s="93">
        <v>74.03</v>
      </c>
      <c r="G552" s="93">
        <v>92.25</v>
      </c>
      <c r="H552" s="93">
        <v>84.47</v>
      </c>
      <c r="I552" s="93">
        <v>93.17</v>
      </c>
      <c r="J552" s="54">
        <v>99.924522999999994</v>
      </c>
      <c r="K552" s="54">
        <v>92.193179999999998</v>
      </c>
      <c r="L552" s="54">
        <v>85.613769000000005</v>
      </c>
      <c r="M552" s="54">
        <v>92.085566999999998</v>
      </c>
      <c r="N552" s="54">
        <v>83.986970999999997</v>
      </c>
    </row>
    <row r="553" spans="3:14" x14ac:dyDescent="0.15">
      <c r="C553" s="90">
        <v>3451</v>
      </c>
      <c r="D553" s="93">
        <v>82.02</v>
      </c>
      <c r="E553" s="93">
        <v>89.61</v>
      </c>
      <c r="F553" s="93">
        <v>74</v>
      </c>
      <c r="G553" s="93">
        <v>92.17</v>
      </c>
      <c r="H553" s="93">
        <v>84.35</v>
      </c>
      <c r="I553" s="93">
        <v>93.09</v>
      </c>
      <c r="J553" s="54">
        <v>99.916073999999995</v>
      </c>
      <c r="K553" s="54">
        <v>92.107855999999998</v>
      </c>
      <c r="L553" s="54">
        <v>85.495188999999996</v>
      </c>
      <c r="M553" s="54">
        <v>91.995965999999996</v>
      </c>
      <c r="N553" s="54">
        <v>83.899291000000005</v>
      </c>
    </row>
    <row r="554" spans="3:14" x14ac:dyDescent="0.15">
      <c r="C554" s="90">
        <v>3450</v>
      </c>
      <c r="D554" s="93">
        <v>81.95</v>
      </c>
      <c r="E554" s="93">
        <v>89.55</v>
      </c>
      <c r="F554" s="93">
        <v>73.97</v>
      </c>
      <c r="G554" s="93">
        <v>92.09</v>
      </c>
      <c r="H554" s="93">
        <v>84.25</v>
      </c>
      <c r="I554" s="93">
        <v>93.01</v>
      </c>
      <c r="J554" s="54">
        <v>99.905444000000003</v>
      </c>
      <c r="K554" s="54">
        <v>92.027264000000002</v>
      </c>
      <c r="L554" s="54">
        <v>85.381133000000005</v>
      </c>
      <c r="M554" s="54">
        <v>91.91489</v>
      </c>
      <c r="N554" s="54">
        <v>83.810209</v>
      </c>
    </row>
    <row r="555" spans="3:14" x14ac:dyDescent="0.15">
      <c r="C555" s="90">
        <v>3449</v>
      </c>
      <c r="D555" s="93">
        <v>81.88</v>
      </c>
      <c r="E555" s="93">
        <v>89.5</v>
      </c>
      <c r="F555" s="93">
        <v>73.95</v>
      </c>
      <c r="G555" s="93">
        <v>92.01</v>
      </c>
      <c r="H555" s="93">
        <v>84.14</v>
      </c>
      <c r="I555" s="93">
        <v>92.94</v>
      </c>
      <c r="J555" s="54">
        <v>99.896122000000005</v>
      </c>
      <c r="K555" s="54">
        <v>91.955290000000005</v>
      </c>
      <c r="L555" s="54">
        <v>85.271900000000002</v>
      </c>
      <c r="M555" s="54">
        <v>91.841750000000005</v>
      </c>
      <c r="N555" s="54">
        <v>83.723414000000005</v>
      </c>
    </row>
    <row r="556" spans="3:14" x14ac:dyDescent="0.15">
      <c r="C556" s="90">
        <v>3448</v>
      </c>
      <c r="D556" s="93">
        <v>81.81</v>
      </c>
      <c r="E556" s="93">
        <v>89.43</v>
      </c>
      <c r="F556" s="93">
        <v>73.94</v>
      </c>
      <c r="G556" s="93">
        <v>91.94</v>
      </c>
      <c r="H556" s="93">
        <v>84.05</v>
      </c>
      <c r="I556" s="93">
        <v>92.87</v>
      </c>
      <c r="J556" s="54">
        <v>99.890851999999995</v>
      </c>
      <c r="K556" s="54">
        <v>91.893345999999994</v>
      </c>
      <c r="L556" s="54">
        <v>85.168521999999996</v>
      </c>
      <c r="M556" s="54">
        <v>91.773719999999997</v>
      </c>
      <c r="N556" s="54">
        <v>83.643503999999993</v>
      </c>
    </row>
    <row r="557" spans="3:14" x14ac:dyDescent="0.15">
      <c r="C557" s="90">
        <v>3447</v>
      </c>
      <c r="D557" s="93">
        <v>81.73</v>
      </c>
      <c r="E557" s="93">
        <v>89.36</v>
      </c>
      <c r="F557" s="93">
        <v>73.94</v>
      </c>
      <c r="G557" s="93">
        <v>91.88</v>
      </c>
      <c r="H557" s="93">
        <v>83.96</v>
      </c>
      <c r="I557" s="93">
        <v>92.82</v>
      </c>
      <c r="J557" s="54">
        <v>99.890153999999995</v>
      </c>
      <c r="K557" s="54">
        <v>91.838123999999993</v>
      </c>
      <c r="L557" s="54">
        <v>85.070455999999993</v>
      </c>
      <c r="M557" s="54">
        <v>91.707763</v>
      </c>
      <c r="N557" s="54">
        <v>83.570302999999996</v>
      </c>
    </row>
    <row r="558" spans="3:14" x14ac:dyDescent="0.15">
      <c r="C558" s="90">
        <v>3446</v>
      </c>
      <c r="D558" s="93">
        <v>81.66</v>
      </c>
      <c r="E558" s="93">
        <v>89.29</v>
      </c>
      <c r="F558" s="93">
        <v>73.930000000000007</v>
      </c>
      <c r="G558" s="93">
        <v>91.81</v>
      </c>
      <c r="H558" s="93">
        <v>83.87</v>
      </c>
      <c r="I558" s="93">
        <v>92.76</v>
      </c>
      <c r="J558" s="54">
        <v>99.892356000000007</v>
      </c>
      <c r="K558" s="54">
        <v>91.784616</v>
      </c>
      <c r="L558" s="54">
        <v>84.974108000000001</v>
      </c>
      <c r="M558" s="54">
        <v>91.641794000000004</v>
      </c>
      <c r="N558" s="54">
        <v>83.498992999999999</v>
      </c>
    </row>
    <row r="559" spans="3:14" x14ac:dyDescent="0.15">
      <c r="C559" s="90">
        <v>3445</v>
      </c>
      <c r="D559" s="93">
        <v>81.58</v>
      </c>
      <c r="E559" s="93">
        <v>89.23</v>
      </c>
      <c r="F559" s="93">
        <v>73.92</v>
      </c>
      <c r="G559" s="93">
        <v>91.75</v>
      </c>
      <c r="H559" s="93">
        <v>83.78</v>
      </c>
      <c r="I559" s="93">
        <v>92.7</v>
      </c>
      <c r="J559" s="54">
        <v>99.895421999999996</v>
      </c>
      <c r="K559" s="54">
        <v>91.731126000000003</v>
      </c>
      <c r="L559" s="54">
        <v>84.876720000000006</v>
      </c>
      <c r="M559" s="54">
        <v>91.575622999999993</v>
      </c>
      <c r="N559" s="54">
        <v>83.426520999999994</v>
      </c>
    </row>
    <row r="560" spans="3:14" x14ac:dyDescent="0.15">
      <c r="C560" s="90">
        <v>3444</v>
      </c>
      <c r="D560" s="93">
        <v>81.489999999999995</v>
      </c>
      <c r="E560" s="93">
        <v>89.16</v>
      </c>
      <c r="F560" s="93">
        <v>73.92</v>
      </c>
      <c r="G560" s="93">
        <v>91.69</v>
      </c>
      <c r="H560" s="93">
        <v>83.69</v>
      </c>
      <c r="I560" s="93">
        <v>92.63</v>
      </c>
      <c r="J560" s="54">
        <v>99.898466999999997</v>
      </c>
      <c r="K560" s="54">
        <v>91.678472999999997</v>
      </c>
      <c r="L560" s="54">
        <v>84.779814999999999</v>
      </c>
      <c r="M560" s="54">
        <v>91.510681000000005</v>
      </c>
      <c r="N560" s="54">
        <v>83.354204999999993</v>
      </c>
    </row>
    <row r="561" spans="3:14" x14ac:dyDescent="0.15">
      <c r="C561" s="90">
        <v>3443</v>
      </c>
      <c r="D561" s="93">
        <v>81.400000000000006</v>
      </c>
      <c r="E561" s="93">
        <v>89.09</v>
      </c>
      <c r="F561" s="93">
        <v>73.930000000000007</v>
      </c>
      <c r="G561" s="93">
        <v>91.64</v>
      </c>
      <c r="H561" s="93">
        <v>83.6</v>
      </c>
      <c r="I561" s="93">
        <v>92.57</v>
      </c>
      <c r="J561" s="54">
        <v>99.901402000000004</v>
      </c>
      <c r="K561" s="54">
        <v>91.625967000000003</v>
      </c>
      <c r="L561" s="54">
        <v>84.686803999999995</v>
      </c>
      <c r="M561" s="54">
        <v>91.448715000000007</v>
      </c>
      <c r="N561" s="54">
        <v>83.283141000000001</v>
      </c>
    </row>
    <row r="562" spans="3:14" x14ac:dyDescent="0.15">
      <c r="C562" s="90">
        <v>3442</v>
      </c>
      <c r="D562" s="93">
        <v>81.31</v>
      </c>
      <c r="E562" s="93">
        <v>89.02</v>
      </c>
      <c r="F562" s="93">
        <v>73.959999999999994</v>
      </c>
      <c r="G562" s="93">
        <v>91.58</v>
      </c>
      <c r="H562" s="93">
        <v>83.52</v>
      </c>
      <c r="I562" s="93">
        <v>92.51</v>
      </c>
      <c r="J562" s="54">
        <v>99.903802999999996</v>
      </c>
      <c r="K562" s="54">
        <v>91.571995999999999</v>
      </c>
      <c r="L562" s="54">
        <v>84.599171999999996</v>
      </c>
      <c r="M562" s="54">
        <v>91.390929</v>
      </c>
      <c r="N562" s="54">
        <v>83.210313999999997</v>
      </c>
    </row>
    <row r="563" spans="3:14" x14ac:dyDescent="0.15">
      <c r="C563" s="90">
        <v>3441</v>
      </c>
      <c r="D563" s="93">
        <v>81.23</v>
      </c>
      <c r="E563" s="93">
        <v>88.95</v>
      </c>
      <c r="F563" s="93">
        <v>73.98</v>
      </c>
      <c r="G563" s="93">
        <v>91.52</v>
      </c>
      <c r="H563" s="93">
        <v>83.44</v>
      </c>
      <c r="I563" s="93">
        <v>92.45</v>
      </c>
      <c r="J563" s="54">
        <v>99.904657999999998</v>
      </c>
      <c r="K563" s="54">
        <v>91.518240000000006</v>
      </c>
      <c r="L563" s="54">
        <v>84.516683</v>
      </c>
      <c r="M563" s="54">
        <v>91.338229999999996</v>
      </c>
      <c r="N563" s="54">
        <v>83.131941999999995</v>
      </c>
    </row>
    <row r="564" spans="3:14" x14ac:dyDescent="0.15">
      <c r="C564" s="90">
        <v>3440</v>
      </c>
      <c r="D564" s="93">
        <v>81.14</v>
      </c>
      <c r="E564" s="93">
        <v>88.88</v>
      </c>
      <c r="F564" s="93">
        <v>74</v>
      </c>
      <c r="G564" s="93">
        <v>91.48</v>
      </c>
      <c r="H564" s="93">
        <v>83.37</v>
      </c>
      <c r="I564" s="93">
        <v>92.41</v>
      </c>
      <c r="J564" s="54">
        <v>99.903312999999997</v>
      </c>
      <c r="K564" s="54">
        <v>91.469903000000002</v>
      </c>
      <c r="L564" s="54">
        <v>84.439892</v>
      </c>
      <c r="M564" s="54">
        <v>91.291596999999996</v>
      </c>
      <c r="N564" s="54">
        <v>83.048884999999999</v>
      </c>
    </row>
    <row r="565" spans="3:14" x14ac:dyDescent="0.15">
      <c r="C565" s="90">
        <v>3439</v>
      </c>
      <c r="D565" s="93">
        <v>81.05</v>
      </c>
      <c r="E565" s="93">
        <v>88.81</v>
      </c>
      <c r="F565" s="93">
        <v>74.03</v>
      </c>
      <c r="G565" s="93">
        <v>91.44</v>
      </c>
      <c r="H565" s="93">
        <v>83.3</v>
      </c>
      <c r="I565" s="93">
        <v>92.38</v>
      </c>
      <c r="J565" s="54">
        <v>99.900430999999998</v>
      </c>
      <c r="K565" s="54">
        <v>91.430615000000003</v>
      </c>
      <c r="L565" s="54">
        <v>84.369945999999999</v>
      </c>
      <c r="M565" s="54">
        <v>91.251198000000002</v>
      </c>
      <c r="N565" s="54">
        <v>82.965683999999996</v>
      </c>
    </row>
    <row r="566" spans="3:14" x14ac:dyDescent="0.15">
      <c r="C566" s="90">
        <v>3438</v>
      </c>
      <c r="D566" s="93">
        <v>80.97</v>
      </c>
      <c r="E566" s="93">
        <v>88.75</v>
      </c>
      <c r="F566" s="93">
        <v>74.069999999999993</v>
      </c>
      <c r="G566" s="93">
        <v>91.4</v>
      </c>
      <c r="H566" s="93">
        <v>83.24</v>
      </c>
      <c r="I566" s="93">
        <v>92.35</v>
      </c>
      <c r="J566" s="54">
        <v>99.898004</v>
      </c>
      <c r="K566" s="54">
        <v>91.398765999999995</v>
      </c>
      <c r="L566" s="54">
        <v>84.305700999999999</v>
      </c>
      <c r="M566" s="54">
        <v>91.215097</v>
      </c>
      <c r="N566" s="54">
        <v>82.884880999999993</v>
      </c>
    </row>
    <row r="567" spans="3:14" x14ac:dyDescent="0.15">
      <c r="C567" s="90">
        <v>3437</v>
      </c>
      <c r="D567" s="93">
        <v>80.88</v>
      </c>
      <c r="E567" s="93">
        <v>88.68</v>
      </c>
      <c r="F567" s="93">
        <v>74.11</v>
      </c>
      <c r="G567" s="93">
        <v>91.36</v>
      </c>
      <c r="H567" s="93">
        <v>83.18</v>
      </c>
      <c r="I567" s="93">
        <v>92.31</v>
      </c>
      <c r="J567" s="54">
        <v>99.898364000000001</v>
      </c>
      <c r="K567" s="54">
        <v>91.369517999999999</v>
      </c>
      <c r="L567" s="54">
        <v>84.242812000000001</v>
      </c>
      <c r="M567" s="54">
        <v>91.179471000000007</v>
      </c>
      <c r="N567" s="54">
        <v>82.805105999999995</v>
      </c>
    </row>
    <row r="568" spans="3:14" x14ac:dyDescent="0.15">
      <c r="C568" s="90">
        <v>3436</v>
      </c>
      <c r="D568" s="93">
        <v>80.8</v>
      </c>
      <c r="E568" s="93">
        <v>88.61</v>
      </c>
      <c r="F568" s="93">
        <v>74.14</v>
      </c>
      <c r="G568" s="93">
        <v>91.32</v>
      </c>
      <c r="H568" s="93">
        <v>83.11</v>
      </c>
      <c r="I568" s="93">
        <v>92.27</v>
      </c>
      <c r="J568" s="54">
        <v>99.902700999999993</v>
      </c>
      <c r="K568" s="54">
        <v>91.338744000000005</v>
      </c>
      <c r="L568" s="54">
        <v>84.176520999999994</v>
      </c>
      <c r="M568" s="54">
        <v>91.140786000000006</v>
      </c>
      <c r="N568" s="54">
        <v>82.725120000000004</v>
      </c>
    </row>
    <row r="569" spans="3:14" x14ac:dyDescent="0.15">
      <c r="C569" s="90">
        <v>3435</v>
      </c>
      <c r="D569" s="93">
        <v>80.709999999999994</v>
      </c>
      <c r="E569" s="93">
        <v>88.55</v>
      </c>
      <c r="F569" s="93">
        <v>74.17</v>
      </c>
      <c r="G569" s="93">
        <v>91.28</v>
      </c>
      <c r="H569" s="93">
        <v>83.05</v>
      </c>
      <c r="I569" s="93">
        <v>92.22</v>
      </c>
      <c r="J569" s="54">
        <v>99.910072999999997</v>
      </c>
      <c r="K569" s="54">
        <v>91.304293000000001</v>
      </c>
      <c r="L569" s="54">
        <v>84.104401999999993</v>
      </c>
      <c r="M569" s="54">
        <v>91.097412000000006</v>
      </c>
      <c r="N569" s="54">
        <v>82.647259000000005</v>
      </c>
    </row>
    <row r="570" spans="3:14" x14ac:dyDescent="0.15">
      <c r="C570" s="90">
        <v>3434</v>
      </c>
      <c r="D570" s="93">
        <v>80.63</v>
      </c>
      <c r="E570" s="93">
        <v>88.49</v>
      </c>
      <c r="F570" s="93">
        <v>74.2</v>
      </c>
      <c r="G570" s="93">
        <v>91.24</v>
      </c>
      <c r="H570" s="93">
        <v>82.97</v>
      </c>
      <c r="I570" s="93">
        <v>92.17</v>
      </c>
      <c r="J570" s="54">
        <v>99.917860000000005</v>
      </c>
      <c r="K570" s="54">
        <v>91.264449999999997</v>
      </c>
      <c r="L570" s="54">
        <v>84.026129999999995</v>
      </c>
      <c r="M570" s="54">
        <v>91.048708000000005</v>
      </c>
      <c r="N570" s="54">
        <v>82.575145000000006</v>
      </c>
    </row>
    <row r="571" spans="3:14" x14ac:dyDescent="0.15">
      <c r="C571" s="90">
        <v>3433</v>
      </c>
      <c r="D571" s="93">
        <v>80.55</v>
      </c>
      <c r="E571" s="93">
        <v>88.42</v>
      </c>
      <c r="F571" s="93">
        <v>74.22</v>
      </c>
      <c r="G571" s="93">
        <v>91.19</v>
      </c>
      <c r="H571" s="93">
        <v>82.9</v>
      </c>
      <c r="I571" s="93">
        <v>92.11</v>
      </c>
      <c r="J571" s="54">
        <v>99.923351999999994</v>
      </c>
      <c r="K571" s="54">
        <v>91.216584999999995</v>
      </c>
      <c r="L571" s="54">
        <v>83.941366000000002</v>
      </c>
      <c r="M571" s="54">
        <v>90.992441999999997</v>
      </c>
      <c r="N571" s="54">
        <v>82.508685</v>
      </c>
    </row>
    <row r="572" spans="3:14" x14ac:dyDescent="0.15">
      <c r="C572" s="90">
        <v>3432</v>
      </c>
      <c r="D572" s="93">
        <v>80.47</v>
      </c>
      <c r="E572" s="93">
        <v>88.35</v>
      </c>
      <c r="F572" s="93">
        <v>74.23</v>
      </c>
      <c r="G572" s="93">
        <v>91.12</v>
      </c>
      <c r="H572" s="93">
        <v>82.81</v>
      </c>
      <c r="I572" s="93">
        <v>92.04</v>
      </c>
      <c r="J572" s="54">
        <v>99.925090999999995</v>
      </c>
      <c r="K572" s="54">
        <v>91.157420000000002</v>
      </c>
      <c r="L572" s="54">
        <v>83.848572000000004</v>
      </c>
      <c r="M572" s="54">
        <v>90.924430000000001</v>
      </c>
      <c r="N572" s="54">
        <v>82.442814999999996</v>
      </c>
    </row>
    <row r="573" spans="3:14" x14ac:dyDescent="0.15">
      <c r="C573" s="90">
        <v>3431</v>
      </c>
      <c r="D573" s="93">
        <v>80.39</v>
      </c>
      <c r="E573" s="93">
        <v>88.28</v>
      </c>
      <c r="F573" s="93">
        <v>74.23</v>
      </c>
      <c r="G573" s="93">
        <v>91.04</v>
      </c>
      <c r="H573" s="93">
        <v>82.71</v>
      </c>
      <c r="I573" s="93">
        <v>91.97</v>
      </c>
      <c r="J573" s="54">
        <v>99.922965000000005</v>
      </c>
      <c r="K573" s="54">
        <v>91.085537000000002</v>
      </c>
      <c r="L573" s="54">
        <v>83.746798999999996</v>
      </c>
      <c r="M573" s="54">
        <v>90.842462999999995</v>
      </c>
      <c r="N573" s="54">
        <v>82.371714999999995</v>
      </c>
    </row>
    <row r="574" spans="3:14" x14ac:dyDescent="0.15">
      <c r="C574" s="90">
        <v>3430</v>
      </c>
      <c r="D574" s="93">
        <v>80.3</v>
      </c>
      <c r="E574" s="93">
        <v>88.21</v>
      </c>
      <c r="F574" s="93">
        <v>74.23</v>
      </c>
      <c r="G574" s="93">
        <v>90.96</v>
      </c>
      <c r="H574" s="93">
        <v>82.6</v>
      </c>
      <c r="I574" s="93">
        <v>91.89</v>
      </c>
      <c r="J574" s="54">
        <v>99.917609999999996</v>
      </c>
      <c r="K574" s="54">
        <v>91.004289999999997</v>
      </c>
      <c r="L574" s="54">
        <v>83.638949999999994</v>
      </c>
      <c r="M574" s="54">
        <v>90.750902999999994</v>
      </c>
      <c r="N574" s="54">
        <v>82.294225999999995</v>
      </c>
    </row>
    <row r="575" spans="3:14" x14ac:dyDescent="0.15">
      <c r="C575" s="90">
        <v>3429</v>
      </c>
      <c r="D575" s="93">
        <v>80.22</v>
      </c>
      <c r="E575" s="93">
        <v>88.14</v>
      </c>
      <c r="F575" s="93">
        <v>74.23</v>
      </c>
      <c r="G575" s="93">
        <v>90.87</v>
      </c>
      <c r="H575" s="93">
        <v>82.49</v>
      </c>
      <c r="I575" s="93">
        <v>91.81</v>
      </c>
      <c r="J575" s="54">
        <v>99.910353999999998</v>
      </c>
      <c r="K575" s="54">
        <v>90.920912999999999</v>
      </c>
      <c r="L575" s="54">
        <v>83.531479000000004</v>
      </c>
      <c r="M575" s="54">
        <v>90.659329999999997</v>
      </c>
      <c r="N575" s="54">
        <v>82.214843999999999</v>
      </c>
    </row>
    <row r="576" spans="3:14" x14ac:dyDescent="0.15">
      <c r="C576" s="90">
        <v>3428</v>
      </c>
      <c r="D576" s="93">
        <v>80.13</v>
      </c>
      <c r="E576" s="93">
        <v>88.06</v>
      </c>
      <c r="F576" s="93">
        <v>74.239999999999995</v>
      </c>
      <c r="G576" s="93">
        <v>90.78</v>
      </c>
      <c r="H576" s="93">
        <v>82.39</v>
      </c>
      <c r="I576" s="93">
        <v>91.72</v>
      </c>
      <c r="J576" s="54">
        <v>99.903544999999994</v>
      </c>
      <c r="K576" s="54">
        <v>90.840472000000005</v>
      </c>
      <c r="L576" s="54">
        <v>83.428331</v>
      </c>
      <c r="M576" s="54">
        <v>90.574250000000006</v>
      </c>
      <c r="N576" s="54">
        <v>82.139049</v>
      </c>
    </row>
    <row r="577" spans="3:14" x14ac:dyDescent="0.15">
      <c r="C577" s="90">
        <v>3427</v>
      </c>
      <c r="D577" s="93">
        <v>80.040000000000006</v>
      </c>
      <c r="E577" s="93">
        <v>87.98</v>
      </c>
      <c r="F577" s="93">
        <v>74.239999999999995</v>
      </c>
      <c r="G577" s="93">
        <v>90.7</v>
      </c>
      <c r="H577" s="93">
        <v>82.29</v>
      </c>
      <c r="I577" s="93">
        <v>91.64</v>
      </c>
      <c r="J577" s="54">
        <v>99.900003999999996</v>
      </c>
      <c r="K577" s="54">
        <v>90.761138000000003</v>
      </c>
      <c r="L577" s="54">
        <v>83.326018000000005</v>
      </c>
      <c r="M577" s="54">
        <v>90.492936</v>
      </c>
      <c r="N577" s="54">
        <v>82.067886999999999</v>
      </c>
    </row>
    <row r="578" spans="3:14" x14ac:dyDescent="0.15">
      <c r="C578" s="90">
        <v>3426</v>
      </c>
      <c r="D578" s="93">
        <v>79.95</v>
      </c>
      <c r="E578" s="93">
        <v>87.9</v>
      </c>
      <c r="F578" s="93">
        <v>74.239999999999995</v>
      </c>
      <c r="G578" s="93">
        <v>90.62</v>
      </c>
      <c r="H578" s="93">
        <v>82.19</v>
      </c>
      <c r="I578" s="93">
        <v>91.55</v>
      </c>
      <c r="J578" s="54">
        <v>99.901370999999997</v>
      </c>
      <c r="K578" s="54">
        <v>90.677970000000002</v>
      </c>
      <c r="L578" s="54">
        <v>83.217802000000006</v>
      </c>
      <c r="M578" s="54">
        <v>90.407857000000007</v>
      </c>
      <c r="N578" s="54">
        <v>81.997596000000001</v>
      </c>
    </row>
    <row r="579" spans="3:14" x14ac:dyDescent="0.15">
      <c r="C579" s="90">
        <v>3425</v>
      </c>
      <c r="D579" s="93">
        <v>79.86</v>
      </c>
      <c r="E579" s="93">
        <v>87.83</v>
      </c>
      <c r="F579" s="93">
        <v>74.239999999999995</v>
      </c>
      <c r="G579" s="93">
        <v>90.53</v>
      </c>
      <c r="H579" s="93">
        <v>82.09</v>
      </c>
      <c r="I579" s="93">
        <v>91.46</v>
      </c>
      <c r="J579" s="54">
        <v>99.906802999999996</v>
      </c>
      <c r="K579" s="54">
        <v>90.591663999999994</v>
      </c>
      <c r="L579" s="54">
        <v>83.103656000000001</v>
      </c>
      <c r="M579" s="54">
        <v>90.317441000000002</v>
      </c>
      <c r="N579" s="54">
        <v>81.924322000000004</v>
      </c>
    </row>
    <row r="580" spans="3:14" x14ac:dyDescent="0.15">
      <c r="C580" s="90">
        <v>3424</v>
      </c>
      <c r="D580" s="93">
        <v>79.78</v>
      </c>
      <c r="E580" s="93">
        <v>87.76</v>
      </c>
      <c r="F580" s="93">
        <v>74.23</v>
      </c>
      <c r="G580" s="93">
        <v>90.45</v>
      </c>
      <c r="H580" s="93">
        <v>81.99</v>
      </c>
      <c r="I580" s="93">
        <v>91.38</v>
      </c>
      <c r="J580" s="54">
        <v>99.913201999999998</v>
      </c>
      <c r="K580" s="54">
        <v>90.511019000000005</v>
      </c>
      <c r="L580" s="54">
        <v>82.993416999999994</v>
      </c>
      <c r="M580" s="54">
        <v>90.229866000000001</v>
      </c>
      <c r="N580" s="54">
        <v>81.848375000000004</v>
      </c>
    </row>
    <row r="581" spans="3:14" x14ac:dyDescent="0.15">
      <c r="C581" s="90">
        <v>3423</v>
      </c>
      <c r="D581" s="93">
        <v>79.7</v>
      </c>
      <c r="E581" s="93">
        <v>87.69</v>
      </c>
      <c r="F581" s="93">
        <v>74.239999999999995</v>
      </c>
      <c r="G581" s="93">
        <v>90.37</v>
      </c>
      <c r="H581" s="93">
        <v>81.91</v>
      </c>
      <c r="I581" s="93">
        <v>91.31</v>
      </c>
      <c r="J581" s="54">
        <v>99.916623999999999</v>
      </c>
      <c r="K581" s="54">
        <v>90.444822000000002</v>
      </c>
      <c r="L581" s="54">
        <v>82.897654000000003</v>
      </c>
      <c r="M581" s="54">
        <v>90.154419000000004</v>
      </c>
      <c r="N581" s="54">
        <v>81.773887000000002</v>
      </c>
    </row>
    <row r="582" spans="3:14" x14ac:dyDescent="0.15">
      <c r="C582" s="90">
        <v>3422</v>
      </c>
      <c r="D582" s="93">
        <v>79.62</v>
      </c>
      <c r="E582" s="93">
        <v>87.61</v>
      </c>
      <c r="F582" s="93">
        <v>74.27</v>
      </c>
      <c r="G582" s="93">
        <v>90.31</v>
      </c>
      <c r="H582" s="93">
        <v>81.83</v>
      </c>
      <c r="I582" s="93">
        <v>91.25</v>
      </c>
      <c r="J582" s="54">
        <v>99.91422</v>
      </c>
      <c r="K582" s="54">
        <v>90.392250000000004</v>
      </c>
      <c r="L582" s="54">
        <v>82.816287000000003</v>
      </c>
      <c r="M582" s="54">
        <v>90.090586000000002</v>
      </c>
      <c r="N582" s="54">
        <v>81.705248999999995</v>
      </c>
    </row>
    <row r="583" spans="3:14" x14ac:dyDescent="0.15">
      <c r="C583" s="90">
        <v>3421</v>
      </c>
      <c r="D583" s="93">
        <v>79.540000000000006</v>
      </c>
      <c r="E583" s="93">
        <v>87.53</v>
      </c>
      <c r="F583" s="93">
        <v>74.31</v>
      </c>
      <c r="G583" s="93">
        <v>90.25</v>
      </c>
      <c r="H583" s="93">
        <v>81.760000000000005</v>
      </c>
      <c r="I583" s="93">
        <v>91.18</v>
      </c>
      <c r="J583" s="54">
        <v>99.906216999999998</v>
      </c>
      <c r="K583" s="54">
        <v>90.343310000000002</v>
      </c>
      <c r="L583" s="54">
        <v>82.738822999999996</v>
      </c>
      <c r="M583" s="54">
        <v>90.028316000000004</v>
      </c>
      <c r="N583" s="54">
        <v>81.643557000000001</v>
      </c>
    </row>
    <row r="584" spans="3:14" x14ac:dyDescent="0.15">
      <c r="C584" s="90">
        <v>3420</v>
      </c>
      <c r="D584" s="93">
        <v>79.459999999999994</v>
      </c>
      <c r="E584" s="93">
        <v>87.45</v>
      </c>
      <c r="F584" s="93">
        <v>74.33</v>
      </c>
      <c r="G584" s="93">
        <v>90.18</v>
      </c>
      <c r="H584" s="93">
        <v>81.69</v>
      </c>
      <c r="I584" s="93">
        <v>91.11</v>
      </c>
      <c r="J584" s="54">
        <v>99.896406999999996</v>
      </c>
      <c r="K584" s="54">
        <v>90.289534000000003</v>
      </c>
      <c r="L584" s="54">
        <v>82.656656999999996</v>
      </c>
      <c r="M584" s="54">
        <v>89.959706999999995</v>
      </c>
      <c r="N584" s="54">
        <v>81.585172999999998</v>
      </c>
    </row>
    <row r="585" spans="3:14" x14ac:dyDescent="0.15">
      <c r="C585" s="90">
        <v>3419</v>
      </c>
      <c r="D585" s="93">
        <v>79.37</v>
      </c>
      <c r="E585" s="93">
        <v>87.38</v>
      </c>
      <c r="F585" s="93">
        <v>74.36</v>
      </c>
      <c r="G585" s="93">
        <v>90.11</v>
      </c>
      <c r="H585" s="93">
        <v>81.61</v>
      </c>
      <c r="I585" s="93">
        <v>91.03</v>
      </c>
      <c r="J585" s="54">
        <v>99.889448999999999</v>
      </c>
      <c r="K585" s="54">
        <v>90.232384999999994</v>
      </c>
      <c r="L585" s="54">
        <v>82.571983000000003</v>
      </c>
      <c r="M585" s="54">
        <v>89.887468999999996</v>
      </c>
      <c r="N585" s="54">
        <v>81.523374000000004</v>
      </c>
    </row>
    <row r="586" spans="3:14" x14ac:dyDescent="0.15">
      <c r="C586" s="90">
        <v>3418</v>
      </c>
      <c r="D586" s="93">
        <v>79.290000000000006</v>
      </c>
      <c r="E586" s="93">
        <v>87.3</v>
      </c>
      <c r="F586" s="93">
        <v>74.39</v>
      </c>
      <c r="G586" s="93">
        <v>90.06</v>
      </c>
      <c r="H586" s="93">
        <v>81.53</v>
      </c>
      <c r="I586" s="93">
        <v>90.96</v>
      </c>
      <c r="J586" s="54">
        <v>99.887004000000005</v>
      </c>
      <c r="K586" s="54">
        <v>90.180205999999998</v>
      </c>
      <c r="L586" s="54">
        <v>82.493163999999993</v>
      </c>
      <c r="M586" s="54">
        <v>89.820683000000002</v>
      </c>
      <c r="N586" s="54">
        <v>81.452704999999995</v>
      </c>
    </row>
    <row r="587" spans="3:14" x14ac:dyDescent="0.15">
      <c r="C587" s="90">
        <v>3417</v>
      </c>
      <c r="D587" s="93">
        <v>79.209999999999994</v>
      </c>
      <c r="E587" s="93">
        <v>87.23</v>
      </c>
      <c r="F587" s="93">
        <v>74.430000000000007</v>
      </c>
      <c r="G587" s="93">
        <v>90.01</v>
      </c>
      <c r="H587" s="93">
        <v>81.459999999999994</v>
      </c>
      <c r="I587" s="93">
        <v>90.9</v>
      </c>
      <c r="J587" s="54">
        <v>99.886816999999994</v>
      </c>
      <c r="K587" s="54">
        <v>90.138986000000003</v>
      </c>
      <c r="L587" s="54">
        <v>82.424781999999993</v>
      </c>
      <c r="M587" s="54">
        <v>89.765333999999996</v>
      </c>
      <c r="N587" s="54">
        <v>81.373098999999996</v>
      </c>
    </row>
    <row r="588" spans="3:14" x14ac:dyDescent="0.15">
      <c r="C588" s="90">
        <v>3416</v>
      </c>
      <c r="D588" s="93">
        <v>79.14</v>
      </c>
      <c r="E588" s="93">
        <v>87.16</v>
      </c>
      <c r="F588" s="93">
        <v>74.48</v>
      </c>
      <c r="G588" s="93">
        <v>89.97</v>
      </c>
      <c r="H588" s="93">
        <v>81.41</v>
      </c>
      <c r="I588" s="93">
        <v>90.84</v>
      </c>
      <c r="J588" s="54">
        <v>99.885551000000007</v>
      </c>
      <c r="K588" s="54">
        <v>90.106677000000005</v>
      </c>
      <c r="L588" s="54">
        <v>82.363829999999993</v>
      </c>
      <c r="M588" s="54">
        <v>89.719973999999993</v>
      </c>
      <c r="N588" s="54">
        <v>81.290035000000003</v>
      </c>
    </row>
    <row r="589" spans="3:14" x14ac:dyDescent="0.15">
      <c r="C589" s="90">
        <v>3415</v>
      </c>
      <c r="D589" s="93">
        <v>79.06</v>
      </c>
      <c r="E589" s="93">
        <v>87.08</v>
      </c>
      <c r="F589" s="93">
        <v>74.540000000000006</v>
      </c>
      <c r="G589" s="93">
        <v>89.92</v>
      </c>
      <c r="H589" s="93">
        <v>81.36</v>
      </c>
      <c r="I589" s="93">
        <v>90.8</v>
      </c>
      <c r="J589" s="54">
        <v>99.882206999999994</v>
      </c>
      <c r="K589" s="54">
        <v>90.075284999999994</v>
      </c>
      <c r="L589" s="54">
        <v>82.303878999999995</v>
      </c>
      <c r="M589" s="54">
        <v>89.678236999999996</v>
      </c>
      <c r="N589" s="54">
        <v>81.210003999999998</v>
      </c>
    </row>
    <row r="590" spans="3:14" x14ac:dyDescent="0.15">
      <c r="C590" s="90">
        <v>3414</v>
      </c>
      <c r="D590" s="93">
        <v>78.98</v>
      </c>
      <c r="E590" s="93">
        <v>87.01</v>
      </c>
      <c r="F590" s="93">
        <v>74.58</v>
      </c>
      <c r="G590" s="93">
        <v>89.88</v>
      </c>
      <c r="H590" s="93">
        <v>81.31</v>
      </c>
      <c r="I590" s="93">
        <v>90.75</v>
      </c>
      <c r="J590" s="54">
        <v>99.878788999999998</v>
      </c>
      <c r="K590" s="54">
        <v>90.037996000000007</v>
      </c>
      <c r="L590" s="54">
        <v>82.241276999999997</v>
      </c>
      <c r="M590" s="54">
        <v>89.633943000000002</v>
      </c>
      <c r="N590" s="54">
        <v>81.135684999999995</v>
      </c>
    </row>
    <row r="591" spans="3:14" x14ac:dyDescent="0.15">
      <c r="C591" s="90">
        <v>3413</v>
      </c>
      <c r="D591" s="93">
        <v>78.900000000000006</v>
      </c>
      <c r="E591" s="93">
        <v>86.92</v>
      </c>
      <c r="F591" s="93">
        <v>74.63</v>
      </c>
      <c r="G591" s="93">
        <v>89.83</v>
      </c>
      <c r="H591" s="93">
        <v>81.25</v>
      </c>
      <c r="I591" s="93">
        <v>90.7</v>
      </c>
      <c r="J591" s="54">
        <v>99.878063999999995</v>
      </c>
      <c r="K591" s="54">
        <v>89.994163</v>
      </c>
      <c r="L591" s="54">
        <v>82.176833999999999</v>
      </c>
      <c r="M591" s="54">
        <v>89.584236000000004</v>
      </c>
      <c r="N591" s="54">
        <v>81.065496999999993</v>
      </c>
    </row>
    <row r="592" spans="3:14" x14ac:dyDescent="0.15">
      <c r="C592" s="90">
        <v>3412</v>
      </c>
      <c r="D592" s="93">
        <v>78.81</v>
      </c>
      <c r="E592" s="93">
        <v>86.84</v>
      </c>
      <c r="F592" s="93">
        <v>74.67</v>
      </c>
      <c r="G592" s="93">
        <v>89.78</v>
      </c>
      <c r="H592" s="93">
        <v>81.19</v>
      </c>
      <c r="I592" s="93">
        <v>90.65</v>
      </c>
      <c r="J592" s="54">
        <v>99.881110000000007</v>
      </c>
      <c r="K592" s="54">
        <v>89.947423000000001</v>
      </c>
      <c r="L592" s="54">
        <v>82.112255000000005</v>
      </c>
      <c r="M592" s="54">
        <v>89.529044999999996</v>
      </c>
      <c r="N592" s="54">
        <v>80.996606999999997</v>
      </c>
    </row>
    <row r="593" spans="3:14" x14ac:dyDescent="0.15">
      <c r="C593" s="90">
        <v>3411</v>
      </c>
      <c r="D593" s="93">
        <v>78.73</v>
      </c>
      <c r="E593" s="93">
        <v>86.76</v>
      </c>
      <c r="F593" s="93">
        <v>74.709999999999994</v>
      </c>
      <c r="G593" s="93">
        <v>89.72</v>
      </c>
      <c r="H593" s="93">
        <v>81.13</v>
      </c>
      <c r="I593" s="93">
        <v>90.6</v>
      </c>
      <c r="J593" s="54">
        <v>99.886903000000004</v>
      </c>
      <c r="K593" s="54">
        <v>89.900265000000005</v>
      </c>
      <c r="L593" s="54">
        <v>82.046301</v>
      </c>
      <c r="M593" s="54">
        <v>89.468812999999997</v>
      </c>
      <c r="N593" s="54">
        <v>80.927165000000002</v>
      </c>
    </row>
    <row r="594" spans="3:14" x14ac:dyDescent="0.15">
      <c r="C594" s="90">
        <v>3410</v>
      </c>
      <c r="D594" s="93">
        <v>78.650000000000006</v>
      </c>
      <c r="E594" s="93">
        <v>86.68</v>
      </c>
      <c r="F594" s="93">
        <v>74.739999999999995</v>
      </c>
      <c r="G594" s="93">
        <v>89.67</v>
      </c>
      <c r="H594" s="93">
        <v>81.06</v>
      </c>
      <c r="I594" s="93">
        <v>90.53</v>
      </c>
      <c r="J594" s="54">
        <v>99.893409000000005</v>
      </c>
      <c r="K594" s="54">
        <v>89.851264999999998</v>
      </c>
      <c r="L594" s="54">
        <v>81.975032999999996</v>
      </c>
      <c r="M594" s="54">
        <v>89.403079000000005</v>
      </c>
      <c r="N594" s="54">
        <v>80.856577999999999</v>
      </c>
    </row>
    <row r="595" spans="3:14" x14ac:dyDescent="0.15">
      <c r="C595" s="90">
        <v>3409</v>
      </c>
      <c r="D595" s="93">
        <v>78.569999999999993</v>
      </c>
      <c r="E595" s="93">
        <v>86.6</v>
      </c>
      <c r="F595" s="93">
        <v>74.77</v>
      </c>
      <c r="G595" s="93">
        <v>89.6</v>
      </c>
      <c r="H595" s="93">
        <v>80.989999999999995</v>
      </c>
      <c r="I595" s="93">
        <v>90.46</v>
      </c>
      <c r="J595" s="54">
        <v>99.898593000000005</v>
      </c>
      <c r="K595" s="54">
        <v>89.796601999999993</v>
      </c>
      <c r="L595" s="54">
        <v>81.895088000000001</v>
      </c>
      <c r="M595" s="54">
        <v>89.330535999999995</v>
      </c>
      <c r="N595" s="54">
        <v>80.785240000000002</v>
      </c>
    </row>
    <row r="596" spans="3:14" x14ac:dyDescent="0.15">
      <c r="C596" s="90">
        <v>3408</v>
      </c>
      <c r="D596" s="93">
        <v>78.489999999999995</v>
      </c>
      <c r="E596" s="93">
        <v>86.52</v>
      </c>
      <c r="F596" s="93">
        <v>74.8</v>
      </c>
      <c r="G596" s="93">
        <v>89.53</v>
      </c>
      <c r="H596" s="93">
        <v>80.91</v>
      </c>
      <c r="I596" s="93">
        <v>90.38</v>
      </c>
      <c r="J596" s="54">
        <v>99.900784000000002</v>
      </c>
      <c r="K596" s="54">
        <v>89.732873999999995</v>
      </c>
      <c r="L596" s="54">
        <v>81.805909</v>
      </c>
      <c r="M596" s="54">
        <v>89.249646999999996</v>
      </c>
      <c r="N596" s="54">
        <v>80.713977999999997</v>
      </c>
    </row>
    <row r="597" spans="3:14" x14ac:dyDescent="0.15">
      <c r="C597" s="90">
        <v>3407</v>
      </c>
      <c r="D597" s="93">
        <v>78.41</v>
      </c>
      <c r="E597" s="93">
        <v>86.44</v>
      </c>
      <c r="F597" s="93">
        <v>74.819999999999993</v>
      </c>
      <c r="G597" s="93">
        <v>89.44</v>
      </c>
      <c r="H597" s="93">
        <v>80.83</v>
      </c>
      <c r="I597" s="93">
        <v>90.29</v>
      </c>
      <c r="J597" s="54">
        <v>99.898938999999999</v>
      </c>
      <c r="K597" s="54">
        <v>89.658912000000001</v>
      </c>
      <c r="L597" s="54">
        <v>81.709477000000007</v>
      </c>
      <c r="M597" s="54">
        <v>89.159564000000003</v>
      </c>
      <c r="N597" s="54">
        <v>80.642928999999995</v>
      </c>
    </row>
    <row r="598" spans="3:14" x14ac:dyDescent="0.15">
      <c r="C598" s="90">
        <v>3406</v>
      </c>
      <c r="D598" s="93">
        <v>78.33</v>
      </c>
      <c r="E598" s="93">
        <v>86.37</v>
      </c>
      <c r="F598" s="93">
        <v>74.83</v>
      </c>
      <c r="G598" s="93">
        <v>89.34</v>
      </c>
      <c r="H598" s="93">
        <v>80.739999999999995</v>
      </c>
      <c r="I598" s="93">
        <v>90.19</v>
      </c>
      <c r="J598" s="54">
        <v>99.893238999999994</v>
      </c>
      <c r="K598" s="54">
        <v>89.576442</v>
      </c>
      <c r="L598" s="54">
        <v>81.608986000000002</v>
      </c>
      <c r="M598" s="54">
        <v>89.06138</v>
      </c>
      <c r="N598" s="54">
        <v>80.571223000000003</v>
      </c>
    </row>
    <row r="599" spans="3:14" x14ac:dyDescent="0.15">
      <c r="C599" s="90">
        <v>3405</v>
      </c>
      <c r="D599" s="93">
        <v>78.25</v>
      </c>
      <c r="E599" s="93">
        <v>86.29</v>
      </c>
      <c r="F599" s="93">
        <v>74.84</v>
      </c>
      <c r="G599" s="93">
        <v>89.25</v>
      </c>
      <c r="H599" s="93">
        <v>80.650000000000006</v>
      </c>
      <c r="I599" s="93">
        <v>90.09</v>
      </c>
      <c r="J599" s="54">
        <v>99.885676000000004</v>
      </c>
      <c r="K599" s="54">
        <v>89.488935999999995</v>
      </c>
      <c r="L599" s="54">
        <v>81.507069999999999</v>
      </c>
      <c r="M599" s="54">
        <v>88.958122000000003</v>
      </c>
      <c r="N599" s="54">
        <v>80.498384999999999</v>
      </c>
    </row>
    <row r="600" spans="3:14" x14ac:dyDescent="0.15">
      <c r="C600" s="90">
        <v>3404</v>
      </c>
      <c r="D600" s="93">
        <v>78.17</v>
      </c>
      <c r="E600" s="93">
        <v>86.2</v>
      </c>
      <c r="F600" s="93">
        <v>74.849999999999994</v>
      </c>
      <c r="G600" s="93">
        <v>89.15</v>
      </c>
      <c r="H600" s="93">
        <v>80.56</v>
      </c>
      <c r="I600" s="93">
        <v>89.98</v>
      </c>
      <c r="J600" s="54">
        <v>99.879654000000002</v>
      </c>
      <c r="K600" s="54">
        <v>89.398819000000003</v>
      </c>
      <c r="L600" s="54">
        <v>81.403762</v>
      </c>
      <c r="M600" s="54">
        <v>88.852530999999999</v>
      </c>
      <c r="N600" s="54">
        <v>80.425535999999994</v>
      </c>
    </row>
    <row r="601" spans="3:14" x14ac:dyDescent="0.15">
      <c r="C601" s="90">
        <v>3403</v>
      </c>
      <c r="D601" s="93">
        <v>78.099999999999994</v>
      </c>
      <c r="E601" s="93">
        <v>86.12</v>
      </c>
      <c r="F601" s="93">
        <v>74.849999999999994</v>
      </c>
      <c r="G601" s="93">
        <v>89.05</v>
      </c>
      <c r="H601" s="93">
        <v>80.459999999999994</v>
      </c>
      <c r="I601" s="93">
        <v>89.87</v>
      </c>
      <c r="J601" s="54">
        <v>99.878030999999993</v>
      </c>
      <c r="K601" s="54">
        <v>89.306736000000001</v>
      </c>
      <c r="L601" s="54">
        <v>81.297032999999999</v>
      </c>
      <c r="M601" s="54">
        <v>88.745602000000005</v>
      </c>
      <c r="N601" s="54">
        <v>80.354287999999997</v>
      </c>
    </row>
    <row r="602" spans="3:14" x14ac:dyDescent="0.15">
      <c r="C602" s="90">
        <v>3402</v>
      </c>
      <c r="D602" s="93">
        <v>78.02</v>
      </c>
      <c r="E602" s="93">
        <v>86.03</v>
      </c>
      <c r="F602" s="93">
        <v>74.849999999999994</v>
      </c>
      <c r="G602" s="93">
        <v>88.95</v>
      </c>
      <c r="H602" s="93">
        <v>80.36</v>
      </c>
      <c r="I602" s="93">
        <v>89.76</v>
      </c>
      <c r="J602" s="54">
        <v>99.880779000000004</v>
      </c>
      <c r="K602" s="54">
        <v>89.215191000000004</v>
      </c>
      <c r="L602" s="54">
        <v>81.187865000000002</v>
      </c>
      <c r="M602" s="54">
        <v>88.639268999999999</v>
      </c>
      <c r="N602" s="54">
        <v>80.284784999999999</v>
      </c>
    </row>
    <row r="603" spans="3:14" x14ac:dyDescent="0.15">
      <c r="C603" s="90">
        <v>3401</v>
      </c>
      <c r="D603" s="93">
        <v>77.95</v>
      </c>
      <c r="E603" s="93">
        <v>85.95</v>
      </c>
      <c r="F603" s="93">
        <v>74.86</v>
      </c>
      <c r="G603" s="93">
        <v>88.85</v>
      </c>
      <c r="H603" s="93">
        <v>80.27</v>
      </c>
      <c r="I603" s="93">
        <v>89.66</v>
      </c>
      <c r="J603" s="54">
        <v>99.884782999999999</v>
      </c>
      <c r="K603" s="54">
        <v>89.131443000000004</v>
      </c>
      <c r="L603" s="54">
        <v>81.084511000000006</v>
      </c>
      <c r="M603" s="54">
        <v>88.539423999999997</v>
      </c>
      <c r="N603" s="54">
        <v>80.215618000000006</v>
      </c>
    </row>
    <row r="604" spans="3:14" x14ac:dyDescent="0.15">
      <c r="C604" s="90">
        <v>3400</v>
      </c>
      <c r="D604" s="93">
        <v>77.87</v>
      </c>
      <c r="E604" s="93">
        <v>85.86</v>
      </c>
      <c r="F604" s="93">
        <v>74.88</v>
      </c>
      <c r="G604" s="93">
        <v>88.77</v>
      </c>
      <c r="H604" s="93">
        <v>80.19</v>
      </c>
      <c r="I604" s="93">
        <v>89.57</v>
      </c>
      <c r="J604" s="54">
        <v>99.886483999999996</v>
      </c>
      <c r="K604" s="54">
        <v>89.063096000000002</v>
      </c>
      <c r="L604" s="54">
        <v>80.998272999999998</v>
      </c>
      <c r="M604" s="54">
        <v>88.452707000000004</v>
      </c>
      <c r="N604" s="54">
        <v>80.145302000000001</v>
      </c>
    </row>
    <row r="605" spans="3:14" x14ac:dyDescent="0.15">
      <c r="C605" s="90">
        <v>3399</v>
      </c>
      <c r="D605" s="93">
        <v>77.8</v>
      </c>
      <c r="E605" s="93">
        <v>85.77</v>
      </c>
      <c r="F605" s="93">
        <v>74.91</v>
      </c>
      <c r="G605" s="93">
        <v>88.7</v>
      </c>
      <c r="H605" s="93">
        <v>80.13</v>
      </c>
      <c r="I605" s="93">
        <v>89.5</v>
      </c>
      <c r="J605" s="54">
        <v>99.884664000000001</v>
      </c>
      <c r="K605" s="54">
        <v>89.010122999999993</v>
      </c>
      <c r="L605" s="54">
        <v>80.932706999999994</v>
      </c>
      <c r="M605" s="54">
        <v>88.379125999999999</v>
      </c>
      <c r="N605" s="54">
        <v>80.072923000000003</v>
      </c>
    </row>
    <row r="606" spans="3:14" x14ac:dyDescent="0.15">
      <c r="C606" s="90">
        <v>3398</v>
      </c>
      <c r="D606" s="93">
        <v>77.73</v>
      </c>
      <c r="E606" s="93">
        <v>85.68</v>
      </c>
      <c r="F606" s="93">
        <v>74.95</v>
      </c>
      <c r="G606" s="93">
        <v>88.64</v>
      </c>
      <c r="H606" s="93">
        <v>80.069999999999993</v>
      </c>
      <c r="I606" s="93">
        <v>89.43</v>
      </c>
      <c r="J606" s="54">
        <v>99.880495999999994</v>
      </c>
      <c r="K606" s="54">
        <v>88.963988000000001</v>
      </c>
      <c r="L606" s="54">
        <v>80.878432000000004</v>
      </c>
      <c r="M606" s="54">
        <v>88.310772</v>
      </c>
      <c r="N606" s="54">
        <v>79.997613999999999</v>
      </c>
    </row>
    <row r="607" spans="3:14" x14ac:dyDescent="0.15">
      <c r="C607" s="90">
        <v>3397</v>
      </c>
      <c r="D607" s="93">
        <v>77.650000000000006</v>
      </c>
      <c r="E607" s="93">
        <v>85.59</v>
      </c>
      <c r="F607" s="93">
        <v>74.989999999999995</v>
      </c>
      <c r="G607" s="93">
        <v>88.58</v>
      </c>
      <c r="H607" s="93">
        <v>80.010000000000005</v>
      </c>
      <c r="I607" s="93">
        <v>89.35</v>
      </c>
      <c r="J607" s="54">
        <v>99.875482000000005</v>
      </c>
      <c r="K607" s="54">
        <v>88.916820999999999</v>
      </c>
      <c r="L607" s="54">
        <v>80.821751000000006</v>
      </c>
      <c r="M607" s="54">
        <v>88.240461999999994</v>
      </c>
      <c r="N607" s="54">
        <v>79.918766000000005</v>
      </c>
    </row>
    <row r="608" spans="3:14" x14ac:dyDescent="0.15">
      <c r="C608" s="90">
        <v>3396</v>
      </c>
      <c r="D608" s="93">
        <v>77.58</v>
      </c>
      <c r="E608" s="93">
        <v>85.5</v>
      </c>
      <c r="F608" s="93">
        <v>75.02</v>
      </c>
      <c r="G608" s="93">
        <v>88.52</v>
      </c>
      <c r="H608" s="93">
        <v>79.95</v>
      </c>
      <c r="I608" s="93">
        <v>89.27</v>
      </c>
      <c r="J608" s="54">
        <v>99.870222999999996</v>
      </c>
      <c r="K608" s="54">
        <v>88.869095999999999</v>
      </c>
      <c r="L608" s="54">
        <v>80.757688999999999</v>
      </c>
      <c r="M608" s="54">
        <v>88.169229000000001</v>
      </c>
      <c r="N608" s="54">
        <v>79.837610999999995</v>
      </c>
    </row>
    <row r="609" spans="3:14" x14ac:dyDescent="0.15">
      <c r="C609" s="90">
        <v>3395</v>
      </c>
      <c r="D609" s="93">
        <v>77.510000000000005</v>
      </c>
      <c r="E609" s="93">
        <v>85.41</v>
      </c>
      <c r="F609" s="93">
        <v>75.06</v>
      </c>
      <c r="G609" s="93">
        <v>88.46</v>
      </c>
      <c r="H609" s="93">
        <v>79.900000000000006</v>
      </c>
      <c r="I609" s="93">
        <v>89.2</v>
      </c>
      <c r="J609" s="54">
        <v>99.865298999999993</v>
      </c>
      <c r="K609" s="54">
        <v>88.826204000000004</v>
      </c>
      <c r="L609" s="54">
        <v>80.691925999999995</v>
      </c>
      <c r="M609" s="54">
        <v>88.102620000000002</v>
      </c>
      <c r="N609" s="54">
        <v>79.758318000000003</v>
      </c>
    </row>
    <row r="610" spans="3:14" x14ac:dyDescent="0.15">
      <c r="C610" s="90">
        <v>3394</v>
      </c>
      <c r="D610" s="93">
        <v>77.430000000000007</v>
      </c>
      <c r="E610" s="93">
        <v>85.32</v>
      </c>
      <c r="F610" s="93">
        <v>75.11</v>
      </c>
      <c r="G610" s="93">
        <v>88.41</v>
      </c>
      <c r="H610" s="93">
        <v>79.86</v>
      </c>
      <c r="I610" s="93">
        <v>89.14</v>
      </c>
      <c r="J610" s="54">
        <v>99.862183000000002</v>
      </c>
      <c r="K610" s="54">
        <v>88.790048999999996</v>
      </c>
      <c r="L610" s="54">
        <v>80.631630999999999</v>
      </c>
      <c r="M610" s="54">
        <v>88.042111000000006</v>
      </c>
      <c r="N610" s="54">
        <v>79.686475000000002</v>
      </c>
    </row>
    <row r="611" spans="3:14" x14ac:dyDescent="0.15">
      <c r="C611" s="90">
        <v>3393</v>
      </c>
      <c r="D611" s="93">
        <v>77.349999999999994</v>
      </c>
      <c r="E611" s="93">
        <v>85.24</v>
      </c>
      <c r="F611" s="93">
        <v>75.16</v>
      </c>
      <c r="G611" s="93">
        <v>88.36</v>
      </c>
      <c r="H611" s="93">
        <v>79.819999999999993</v>
      </c>
      <c r="I611" s="93">
        <v>89.09</v>
      </c>
      <c r="J611" s="54">
        <v>99.862329000000003</v>
      </c>
      <c r="K611" s="54">
        <v>88.757091000000003</v>
      </c>
      <c r="L611" s="54">
        <v>80.578197000000003</v>
      </c>
      <c r="M611" s="54">
        <v>87.983911000000006</v>
      </c>
      <c r="N611" s="54">
        <v>79.624983999999998</v>
      </c>
    </row>
    <row r="612" spans="3:14" x14ac:dyDescent="0.15">
      <c r="C612" s="90">
        <v>3392</v>
      </c>
      <c r="D612" s="93">
        <v>77.28</v>
      </c>
      <c r="E612" s="93">
        <v>85.16</v>
      </c>
      <c r="F612" s="93">
        <v>75.209999999999994</v>
      </c>
      <c r="G612" s="93">
        <v>88.32</v>
      </c>
      <c r="H612" s="93">
        <v>79.78</v>
      </c>
      <c r="I612" s="93">
        <v>89.05</v>
      </c>
      <c r="J612" s="54">
        <v>99.865651999999997</v>
      </c>
      <c r="K612" s="54">
        <v>88.723721999999995</v>
      </c>
      <c r="L612" s="54">
        <v>80.529019000000005</v>
      </c>
      <c r="M612" s="54">
        <v>87.925252</v>
      </c>
      <c r="N612" s="54">
        <v>79.570803999999995</v>
      </c>
    </row>
    <row r="613" spans="3:14" x14ac:dyDescent="0.15">
      <c r="C613" s="90">
        <v>3391</v>
      </c>
      <c r="D613" s="93">
        <v>77.22</v>
      </c>
      <c r="E613" s="93">
        <v>85.08</v>
      </c>
      <c r="F613" s="93">
        <v>75.260000000000005</v>
      </c>
      <c r="G613" s="93">
        <v>88.27</v>
      </c>
      <c r="H613" s="93">
        <v>79.739999999999995</v>
      </c>
      <c r="I613" s="93">
        <v>89</v>
      </c>
      <c r="J613" s="54">
        <v>99.870592000000002</v>
      </c>
      <c r="K613" s="54">
        <v>88.690171000000007</v>
      </c>
      <c r="L613" s="54">
        <v>80.482341000000005</v>
      </c>
      <c r="M613" s="54">
        <v>87.867552000000003</v>
      </c>
      <c r="N613" s="54">
        <v>79.516729999999995</v>
      </c>
    </row>
    <row r="614" spans="3:14" x14ac:dyDescent="0.15">
      <c r="C614" s="90">
        <v>3390</v>
      </c>
      <c r="D614" s="93">
        <v>77.16</v>
      </c>
      <c r="E614" s="93">
        <v>85</v>
      </c>
      <c r="F614" s="93">
        <v>75.319999999999993</v>
      </c>
      <c r="G614" s="93">
        <v>88.23</v>
      </c>
      <c r="H614" s="93">
        <v>79.709999999999994</v>
      </c>
      <c r="I614" s="93">
        <v>88.96</v>
      </c>
      <c r="J614" s="54">
        <v>99.875438000000003</v>
      </c>
      <c r="K614" s="54">
        <v>88.657933999999997</v>
      </c>
      <c r="L614" s="54">
        <v>80.437376</v>
      </c>
      <c r="M614" s="54">
        <v>87.812081000000006</v>
      </c>
      <c r="N614" s="54">
        <v>79.456620000000001</v>
      </c>
    </row>
    <row r="615" spans="3:14" x14ac:dyDescent="0.15">
      <c r="C615" s="90">
        <v>3389</v>
      </c>
      <c r="D615" s="93">
        <v>77.099999999999994</v>
      </c>
      <c r="E615" s="93">
        <v>84.91</v>
      </c>
      <c r="F615" s="93">
        <v>75.37</v>
      </c>
      <c r="G615" s="93">
        <v>88.19</v>
      </c>
      <c r="H615" s="93">
        <v>79.67</v>
      </c>
      <c r="I615" s="93">
        <v>88.9</v>
      </c>
      <c r="J615" s="54">
        <v>99.878951000000001</v>
      </c>
      <c r="K615" s="54">
        <v>88.625461000000001</v>
      </c>
      <c r="L615" s="54">
        <v>80.391310000000004</v>
      </c>
      <c r="M615" s="54">
        <v>87.755654000000007</v>
      </c>
      <c r="N615" s="54">
        <v>79.388468000000003</v>
      </c>
    </row>
    <row r="616" spans="3:14" x14ac:dyDescent="0.15">
      <c r="C616" s="90">
        <v>3388</v>
      </c>
      <c r="D616" s="93">
        <v>77.03</v>
      </c>
      <c r="E616" s="93">
        <v>84.82</v>
      </c>
      <c r="F616" s="93">
        <v>75.42</v>
      </c>
      <c r="G616" s="93">
        <v>88.14</v>
      </c>
      <c r="H616" s="93">
        <v>79.63</v>
      </c>
      <c r="I616" s="93">
        <v>88.84</v>
      </c>
      <c r="J616" s="54">
        <v>99.880280999999997</v>
      </c>
      <c r="K616" s="54">
        <v>88.588108000000005</v>
      </c>
      <c r="L616" s="54">
        <v>80.339355999999995</v>
      </c>
      <c r="M616" s="54">
        <v>87.692525000000003</v>
      </c>
      <c r="N616" s="54">
        <v>79.313596000000004</v>
      </c>
    </row>
    <row r="617" spans="3:14" x14ac:dyDescent="0.15">
      <c r="C617" s="90">
        <v>3387</v>
      </c>
      <c r="D617" s="93">
        <v>76.959999999999994</v>
      </c>
      <c r="E617" s="93">
        <v>84.72</v>
      </c>
      <c r="F617" s="93">
        <v>75.459999999999994</v>
      </c>
      <c r="G617" s="93">
        <v>88.08</v>
      </c>
      <c r="H617" s="93">
        <v>79.58</v>
      </c>
      <c r="I617" s="93">
        <v>88.76</v>
      </c>
      <c r="J617" s="54">
        <v>99.879525999999998</v>
      </c>
      <c r="K617" s="54">
        <v>88.542277999999996</v>
      </c>
      <c r="L617" s="54">
        <v>80.278720000000007</v>
      </c>
      <c r="M617" s="54">
        <v>87.619428999999997</v>
      </c>
      <c r="N617" s="54">
        <v>79.234988000000001</v>
      </c>
    </row>
    <row r="618" spans="3:14" x14ac:dyDescent="0.15">
      <c r="C618" s="90">
        <v>3386</v>
      </c>
      <c r="D618" s="93">
        <v>76.89</v>
      </c>
      <c r="E618" s="93">
        <v>84.62</v>
      </c>
      <c r="F618" s="93">
        <v>75.489999999999995</v>
      </c>
      <c r="G618" s="93">
        <v>88.01</v>
      </c>
      <c r="H618" s="93">
        <v>79.52</v>
      </c>
      <c r="I618" s="93">
        <v>88.68</v>
      </c>
      <c r="J618" s="54">
        <v>99.878333999999995</v>
      </c>
      <c r="K618" s="54">
        <v>88.488917999999998</v>
      </c>
      <c r="L618" s="54">
        <v>80.211545000000001</v>
      </c>
      <c r="M618" s="54">
        <v>87.537915999999996</v>
      </c>
      <c r="N618" s="54">
        <v>79.156751</v>
      </c>
    </row>
    <row r="619" spans="3:14" x14ac:dyDescent="0.15">
      <c r="C619" s="90">
        <v>3385</v>
      </c>
      <c r="D619" s="93">
        <v>76.83</v>
      </c>
      <c r="E619" s="93">
        <v>84.53</v>
      </c>
      <c r="F619" s="93">
        <v>75.52</v>
      </c>
      <c r="G619" s="93">
        <v>87.93</v>
      </c>
      <c r="H619" s="93">
        <v>79.45</v>
      </c>
      <c r="I619" s="93">
        <v>88.59</v>
      </c>
      <c r="J619" s="54">
        <v>99.878625</v>
      </c>
      <c r="K619" s="54">
        <v>88.432039000000003</v>
      </c>
      <c r="L619" s="54">
        <v>80.142774000000003</v>
      </c>
      <c r="M619" s="54">
        <v>87.452112999999997</v>
      </c>
      <c r="N619" s="54">
        <v>79.082594</v>
      </c>
    </row>
    <row r="620" spans="3:14" x14ac:dyDescent="0.15">
      <c r="C620" s="90">
        <v>3384</v>
      </c>
      <c r="D620" s="93">
        <v>76.77</v>
      </c>
      <c r="E620" s="93">
        <v>84.44</v>
      </c>
      <c r="F620" s="93">
        <v>75.55</v>
      </c>
      <c r="G620" s="93">
        <v>87.86</v>
      </c>
      <c r="H620" s="93">
        <v>79.39</v>
      </c>
      <c r="I620" s="93">
        <v>88.51</v>
      </c>
      <c r="J620" s="54">
        <v>99.880160000000004</v>
      </c>
      <c r="K620" s="54">
        <v>88.373358999999994</v>
      </c>
      <c r="L620" s="54">
        <v>80.074940999999995</v>
      </c>
      <c r="M620" s="54">
        <v>87.364576999999997</v>
      </c>
      <c r="N620" s="54">
        <v>79.012669000000002</v>
      </c>
    </row>
    <row r="621" spans="3:14" x14ac:dyDescent="0.15">
      <c r="C621" s="90">
        <v>3383</v>
      </c>
      <c r="D621" s="93">
        <v>76.709999999999994</v>
      </c>
      <c r="E621" s="93">
        <v>84.36</v>
      </c>
      <c r="F621" s="93">
        <v>75.58</v>
      </c>
      <c r="G621" s="93">
        <v>87.78</v>
      </c>
      <c r="H621" s="93">
        <v>79.33</v>
      </c>
      <c r="I621" s="93">
        <v>88.43</v>
      </c>
      <c r="J621" s="54">
        <v>99.880429000000007</v>
      </c>
      <c r="K621" s="54">
        <v>88.309462999999994</v>
      </c>
      <c r="L621" s="54">
        <v>80.005461999999994</v>
      </c>
      <c r="M621" s="54">
        <v>87.273747999999998</v>
      </c>
      <c r="N621" s="54">
        <v>78.943127000000004</v>
      </c>
    </row>
    <row r="622" spans="3:14" x14ac:dyDescent="0.15">
      <c r="C622" s="90">
        <v>3382</v>
      </c>
      <c r="D622" s="93">
        <v>76.64</v>
      </c>
      <c r="E622" s="93">
        <v>84.28</v>
      </c>
      <c r="F622" s="93">
        <v>75.59</v>
      </c>
      <c r="G622" s="93">
        <v>87.69</v>
      </c>
      <c r="H622" s="93">
        <v>79.260000000000005</v>
      </c>
      <c r="I622" s="93">
        <v>88.34</v>
      </c>
      <c r="J622" s="54">
        <v>99.87782</v>
      </c>
      <c r="K622" s="54">
        <v>88.235330000000005</v>
      </c>
      <c r="L622" s="54">
        <v>79.929302000000007</v>
      </c>
      <c r="M622" s="54">
        <v>87.175336000000001</v>
      </c>
      <c r="N622" s="54">
        <v>78.870847999999995</v>
      </c>
    </row>
    <row r="623" spans="3:14" x14ac:dyDescent="0.15">
      <c r="C623" s="90">
        <v>3381</v>
      </c>
      <c r="D623" s="93">
        <v>76.569999999999993</v>
      </c>
      <c r="E623" s="93">
        <v>84.2</v>
      </c>
      <c r="F623" s="93">
        <v>75.599999999999994</v>
      </c>
      <c r="G623" s="93">
        <v>87.6</v>
      </c>
      <c r="H623" s="93">
        <v>79.19</v>
      </c>
      <c r="I623" s="93">
        <v>88.23</v>
      </c>
      <c r="J623" s="54">
        <v>99.874135999999993</v>
      </c>
      <c r="K623" s="54">
        <v>88.150490000000005</v>
      </c>
      <c r="L623" s="54">
        <v>79.844390000000004</v>
      </c>
      <c r="M623" s="54">
        <v>87.067057000000005</v>
      </c>
      <c r="N623" s="54">
        <v>78.797535999999994</v>
      </c>
    </row>
    <row r="624" spans="3:14" x14ac:dyDescent="0.15">
      <c r="C624" s="90">
        <v>3380</v>
      </c>
      <c r="D624" s="93">
        <v>76.510000000000005</v>
      </c>
      <c r="E624" s="93">
        <v>84.11</v>
      </c>
      <c r="F624" s="93">
        <v>75.599999999999994</v>
      </c>
      <c r="G624" s="93">
        <v>87.5</v>
      </c>
      <c r="H624" s="93">
        <v>79.099999999999994</v>
      </c>
      <c r="I624" s="93">
        <v>88.11</v>
      </c>
      <c r="J624" s="54">
        <v>99.872983000000005</v>
      </c>
      <c r="K624" s="54">
        <v>88.060929000000002</v>
      </c>
      <c r="L624" s="54">
        <v>79.754541000000003</v>
      </c>
      <c r="M624" s="54">
        <v>86.952668000000003</v>
      </c>
      <c r="N624" s="54">
        <v>78.727101000000005</v>
      </c>
    </row>
    <row r="625" spans="3:14" x14ac:dyDescent="0.15">
      <c r="C625" s="90">
        <v>3379</v>
      </c>
      <c r="D625" s="93">
        <v>76.44</v>
      </c>
      <c r="E625" s="93">
        <v>84.02</v>
      </c>
      <c r="F625" s="93">
        <v>75.599999999999994</v>
      </c>
      <c r="G625" s="93">
        <v>87.4</v>
      </c>
      <c r="H625" s="93">
        <v>79.02</v>
      </c>
      <c r="I625" s="93">
        <v>87.99</v>
      </c>
      <c r="J625" s="54">
        <v>99.875724000000005</v>
      </c>
      <c r="K625" s="54">
        <v>87.975167999999996</v>
      </c>
      <c r="L625" s="54">
        <v>79.667241000000004</v>
      </c>
      <c r="M625" s="54">
        <v>86.840791999999993</v>
      </c>
      <c r="N625" s="54">
        <v>78.660126000000005</v>
      </c>
    </row>
    <row r="626" spans="3:14" x14ac:dyDescent="0.15">
      <c r="C626" s="90">
        <v>3378</v>
      </c>
      <c r="D626" s="93">
        <v>76.38</v>
      </c>
      <c r="E626" s="93">
        <v>83.93</v>
      </c>
      <c r="F626" s="93">
        <v>75.61</v>
      </c>
      <c r="G626" s="93">
        <v>87.31</v>
      </c>
      <c r="H626" s="93">
        <v>78.95</v>
      </c>
      <c r="I626" s="93">
        <v>87.88</v>
      </c>
      <c r="J626" s="54">
        <v>99.879801999999998</v>
      </c>
      <c r="K626" s="54">
        <v>87.898891000000006</v>
      </c>
      <c r="L626" s="54">
        <v>79.588465999999997</v>
      </c>
      <c r="M626" s="54">
        <v>86.738589000000005</v>
      </c>
      <c r="N626" s="54">
        <v>78.593919</v>
      </c>
    </row>
    <row r="627" spans="3:14" x14ac:dyDescent="0.15">
      <c r="C627" s="90">
        <v>3377</v>
      </c>
      <c r="D627" s="93">
        <v>76.319999999999993</v>
      </c>
      <c r="E627" s="93">
        <v>83.83</v>
      </c>
      <c r="F627" s="93">
        <v>75.64</v>
      </c>
      <c r="G627" s="93">
        <v>87.24</v>
      </c>
      <c r="H627" s="93">
        <v>78.89</v>
      </c>
      <c r="I627" s="93">
        <v>87.79</v>
      </c>
      <c r="J627" s="54">
        <v>99.881366</v>
      </c>
      <c r="K627" s="54">
        <v>87.832714999999993</v>
      </c>
      <c r="L627" s="54">
        <v>79.519339000000002</v>
      </c>
      <c r="M627" s="54">
        <v>86.646314000000004</v>
      </c>
      <c r="N627" s="54">
        <v>78.52758</v>
      </c>
    </row>
    <row r="628" spans="3:14" x14ac:dyDescent="0.15">
      <c r="C628" s="90">
        <v>3376</v>
      </c>
      <c r="D628" s="93">
        <v>76.260000000000005</v>
      </c>
      <c r="E628" s="93">
        <v>83.74</v>
      </c>
      <c r="F628" s="93">
        <v>75.67</v>
      </c>
      <c r="G628" s="93">
        <v>87.17</v>
      </c>
      <c r="H628" s="93">
        <v>78.83</v>
      </c>
      <c r="I628" s="93">
        <v>87.71</v>
      </c>
      <c r="J628" s="54">
        <v>99.878969999999995</v>
      </c>
      <c r="K628" s="54">
        <v>87.773595999999998</v>
      </c>
      <c r="L628" s="54">
        <v>79.456982999999994</v>
      </c>
      <c r="M628" s="54">
        <v>86.558447000000001</v>
      </c>
      <c r="N628" s="54">
        <v>78.463266000000004</v>
      </c>
    </row>
    <row r="629" spans="3:14" x14ac:dyDescent="0.15">
      <c r="C629" s="90">
        <v>3375</v>
      </c>
      <c r="D629" s="93">
        <v>76.2</v>
      </c>
      <c r="E629" s="93">
        <v>83.65</v>
      </c>
      <c r="F629" s="93">
        <v>75.709999999999994</v>
      </c>
      <c r="G629" s="93">
        <v>87.1</v>
      </c>
      <c r="H629" s="93">
        <v>78.78</v>
      </c>
      <c r="I629" s="93">
        <v>87.63</v>
      </c>
      <c r="J629" s="54">
        <v>99.874421999999996</v>
      </c>
      <c r="K629" s="54">
        <v>87.718512000000004</v>
      </c>
      <c r="L629" s="54">
        <v>79.398218</v>
      </c>
      <c r="M629" s="54">
        <v>86.470798000000002</v>
      </c>
      <c r="N629" s="54">
        <v>78.401436000000004</v>
      </c>
    </row>
    <row r="630" spans="3:14" x14ac:dyDescent="0.15">
      <c r="C630" s="90">
        <v>3374</v>
      </c>
      <c r="D630" s="93">
        <v>76.150000000000006</v>
      </c>
      <c r="E630" s="93">
        <v>83.56</v>
      </c>
      <c r="F630" s="93">
        <v>75.739999999999995</v>
      </c>
      <c r="G630" s="93">
        <v>87.04</v>
      </c>
      <c r="H630" s="93">
        <v>78.73</v>
      </c>
      <c r="I630" s="93">
        <v>87.55</v>
      </c>
      <c r="J630" s="54">
        <v>99.870655999999997</v>
      </c>
      <c r="K630" s="54">
        <v>87.667891999999995</v>
      </c>
      <c r="L630" s="54">
        <v>79.342678000000006</v>
      </c>
      <c r="M630" s="54">
        <v>86.386202999999995</v>
      </c>
      <c r="N630" s="54">
        <v>78.338013000000004</v>
      </c>
    </row>
    <row r="631" spans="3:14" x14ac:dyDescent="0.15">
      <c r="C631" s="90">
        <v>3373</v>
      </c>
      <c r="D631" s="93">
        <v>76.08</v>
      </c>
      <c r="E631" s="93">
        <v>83.47</v>
      </c>
      <c r="F631" s="93">
        <v>75.78</v>
      </c>
      <c r="G631" s="93">
        <v>86.98</v>
      </c>
      <c r="H631" s="93">
        <v>78.7</v>
      </c>
      <c r="I631" s="93">
        <v>87.47</v>
      </c>
      <c r="J631" s="54">
        <v>99.869483000000002</v>
      </c>
      <c r="K631" s="54">
        <v>87.624892000000003</v>
      </c>
      <c r="L631" s="54">
        <v>79.292349000000002</v>
      </c>
      <c r="M631" s="54">
        <v>86.311829000000003</v>
      </c>
      <c r="N631" s="54">
        <v>78.268326999999999</v>
      </c>
    </row>
    <row r="632" spans="3:14" x14ac:dyDescent="0.15">
      <c r="C632" s="90">
        <v>3372</v>
      </c>
      <c r="D632" s="93">
        <v>76.02</v>
      </c>
      <c r="E632" s="93">
        <v>83.37</v>
      </c>
      <c r="F632" s="93">
        <v>75.819999999999993</v>
      </c>
      <c r="G632" s="93">
        <v>86.93</v>
      </c>
      <c r="H632" s="93">
        <v>78.67</v>
      </c>
      <c r="I632" s="93">
        <v>87.4</v>
      </c>
      <c r="J632" s="54">
        <v>99.871075000000005</v>
      </c>
      <c r="K632" s="54">
        <v>87.590079000000003</v>
      </c>
      <c r="L632" s="54">
        <v>79.247799000000001</v>
      </c>
      <c r="M632" s="54">
        <v>86.250055000000003</v>
      </c>
      <c r="N632" s="54">
        <v>78.192229999999995</v>
      </c>
    </row>
    <row r="633" spans="3:14" x14ac:dyDescent="0.15">
      <c r="C633" s="90">
        <v>3371</v>
      </c>
      <c r="D633" s="93">
        <v>75.959999999999994</v>
      </c>
      <c r="E633" s="93">
        <v>83.28</v>
      </c>
      <c r="F633" s="93">
        <v>75.87</v>
      </c>
      <c r="G633" s="93">
        <v>86.88</v>
      </c>
      <c r="H633" s="93">
        <v>78.650000000000006</v>
      </c>
      <c r="I633" s="93">
        <v>87.34</v>
      </c>
      <c r="J633" s="54">
        <v>99.874504999999999</v>
      </c>
      <c r="K633" s="54">
        <v>87.558239</v>
      </c>
      <c r="L633" s="54">
        <v>79.205776999999998</v>
      </c>
      <c r="M633" s="54">
        <v>86.193844999999996</v>
      </c>
      <c r="N633" s="54">
        <v>78.113899000000004</v>
      </c>
    </row>
    <row r="634" spans="3:14" x14ac:dyDescent="0.15">
      <c r="C634" s="90">
        <v>3370</v>
      </c>
      <c r="D634" s="93">
        <v>75.91</v>
      </c>
      <c r="E634" s="93">
        <v>83.2</v>
      </c>
      <c r="F634" s="93">
        <v>75.91</v>
      </c>
      <c r="G634" s="93">
        <v>86.84</v>
      </c>
      <c r="H634" s="93">
        <v>78.62</v>
      </c>
      <c r="I634" s="93">
        <v>87.28</v>
      </c>
      <c r="J634" s="54">
        <v>99.878033000000002</v>
      </c>
      <c r="K634" s="54">
        <v>87.523368000000005</v>
      </c>
      <c r="L634" s="54">
        <v>79.162507000000005</v>
      </c>
      <c r="M634" s="54">
        <v>86.133431999999999</v>
      </c>
      <c r="N634" s="54">
        <v>78.038139000000001</v>
      </c>
    </row>
    <row r="635" spans="3:14" x14ac:dyDescent="0.15">
      <c r="C635" s="90">
        <v>3369</v>
      </c>
      <c r="D635" s="93">
        <v>75.849999999999994</v>
      </c>
      <c r="E635" s="93">
        <v>83.11</v>
      </c>
      <c r="F635" s="93">
        <v>75.959999999999994</v>
      </c>
      <c r="G635" s="93">
        <v>86.79</v>
      </c>
      <c r="H635" s="93">
        <v>78.59</v>
      </c>
      <c r="I635" s="93">
        <v>87.22</v>
      </c>
      <c r="J635" s="54">
        <v>99.879467000000005</v>
      </c>
      <c r="K635" s="54">
        <v>87.486580000000004</v>
      </c>
      <c r="L635" s="54">
        <v>79.119631999999996</v>
      </c>
      <c r="M635" s="54">
        <v>86.067143000000002</v>
      </c>
      <c r="N635" s="54">
        <v>77.967855</v>
      </c>
    </row>
    <row r="636" spans="3:14" x14ac:dyDescent="0.15">
      <c r="C636" s="90">
        <v>3368</v>
      </c>
      <c r="D636" s="93">
        <v>75.8</v>
      </c>
      <c r="E636" s="93">
        <v>83.03</v>
      </c>
      <c r="F636" s="93">
        <v>76.010000000000005</v>
      </c>
      <c r="G636" s="93">
        <v>86.75</v>
      </c>
      <c r="H636" s="93">
        <v>78.569999999999993</v>
      </c>
      <c r="I636" s="93">
        <v>87.16</v>
      </c>
      <c r="J636" s="54">
        <v>99.877532000000002</v>
      </c>
      <c r="K636" s="54">
        <v>87.455609999999993</v>
      </c>
      <c r="L636" s="54">
        <v>79.084261999999995</v>
      </c>
      <c r="M636" s="54">
        <v>86.002750000000006</v>
      </c>
      <c r="N636" s="54">
        <v>77.903225000000006</v>
      </c>
    </row>
    <row r="637" spans="3:14" x14ac:dyDescent="0.15">
      <c r="C637" s="90">
        <v>3367</v>
      </c>
      <c r="D637" s="93">
        <v>75.739999999999995</v>
      </c>
      <c r="E637" s="93">
        <v>82.94</v>
      </c>
      <c r="F637" s="93">
        <v>76.06</v>
      </c>
      <c r="G637" s="93">
        <v>86.72</v>
      </c>
      <c r="H637" s="93">
        <v>78.55</v>
      </c>
      <c r="I637" s="93">
        <v>87.11</v>
      </c>
      <c r="J637" s="54">
        <v>99.873457000000002</v>
      </c>
      <c r="K637" s="54">
        <v>87.434890999999993</v>
      </c>
      <c r="L637" s="54">
        <v>79.060646000000006</v>
      </c>
      <c r="M637" s="54">
        <v>85.946978999999999</v>
      </c>
      <c r="N637" s="54">
        <v>77.841673999999998</v>
      </c>
    </row>
    <row r="638" spans="3:14" x14ac:dyDescent="0.15">
      <c r="C638" s="90">
        <v>3366</v>
      </c>
      <c r="D638" s="93">
        <v>75.69</v>
      </c>
      <c r="E638" s="93">
        <v>82.84</v>
      </c>
      <c r="F638" s="93">
        <v>76.12</v>
      </c>
      <c r="G638" s="93">
        <v>86.69</v>
      </c>
      <c r="H638" s="93">
        <v>78.55</v>
      </c>
      <c r="I638" s="93">
        <v>87.07</v>
      </c>
      <c r="J638" s="54">
        <v>99.870328000000001</v>
      </c>
      <c r="K638" s="54">
        <v>87.418522999999993</v>
      </c>
      <c r="L638" s="54">
        <v>79.042939000000004</v>
      </c>
      <c r="M638" s="54">
        <v>85.896141</v>
      </c>
      <c r="N638" s="54">
        <v>77.779758000000001</v>
      </c>
    </row>
    <row r="639" spans="3:14" x14ac:dyDescent="0.15">
      <c r="C639" s="90">
        <v>3365</v>
      </c>
      <c r="D639" s="93">
        <v>75.63</v>
      </c>
      <c r="E639" s="93">
        <v>82.74</v>
      </c>
      <c r="F639" s="93">
        <v>76.180000000000007</v>
      </c>
      <c r="G639" s="93">
        <v>86.65</v>
      </c>
      <c r="H639" s="93">
        <v>78.53</v>
      </c>
      <c r="I639" s="93">
        <v>87.02</v>
      </c>
      <c r="J639" s="54">
        <v>99.869868999999994</v>
      </c>
      <c r="K639" s="54">
        <v>87.395089999999996</v>
      </c>
      <c r="L639" s="54">
        <v>79.019159000000002</v>
      </c>
      <c r="M639" s="54">
        <v>85.839239000000006</v>
      </c>
      <c r="N639" s="54">
        <v>77.716538999999997</v>
      </c>
    </row>
    <row r="640" spans="3:14" x14ac:dyDescent="0.15">
      <c r="C640" s="90">
        <v>3364</v>
      </c>
      <c r="D640" s="93">
        <v>75.569999999999993</v>
      </c>
      <c r="E640" s="93">
        <v>82.64</v>
      </c>
      <c r="F640" s="93">
        <v>76.22</v>
      </c>
      <c r="G640" s="93">
        <v>86.6</v>
      </c>
      <c r="H640" s="93">
        <v>78.5</v>
      </c>
      <c r="I640" s="93">
        <v>86.95</v>
      </c>
      <c r="J640" s="54">
        <v>99.870215999999999</v>
      </c>
      <c r="K640" s="54">
        <v>87.357864000000006</v>
      </c>
      <c r="L640" s="54">
        <v>78.982215999999994</v>
      </c>
      <c r="M640" s="54">
        <v>85.768636000000001</v>
      </c>
      <c r="N640" s="54">
        <v>77.654251000000002</v>
      </c>
    </row>
    <row r="641" spans="3:14" x14ac:dyDescent="0.15">
      <c r="C641" s="90">
        <v>3363</v>
      </c>
      <c r="D641" s="93">
        <v>75.52</v>
      </c>
      <c r="E641" s="93">
        <v>82.55</v>
      </c>
      <c r="F641" s="93">
        <v>76.25</v>
      </c>
      <c r="G641" s="93">
        <v>86.53</v>
      </c>
      <c r="H641" s="93">
        <v>78.47</v>
      </c>
      <c r="I641" s="93">
        <v>86.87</v>
      </c>
      <c r="J641" s="54">
        <v>99.868018000000006</v>
      </c>
      <c r="K641" s="54">
        <v>87.308509000000001</v>
      </c>
      <c r="L641" s="54">
        <v>78.934719000000001</v>
      </c>
      <c r="M641" s="54">
        <v>85.685137999999995</v>
      </c>
      <c r="N641" s="54">
        <v>77.594936000000004</v>
      </c>
    </row>
    <row r="642" spans="3:14" x14ac:dyDescent="0.15">
      <c r="C642" s="90">
        <v>3362</v>
      </c>
      <c r="D642" s="93">
        <v>75.48</v>
      </c>
      <c r="E642" s="93">
        <v>82.46</v>
      </c>
      <c r="F642" s="93">
        <v>76.27</v>
      </c>
      <c r="G642" s="93">
        <v>86.46</v>
      </c>
      <c r="H642" s="93">
        <v>78.42</v>
      </c>
      <c r="I642" s="93">
        <v>86.78</v>
      </c>
      <c r="J642" s="54">
        <v>99.862905999999995</v>
      </c>
      <c r="K642" s="54">
        <v>87.252228000000002</v>
      </c>
      <c r="L642" s="54">
        <v>78.882864999999995</v>
      </c>
      <c r="M642" s="54">
        <v>85.593754000000004</v>
      </c>
      <c r="N642" s="54">
        <v>77.537625000000006</v>
      </c>
    </row>
    <row r="643" spans="3:14" x14ac:dyDescent="0.15">
      <c r="C643" s="90">
        <v>3361</v>
      </c>
      <c r="D643" s="93">
        <v>75.44</v>
      </c>
      <c r="E643" s="93">
        <v>82.38</v>
      </c>
      <c r="F643" s="93">
        <v>76.290000000000006</v>
      </c>
      <c r="G643" s="93">
        <v>86.38</v>
      </c>
      <c r="H643" s="93">
        <v>78.37</v>
      </c>
      <c r="I643" s="93">
        <v>86.68</v>
      </c>
      <c r="J643" s="54">
        <v>99.858862999999999</v>
      </c>
      <c r="K643" s="54">
        <v>87.190960000000004</v>
      </c>
      <c r="L643" s="54">
        <v>78.827853000000005</v>
      </c>
      <c r="M643" s="54">
        <v>85.497103999999993</v>
      </c>
      <c r="N643" s="54">
        <v>77.479737999999998</v>
      </c>
    </row>
    <row r="644" spans="3:14" x14ac:dyDescent="0.15">
      <c r="C644" s="90">
        <v>3360</v>
      </c>
      <c r="D644" s="93">
        <v>75.400000000000006</v>
      </c>
      <c r="E644" s="93">
        <v>82.3</v>
      </c>
      <c r="F644" s="93">
        <v>76.31</v>
      </c>
      <c r="G644" s="93">
        <v>86.29</v>
      </c>
      <c r="H644" s="93">
        <v>78.319999999999993</v>
      </c>
      <c r="I644" s="93">
        <v>86.58</v>
      </c>
      <c r="J644" s="54">
        <v>99.860331000000002</v>
      </c>
      <c r="K644" s="54">
        <v>87.121661000000003</v>
      </c>
      <c r="L644" s="54">
        <v>78.765015000000005</v>
      </c>
      <c r="M644" s="54">
        <v>85.393901</v>
      </c>
      <c r="N644" s="54">
        <v>77.420156000000006</v>
      </c>
    </row>
    <row r="645" spans="3:14" x14ac:dyDescent="0.15">
      <c r="C645" s="90">
        <v>3359</v>
      </c>
      <c r="D645" s="93">
        <v>75.349999999999994</v>
      </c>
      <c r="E645" s="93">
        <v>82.21</v>
      </c>
      <c r="F645" s="93">
        <v>76.31</v>
      </c>
      <c r="G645" s="93">
        <v>86.2</v>
      </c>
      <c r="H645" s="93">
        <v>78.260000000000005</v>
      </c>
      <c r="I645" s="93">
        <v>86.47</v>
      </c>
      <c r="J645" s="54">
        <v>99.867427000000006</v>
      </c>
      <c r="K645" s="54">
        <v>87.041281999999995</v>
      </c>
      <c r="L645" s="54">
        <v>78.690845999999993</v>
      </c>
      <c r="M645" s="54">
        <v>85.282981000000007</v>
      </c>
      <c r="N645" s="54">
        <v>77.359815999999995</v>
      </c>
    </row>
    <row r="646" spans="3:14" x14ac:dyDescent="0.15">
      <c r="C646" s="90">
        <v>3358</v>
      </c>
      <c r="D646" s="93">
        <v>75.3</v>
      </c>
      <c r="E646" s="93">
        <v>82.12</v>
      </c>
      <c r="F646" s="93">
        <v>76.3</v>
      </c>
      <c r="G646" s="93">
        <v>86.1</v>
      </c>
      <c r="H646" s="93">
        <v>78.19</v>
      </c>
      <c r="I646" s="93">
        <v>86.35</v>
      </c>
      <c r="J646" s="54">
        <v>99.875764000000004</v>
      </c>
      <c r="K646" s="54">
        <v>86.953500000000005</v>
      </c>
      <c r="L646" s="54">
        <v>78.609425999999999</v>
      </c>
      <c r="M646" s="54">
        <v>85.167683999999994</v>
      </c>
      <c r="N646" s="54">
        <v>77.300106</v>
      </c>
    </row>
    <row r="647" spans="3:14" x14ac:dyDescent="0.15">
      <c r="C647" s="90">
        <v>3357</v>
      </c>
      <c r="D647" s="93">
        <v>75.260000000000005</v>
      </c>
      <c r="E647" s="93">
        <v>82.03</v>
      </c>
      <c r="F647" s="93">
        <v>76.3</v>
      </c>
      <c r="G647" s="93">
        <v>86.01</v>
      </c>
      <c r="H647" s="93">
        <v>78.12</v>
      </c>
      <c r="I647" s="93">
        <v>86.24</v>
      </c>
      <c r="J647" s="54">
        <v>99.880697999999995</v>
      </c>
      <c r="K647" s="54">
        <v>86.868995999999996</v>
      </c>
      <c r="L647" s="54">
        <v>78.530981999999995</v>
      </c>
      <c r="M647" s="54">
        <v>85.055210000000002</v>
      </c>
      <c r="N647" s="54">
        <v>77.241558999999995</v>
      </c>
    </row>
    <row r="648" spans="3:14" x14ac:dyDescent="0.15">
      <c r="C648" s="90">
        <v>3356</v>
      </c>
      <c r="D648" s="93">
        <v>75.209999999999994</v>
      </c>
      <c r="E648" s="93">
        <v>81.94</v>
      </c>
      <c r="F648" s="93">
        <v>76.3</v>
      </c>
      <c r="G648" s="93">
        <v>85.93</v>
      </c>
      <c r="H648" s="93">
        <v>78.069999999999993</v>
      </c>
      <c r="I648" s="93">
        <v>86.14</v>
      </c>
      <c r="J648" s="54">
        <v>99.881174000000001</v>
      </c>
      <c r="K648" s="54">
        <v>86.796995999999993</v>
      </c>
      <c r="L648" s="54">
        <v>78.463834000000006</v>
      </c>
      <c r="M648" s="54">
        <v>84.950851</v>
      </c>
      <c r="N648" s="54">
        <v>77.183470999999997</v>
      </c>
    </row>
    <row r="649" spans="3:14" x14ac:dyDescent="0.15">
      <c r="C649" s="90">
        <v>3355</v>
      </c>
      <c r="D649" s="93">
        <v>75.17</v>
      </c>
      <c r="E649" s="93">
        <v>81.849999999999994</v>
      </c>
      <c r="F649" s="93">
        <v>76.31</v>
      </c>
      <c r="G649" s="93">
        <v>85.86</v>
      </c>
      <c r="H649" s="93">
        <v>78.03</v>
      </c>
      <c r="I649" s="93">
        <v>86.05</v>
      </c>
      <c r="J649" s="54">
        <v>99.879720000000006</v>
      </c>
      <c r="K649" s="54">
        <v>86.737232000000006</v>
      </c>
      <c r="L649" s="54">
        <v>78.408102</v>
      </c>
      <c r="M649" s="54">
        <v>84.853641999999994</v>
      </c>
      <c r="N649" s="54">
        <v>77.124285999999998</v>
      </c>
    </row>
    <row r="650" spans="3:14" x14ac:dyDescent="0.15">
      <c r="C650" s="90">
        <v>3354</v>
      </c>
      <c r="D650" s="93">
        <v>75.13</v>
      </c>
      <c r="E650" s="93">
        <v>81.760000000000005</v>
      </c>
      <c r="F650" s="93">
        <v>76.33</v>
      </c>
      <c r="G650" s="93">
        <v>85.79</v>
      </c>
      <c r="H650" s="93">
        <v>77.989999999999995</v>
      </c>
      <c r="I650" s="93">
        <v>85.96</v>
      </c>
      <c r="J650" s="54">
        <v>99.879373000000001</v>
      </c>
      <c r="K650" s="54">
        <v>86.682974000000002</v>
      </c>
      <c r="L650" s="54">
        <v>78.358191000000005</v>
      </c>
      <c r="M650" s="54">
        <v>84.759628000000006</v>
      </c>
      <c r="N650" s="54">
        <v>77.063123000000004</v>
      </c>
    </row>
    <row r="651" spans="3:14" x14ac:dyDescent="0.15">
      <c r="C651" s="90">
        <v>3353</v>
      </c>
      <c r="D651" s="93">
        <v>75.08</v>
      </c>
      <c r="E651" s="93">
        <v>81.66</v>
      </c>
      <c r="F651" s="93">
        <v>76.36</v>
      </c>
      <c r="G651" s="93">
        <v>85.72</v>
      </c>
      <c r="H651" s="93">
        <v>77.95</v>
      </c>
      <c r="I651" s="93">
        <v>85.88</v>
      </c>
      <c r="J651" s="54">
        <v>99.880837</v>
      </c>
      <c r="K651" s="54">
        <v>86.631501999999998</v>
      </c>
      <c r="L651" s="54">
        <v>78.311171999999999</v>
      </c>
      <c r="M651" s="54">
        <v>84.669296000000003</v>
      </c>
      <c r="N651" s="54">
        <v>77.001262999999994</v>
      </c>
    </row>
    <row r="652" spans="3:14" x14ac:dyDescent="0.15">
      <c r="C652" s="90">
        <v>3352</v>
      </c>
      <c r="D652" s="93">
        <v>75.02</v>
      </c>
      <c r="E652" s="93">
        <v>81.56</v>
      </c>
      <c r="F652" s="93">
        <v>76.39</v>
      </c>
      <c r="G652" s="93">
        <v>85.66</v>
      </c>
      <c r="H652" s="93">
        <v>77.92</v>
      </c>
      <c r="I652" s="93">
        <v>85.81</v>
      </c>
      <c r="J652" s="54">
        <v>99.882169000000005</v>
      </c>
      <c r="K652" s="54">
        <v>86.588042999999999</v>
      </c>
      <c r="L652" s="54">
        <v>78.271189000000007</v>
      </c>
      <c r="M652" s="54">
        <v>84.589252000000002</v>
      </c>
      <c r="N652" s="54">
        <v>76.941377000000003</v>
      </c>
    </row>
    <row r="653" spans="3:14" x14ac:dyDescent="0.15">
      <c r="C653" s="90">
        <v>3351</v>
      </c>
      <c r="D653" s="93">
        <v>74.97</v>
      </c>
      <c r="E653" s="93">
        <v>81.47</v>
      </c>
      <c r="F653" s="93">
        <v>76.44</v>
      </c>
      <c r="G653" s="93">
        <v>85.61</v>
      </c>
      <c r="H653" s="93">
        <v>77.91</v>
      </c>
      <c r="I653" s="93">
        <v>85.75</v>
      </c>
      <c r="J653" s="54">
        <v>99.880920000000003</v>
      </c>
      <c r="K653" s="54">
        <v>86.558644000000001</v>
      </c>
      <c r="L653" s="54">
        <v>78.244956999999999</v>
      </c>
      <c r="M653" s="54">
        <v>84.525289999999998</v>
      </c>
      <c r="N653" s="54">
        <v>76.885148999999998</v>
      </c>
    </row>
    <row r="654" spans="3:14" x14ac:dyDescent="0.15">
      <c r="C654" s="90">
        <v>3350</v>
      </c>
      <c r="D654" s="93">
        <v>74.930000000000007</v>
      </c>
      <c r="E654" s="93">
        <v>81.38</v>
      </c>
      <c r="F654" s="93">
        <v>76.5</v>
      </c>
      <c r="G654" s="93">
        <v>85.58</v>
      </c>
      <c r="H654" s="93">
        <v>77.91</v>
      </c>
      <c r="I654" s="93">
        <v>85.71</v>
      </c>
      <c r="J654" s="54">
        <v>99.876773</v>
      </c>
      <c r="K654" s="54">
        <v>86.541877999999997</v>
      </c>
      <c r="L654" s="54">
        <v>78.233593999999997</v>
      </c>
      <c r="M654" s="54">
        <v>84.474981999999997</v>
      </c>
      <c r="N654" s="54">
        <v>76.832510999999997</v>
      </c>
    </row>
    <row r="655" spans="3:14" x14ac:dyDescent="0.15">
      <c r="C655" s="90">
        <v>3349</v>
      </c>
      <c r="D655" s="93">
        <v>74.900000000000006</v>
      </c>
      <c r="E655" s="93">
        <v>81.3</v>
      </c>
      <c r="F655" s="93">
        <v>76.55</v>
      </c>
      <c r="G655" s="93">
        <v>85.56</v>
      </c>
      <c r="H655" s="93">
        <v>77.92</v>
      </c>
      <c r="I655" s="93">
        <v>85.67</v>
      </c>
      <c r="J655" s="54">
        <v>99.872065000000006</v>
      </c>
      <c r="K655" s="54">
        <v>86.529306000000005</v>
      </c>
      <c r="L655" s="54">
        <v>78.229945999999998</v>
      </c>
      <c r="M655" s="54">
        <v>84.428396000000006</v>
      </c>
      <c r="N655" s="54">
        <v>76.782916999999998</v>
      </c>
    </row>
    <row r="656" spans="3:14" x14ac:dyDescent="0.15">
      <c r="C656" s="90">
        <v>3348</v>
      </c>
      <c r="D656" s="93">
        <v>74.87</v>
      </c>
      <c r="E656" s="93">
        <v>81.22</v>
      </c>
      <c r="F656" s="93">
        <v>76.61</v>
      </c>
      <c r="G656" s="93">
        <v>85.53</v>
      </c>
      <c r="H656" s="93">
        <v>77.930000000000007</v>
      </c>
      <c r="I656" s="93">
        <v>85.63</v>
      </c>
      <c r="J656" s="54">
        <v>99.869325000000003</v>
      </c>
      <c r="K656" s="54">
        <v>86.512519999999995</v>
      </c>
      <c r="L656" s="54">
        <v>78.223968999999997</v>
      </c>
      <c r="M656" s="54">
        <v>84.375508999999994</v>
      </c>
      <c r="N656" s="54">
        <v>76.735611000000006</v>
      </c>
    </row>
    <row r="657" spans="3:14" x14ac:dyDescent="0.15">
      <c r="C657" s="90">
        <v>3347</v>
      </c>
      <c r="D657" s="93">
        <v>74.83</v>
      </c>
      <c r="E657" s="93">
        <v>81.13</v>
      </c>
      <c r="F657" s="93">
        <v>76.650000000000006</v>
      </c>
      <c r="G657" s="93">
        <v>85.5</v>
      </c>
      <c r="H657" s="93">
        <v>77.930000000000007</v>
      </c>
      <c r="I657" s="93">
        <v>85.57</v>
      </c>
      <c r="J657" s="54">
        <v>99.868427999999994</v>
      </c>
      <c r="K657" s="54">
        <v>86.488851999999994</v>
      </c>
      <c r="L657" s="54">
        <v>78.210470999999998</v>
      </c>
      <c r="M657" s="54">
        <v>84.312715999999995</v>
      </c>
      <c r="N657" s="54">
        <v>76.688605999999993</v>
      </c>
    </row>
    <row r="658" spans="3:14" x14ac:dyDescent="0.15">
      <c r="C658" s="90">
        <v>3346</v>
      </c>
      <c r="D658" s="93">
        <v>74.790000000000006</v>
      </c>
      <c r="E658" s="93">
        <v>81.040000000000006</v>
      </c>
      <c r="F658" s="93">
        <v>76.69</v>
      </c>
      <c r="G658" s="93">
        <v>85.46</v>
      </c>
      <c r="H658" s="93">
        <v>77.92</v>
      </c>
      <c r="I658" s="93">
        <v>85.51</v>
      </c>
      <c r="J658" s="54">
        <v>99.866769000000005</v>
      </c>
      <c r="K658" s="54">
        <v>86.461851999999993</v>
      </c>
      <c r="L658" s="54">
        <v>78.192077999999995</v>
      </c>
      <c r="M658" s="54">
        <v>84.243842999999998</v>
      </c>
      <c r="N658" s="54">
        <v>76.639743999999993</v>
      </c>
    </row>
    <row r="659" spans="3:14" x14ac:dyDescent="0.15">
      <c r="C659" s="90">
        <v>3345</v>
      </c>
      <c r="D659" s="93">
        <v>74.739999999999995</v>
      </c>
      <c r="E659" s="93">
        <v>80.94</v>
      </c>
      <c r="F659" s="93">
        <v>76.739999999999995</v>
      </c>
      <c r="G659" s="93">
        <v>85.43</v>
      </c>
      <c r="H659" s="93">
        <v>77.900000000000006</v>
      </c>
      <c r="I659" s="93">
        <v>85.45</v>
      </c>
      <c r="J659" s="54">
        <v>99.862380999999999</v>
      </c>
      <c r="K659" s="54">
        <v>86.437386000000004</v>
      </c>
      <c r="L659" s="54">
        <v>78.175310999999994</v>
      </c>
      <c r="M659" s="54">
        <v>84.176214000000002</v>
      </c>
      <c r="N659" s="54">
        <v>76.589686999999998</v>
      </c>
    </row>
    <row r="660" spans="3:14" x14ac:dyDescent="0.15">
      <c r="C660" s="90">
        <v>3344</v>
      </c>
      <c r="D660" s="93">
        <v>74.7</v>
      </c>
      <c r="E660" s="93">
        <v>80.849999999999994</v>
      </c>
      <c r="F660" s="93">
        <v>76.78</v>
      </c>
      <c r="G660" s="93">
        <v>85.4</v>
      </c>
      <c r="H660" s="93">
        <v>77.900000000000006</v>
      </c>
      <c r="I660" s="93">
        <v>85.39</v>
      </c>
      <c r="J660" s="54">
        <v>99.856279000000001</v>
      </c>
      <c r="K660" s="54">
        <v>86.417963</v>
      </c>
      <c r="L660" s="54">
        <v>78.163872999999995</v>
      </c>
      <c r="M660" s="54">
        <v>84.114879999999999</v>
      </c>
      <c r="N660" s="54">
        <v>76.541777999999994</v>
      </c>
    </row>
    <row r="661" spans="3:14" x14ac:dyDescent="0.15">
      <c r="C661" s="90">
        <v>3343</v>
      </c>
      <c r="D661" s="93">
        <v>74.66</v>
      </c>
      <c r="E661" s="93">
        <v>80.75</v>
      </c>
      <c r="F661" s="93">
        <v>76.83</v>
      </c>
      <c r="G661" s="93">
        <v>85.37</v>
      </c>
      <c r="H661" s="93">
        <v>77.900000000000006</v>
      </c>
      <c r="I661" s="93">
        <v>85.33</v>
      </c>
      <c r="J661" s="54">
        <v>99.851438000000002</v>
      </c>
      <c r="K661" s="54">
        <v>86.399731000000003</v>
      </c>
      <c r="L661" s="54">
        <v>78.155319000000006</v>
      </c>
      <c r="M661" s="54">
        <v>84.058885000000004</v>
      </c>
      <c r="N661" s="54">
        <v>76.497459000000006</v>
      </c>
    </row>
    <row r="662" spans="3:14" x14ac:dyDescent="0.15">
      <c r="C662" s="90">
        <v>3342</v>
      </c>
      <c r="D662" s="93">
        <v>74.63</v>
      </c>
      <c r="E662" s="93">
        <v>80.67</v>
      </c>
      <c r="F662" s="93">
        <v>76.88</v>
      </c>
      <c r="G662" s="93">
        <v>85.33</v>
      </c>
      <c r="H662" s="93">
        <v>77.900000000000006</v>
      </c>
      <c r="I662" s="93">
        <v>85.27</v>
      </c>
      <c r="J662" s="54">
        <v>99.849906000000004</v>
      </c>
      <c r="K662" s="54">
        <v>86.375766999999996</v>
      </c>
      <c r="L662" s="54">
        <v>78.144012000000004</v>
      </c>
      <c r="M662" s="54">
        <v>84.002780000000001</v>
      </c>
      <c r="N662" s="54">
        <v>76.453530999999998</v>
      </c>
    </row>
    <row r="663" spans="3:14" x14ac:dyDescent="0.15">
      <c r="C663" s="90">
        <v>3341</v>
      </c>
      <c r="D663" s="93">
        <v>74.599999999999994</v>
      </c>
      <c r="E663" s="93">
        <v>80.58</v>
      </c>
      <c r="F663" s="93">
        <v>76.92</v>
      </c>
      <c r="G663" s="93">
        <v>85.29</v>
      </c>
      <c r="H663" s="93">
        <v>77.900000000000006</v>
      </c>
      <c r="I663" s="93">
        <v>85.21</v>
      </c>
      <c r="J663" s="54">
        <v>99.851236</v>
      </c>
      <c r="K663" s="54">
        <v>86.342464000000007</v>
      </c>
      <c r="L663" s="54">
        <v>78.126642000000004</v>
      </c>
      <c r="M663" s="54">
        <v>83.941575</v>
      </c>
      <c r="N663" s="54">
        <v>76.406053</v>
      </c>
    </row>
    <row r="664" spans="3:14" x14ac:dyDescent="0.15">
      <c r="C664" s="90">
        <v>3340</v>
      </c>
      <c r="D664" s="93">
        <v>74.569999999999993</v>
      </c>
      <c r="E664" s="93">
        <v>80.5</v>
      </c>
      <c r="F664" s="93">
        <v>76.95</v>
      </c>
      <c r="G664" s="93">
        <v>85.24</v>
      </c>
      <c r="H664" s="93">
        <v>77.900000000000006</v>
      </c>
      <c r="I664" s="93">
        <v>85.14</v>
      </c>
      <c r="J664" s="54">
        <v>99.853353999999996</v>
      </c>
      <c r="K664" s="54">
        <v>86.301214999999999</v>
      </c>
      <c r="L664" s="54">
        <v>78.103899999999996</v>
      </c>
      <c r="M664" s="54">
        <v>83.873144999999994</v>
      </c>
      <c r="N664" s="54">
        <v>76.356048000000001</v>
      </c>
    </row>
    <row r="665" spans="3:14" x14ac:dyDescent="0.15">
      <c r="C665" s="90">
        <v>3339</v>
      </c>
      <c r="D665" s="93">
        <v>74.55</v>
      </c>
      <c r="E665" s="93">
        <v>80.42</v>
      </c>
      <c r="F665" s="93">
        <v>76.97</v>
      </c>
      <c r="G665" s="93">
        <v>85.19</v>
      </c>
      <c r="H665" s="93">
        <v>77.89</v>
      </c>
      <c r="I665" s="93">
        <v>85.07</v>
      </c>
      <c r="J665" s="54">
        <v>99.854521000000005</v>
      </c>
      <c r="K665" s="54">
        <v>86.253906999999998</v>
      </c>
      <c r="L665" s="54">
        <v>78.077066000000002</v>
      </c>
      <c r="M665" s="54">
        <v>83.796143999999998</v>
      </c>
      <c r="N665" s="54">
        <v>76.309337999999997</v>
      </c>
    </row>
    <row r="666" spans="3:14" x14ac:dyDescent="0.15">
      <c r="C666" s="90">
        <v>3338</v>
      </c>
      <c r="D666" s="93">
        <v>74.53</v>
      </c>
      <c r="E666" s="93">
        <v>80.34</v>
      </c>
      <c r="F666" s="93">
        <v>76.989999999999995</v>
      </c>
      <c r="G666" s="93">
        <v>85.13</v>
      </c>
      <c r="H666" s="93">
        <v>77.87</v>
      </c>
      <c r="I666" s="93">
        <v>84.99</v>
      </c>
      <c r="J666" s="54">
        <v>99.854636999999997</v>
      </c>
      <c r="K666" s="54">
        <v>86.199438000000001</v>
      </c>
      <c r="L666" s="54">
        <v>78.044753</v>
      </c>
      <c r="M666" s="54">
        <v>83.708444999999998</v>
      </c>
      <c r="N666" s="54">
        <v>76.270561000000001</v>
      </c>
    </row>
    <row r="667" spans="3:14" x14ac:dyDescent="0.15">
      <c r="C667" s="90">
        <v>3337</v>
      </c>
      <c r="D667" s="93">
        <v>74.5</v>
      </c>
      <c r="E667" s="93">
        <v>80.27</v>
      </c>
      <c r="F667" s="93">
        <v>76.989999999999995</v>
      </c>
      <c r="G667" s="93">
        <v>85.06</v>
      </c>
      <c r="H667" s="93">
        <v>77.84</v>
      </c>
      <c r="I667" s="93">
        <v>84.9</v>
      </c>
      <c r="J667" s="54">
        <v>99.855065999999994</v>
      </c>
      <c r="K667" s="54">
        <v>86.136216000000005</v>
      </c>
      <c r="L667" s="54">
        <v>78.004591000000005</v>
      </c>
      <c r="M667" s="54">
        <v>83.609997000000007</v>
      </c>
      <c r="N667" s="54">
        <v>76.238258999999999</v>
      </c>
    </row>
    <row r="668" spans="3:14" x14ac:dyDescent="0.15">
      <c r="C668" s="90">
        <v>3336</v>
      </c>
      <c r="D668" s="93">
        <v>74.48</v>
      </c>
      <c r="E668" s="93">
        <v>80.180000000000007</v>
      </c>
      <c r="F668" s="93">
        <v>76.989999999999995</v>
      </c>
      <c r="G668" s="93">
        <v>84.99</v>
      </c>
      <c r="H668" s="93">
        <v>77.81</v>
      </c>
      <c r="I668" s="93">
        <v>84.79</v>
      </c>
      <c r="J668" s="54">
        <v>99.857111000000003</v>
      </c>
      <c r="K668" s="54">
        <v>86.066533000000007</v>
      </c>
      <c r="L668" s="54">
        <v>77.957781999999995</v>
      </c>
      <c r="M668" s="54">
        <v>83.506037000000006</v>
      </c>
      <c r="N668" s="54">
        <v>76.205961000000002</v>
      </c>
    </row>
    <row r="669" spans="3:14" x14ac:dyDescent="0.15">
      <c r="C669" s="90">
        <v>3335</v>
      </c>
      <c r="D669" s="93">
        <v>74.45</v>
      </c>
      <c r="E669" s="93">
        <v>80.099999999999994</v>
      </c>
      <c r="F669" s="93">
        <v>76.98</v>
      </c>
      <c r="G669" s="93">
        <v>84.91</v>
      </c>
      <c r="H669" s="93">
        <v>77.77</v>
      </c>
      <c r="I669" s="93">
        <v>84.68</v>
      </c>
      <c r="J669" s="54">
        <v>99.860488000000004</v>
      </c>
      <c r="K669" s="54">
        <v>85.996601999999996</v>
      </c>
      <c r="L669" s="54">
        <v>77.910516000000001</v>
      </c>
      <c r="M669" s="54">
        <v>83.404645000000002</v>
      </c>
      <c r="N669" s="54">
        <v>76.167846999999995</v>
      </c>
    </row>
    <row r="670" spans="3:14" x14ac:dyDescent="0.15">
      <c r="C670" s="90">
        <v>3334</v>
      </c>
      <c r="D670" s="93">
        <v>74.42</v>
      </c>
      <c r="E670" s="93">
        <v>80.010000000000005</v>
      </c>
      <c r="F670" s="93">
        <v>76.98</v>
      </c>
      <c r="G670" s="93">
        <v>84.84</v>
      </c>
      <c r="H670" s="93">
        <v>77.739999999999995</v>
      </c>
      <c r="I670" s="93">
        <v>84.59</v>
      </c>
      <c r="J670" s="54">
        <v>99.863488000000004</v>
      </c>
      <c r="K670" s="54">
        <v>85.932570999999996</v>
      </c>
      <c r="L670" s="54">
        <v>77.870082999999994</v>
      </c>
      <c r="M670" s="54">
        <v>83.310511000000005</v>
      </c>
      <c r="N670" s="54">
        <v>76.123502000000002</v>
      </c>
    </row>
    <row r="671" spans="3:14" x14ac:dyDescent="0.15">
      <c r="C671" s="90">
        <v>3333</v>
      </c>
      <c r="D671" s="93">
        <v>74.400000000000006</v>
      </c>
      <c r="E671" s="93">
        <v>79.92</v>
      </c>
      <c r="F671" s="93">
        <v>76.989999999999995</v>
      </c>
      <c r="G671" s="93">
        <v>84.77</v>
      </c>
      <c r="H671" s="93">
        <v>77.72</v>
      </c>
      <c r="I671" s="93">
        <v>84.5</v>
      </c>
      <c r="J671" s="54">
        <v>99.864699000000002</v>
      </c>
      <c r="K671" s="54">
        <v>85.877049</v>
      </c>
      <c r="L671" s="54">
        <v>77.839710999999994</v>
      </c>
      <c r="M671" s="54">
        <v>83.222136000000006</v>
      </c>
      <c r="N671" s="54">
        <v>76.077762000000007</v>
      </c>
    </row>
    <row r="672" spans="3:14" x14ac:dyDescent="0.15">
      <c r="C672" s="90">
        <v>3332</v>
      </c>
      <c r="D672" s="93">
        <v>74.38</v>
      </c>
      <c r="E672" s="93">
        <v>79.84</v>
      </c>
      <c r="F672" s="93">
        <v>77.010000000000005</v>
      </c>
      <c r="G672" s="93">
        <v>84.71</v>
      </c>
      <c r="H672" s="93">
        <v>77.7</v>
      </c>
      <c r="I672" s="93">
        <v>84.42</v>
      </c>
      <c r="J672" s="54">
        <v>99.864247000000006</v>
      </c>
      <c r="K672" s="54">
        <v>85.828436999999994</v>
      </c>
      <c r="L672" s="54">
        <v>77.817064000000002</v>
      </c>
      <c r="M672" s="54">
        <v>83.135110999999995</v>
      </c>
      <c r="N672" s="54">
        <v>76.036266999999995</v>
      </c>
    </row>
    <row r="673" spans="3:14" x14ac:dyDescent="0.15">
      <c r="C673" s="90">
        <v>3331</v>
      </c>
      <c r="D673" s="93">
        <v>74.36</v>
      </c>
      <c r="E673" s="93">
        <v>79.760000000000005</v>
      </c>
      <c r="F673" s="93">
        <v>77.02</v>
      </c>
      <c r="G673" s="93">
        <v>84.65</v>
      </c>
      <c r="H673" s="93">
        <v>77.69</v>
      </c>
      <c r="I673" s="93">
        <v>84.34</v>
      </c>
      <c r="J673" s="54">
        <v>99.863416000000001</v>
      </c>
      <c r="K673" s="54">
        <v>85.783119999999997</v>
      </c>
      <c r="L673" s="54">
        <v>77.797753999999998</v>
      </c>
      <c r="M673" s="54">
        <v>83.047695000000004</v>
      </c>
      <c r="N673" s="54">
        <v>76.001005000000006</v>
      </c>
    </row>
    <row r="674" spans="3:14" x14ac:dyDescent="0.15">
      <c r="C674" s="90">
        <v>3330</v>
      </c>
      <c r="D674" s="93">
        <v>74.33</v>
      </c>
      <c r="E674" s="93">
        <v>79.680000000000007</v>
      </c>
      <c r="F674" s="93">
        <v>77.05</v>
      </c>
      <c r="G674" s="93">
        <v>84.6</v>
      </c>
      <c r="H674" s="93">
        <v>77.69</v>
      </c>
      <c r="I674" s="93">
        <v>84.27</v>
      </c>
      <c r="J674" s="54">
        <v>99.863539000000003</v>
      </c>
      <c r="K674" s="54">
        <v>85.739425999999995</v>
      </c>
      <c r="L674" s="54">
        <v>77.780591000000001</v>
      </c>
      <c r="M674" s="54">
        <v>82.963584999999995</v>
      </c>
      <c r="N674" s="54">
        <v>75.969834000000006</v>
      </c>
    </row>
    <row r="675" spans="3:14" x14ac:dyDescent="0.15">
      <c r="C675" s="90">
        <v>3329</v>
      </c>
      <c r="D675" s="93">
        <v>74.31</v>
      </c>
      <c r="E675" s="93">
        <v>79.59</v>
      </c>
      <c r="F675" s="93">
        <v>77.069999999999993</v>
      </c>
      <c r="G675" s="93">
        <v>84.56</v>
      </c>
      <c r="H675" s="93">
        <v>77.69</v>
      </c>
      <c r="I675" s="93">
        <v>84.2</v>
      </c>
      <c r="J675" s="54">
        <v>99.865236999999993</v>
      </c>
      <c r="K675" s="54">
        <v>85.699800999999994</v>
      </c>
      <c r="L675" s="54">
        <v>77.769080000000002</v>
      </c>
      <c r="M675" s="54">
        <v>82.889572000000001</v>
      </c>
      <c r="N675" s="54">
        <v>75.939286999999993</v>
      </c>
    </row>
    <row r="676" spans="3:14" x14ac:dyDescent="0.15">
      <c r="C676" s="90">
        <v>3328</v>
      </c>
      <c r="D676" s="93">
        <v>74.28</v>
      </c>
      <c r="E676" s="93">
        <v>79.510000000000005</v>
      </c>
      <c r="F676" s="93">
        <v>77.11</v>
      </c>
      <c r="G676" s="93">
        <v>84.52</v>
      </c>
      <c r="H676" s="93">
        <v>77.7</v>
      </c>
      <c r="I676" s="93">
        <v>84.14</v>
      </c>
      <c r="J676" s="54">
        <v>99.867892999999995</v>
      </c>
      <c r="K676" s="54">
        <v>85.668092999999999</v>
      </c>
      <c r="L676" s="54">
        <v>77.767172000000002</v>
      </c>
      <c r="M676" s="54">
        <v>82.829655000000002</v>
      </c>
      <c r="N676" s="54">
        <v>75.906935000000004</v>
      </c>
    </row>
    <row r="677" spans="3:14" x14ac:dyDescent="0.15">
      <c r="C677" s="90">
        <v>3327</v>
      </c>
      <c r="D677" s="93">
        <v>74.260000000000005</v>
      </c>
      <c r="E677" s="93">
        <v>79.41</v>
      </c>
      <c r="F677" s="93">
        <v>77.16</v>
      </c>
      <c r="G677" s="93">
        <v>84.49</v>
      </c>
      <c r="H677" s="93">
        <v>77.709999999999994</v>
      </c>
      <c r="I677" s="93">
        <v>84.09</v>
      </c>
      <c r="J677" s="54">
        <v>99.869468999999995</v>
      </c>
      <c r="K677" s="54">
        <v>85.644548999999998</v>
      </c>
      <c r="L677" s="54">
        <v>77.773987000000005</v>
      </c>
      <c r="M677" s="54">
        <v>82.780495000000002</v>
      </c>
      <c r="N677" s="54">
        <v>75.871947000000006</v>
      </c>
    </row>
    <row r="678" spans="3:14" x14ac:dyDescent="0.15">
      <c r="C678" s="90">
        <v>3326</v>
      </c>
      <c r="D678" s="93">
        <v>74.25</v>
      </c>
      <c r="E678" s="93">
        <v>79.319999999999993</v>
      </c>
      <c r="F678" s="93">
        <v>77.2</v>
      </c>
      <c r="G678" s="93">
        <v>84.47</v>
      </c>
      <c r="H678" s="93">
        <v>77.73</v>
      </c>
      <c r="I678" s="93">
        <v>84.04</v>
      </c>
      <c r="J678" s="54">
        <v>99.867735999999994</v>
      </c>
      <c r="K678" s="54">
        <v>85.625007999999994</v>
      </c>
      <c r="L678" s="54">
        <v>77.784237000000005</v>
      </c>
      <c r="M678" s="54">
        <v>82.733412000000001</v>
      </c>
      <c r="N678" s="54">
        <v>75.835322000000005</v>
      </c>
    </row>
    <row r="679" spans="3:14" x14ac:dyDescent="0.15">
      <c r="C679" s="90">
        <v>3325</v>
      </c>
      <c r="D679" s="93">
        <v>74.239999999999995</v>
      </c>
      <c r="E679" s="93">
        <v>79.23</v>
      </c>
      <c r="F679" s="93">
        <v>77.25</v>
      </c>
      <c r="G679" s="93">
        <v>84.44</v>
      </c>
      <c r="H679" s="93">
        <v>77.75</v>
      </c>
      <c r="I679" s="93">
        <v>83.99</v>
      </c>
      <c r="J679" s="54">
        <v>99.862684999999999</v>
      </c>
      <c r="K679" s="54">
        <v>85.605340999999996</v>
      </c>
      <c r="L679" s="54">
        <v>77.793880000000001</v>
      </c>
      <c r="M679" s="54">
        <v>82.681831000000003</v>
      </c>
      <c r="N679" s="54">
        <v>75.799729999999997</v>
      </c>
    </row>
    <row r="680" spans="3:14" x14ac:dyDescent="0.15">
      <c r="C680" s="90">
        <v>3324</v>
      </c>
      <c r="D680" s="93">
        <v>74.23</v>
      </c>
      <c r="E680" s="93">
        <v>79.150000000000006</v>
      </c>
      <c r="F680" s="93">
        <v>77.28</v>
      </c>
      <c r="G680" s="93">
        <v>84.41</v>
      </c>
      <c r="H680" s="93">
        <v>77.77</v>
      </c>
      <c r="I680" s="93">
        <v>83.94</v>
      </c>
      <c r="J680" s="54">
        <v>99.857264000000001</v>
      </c>
      <c r="K680" s="54">
        <v>85.584835999999996</v>
      </c>
      <c r="L680" s="54">
        <v>77.803594000000004</v>
      </c>
      <c r="M680" s="54">
        <v>82.626513000000003</v>
      </c>
      <c r="N680" s="54">
        <v>75.767284000000004</v>
      </c>
    </row>
    <row r="681" spans="3:14" x14ac:dyDescent="0.15">
      <c r="C681" s="90">
        <v>3323</v>
      </c>
      <c r="D681" s="93">
        <v>74.23</v>
      </c>
      <c r="E681" s="93">
        <v>79.08</v>
      </c>
      <c r="F681" s="93">
        <v>77.319999999999993</v>
      </c>
      <c r="G681" s="93">
        <v>84.38</v>
      </c>
      <c r="H681" s="93">
        <v>77.790000000000006</v>
      </c>
      <c r="I681" s="93">
        <v>83.89</v>
      </c>
      <c r="J681" s="54">
        <v>99.854743999999997</v>
      </c>
      <c r="K681" s="54">
        <v>85.564492000000001</v>
      </c>
      <c r="L681" s="54">
        <v>77.815938000000003</v>
      </c>
      <c r="M681" s="54">
        <v>82.572843000000006</v>
      </c>
      <c r="N681" s="54">
        <v>75.736750000000001</v>
      </c>
    </row>
    <row r="682" spans="3:14" x14ac:dyDescent="0.15">
      <c r="C682" s="90">
        <v>3322</v>
      </c>
      <c r="D682" s="93">
        <v>74.23</v>
      </c>
      <c r="E682" s="93">
        <v>79.010000000000005</v>
      </c>
      <c r="F682" s="93">
        <v>77.36</v>
      </c>
      <c r="G682" s="93">
        <v>84.36</v>
      </c>
      <c r="H682" s="93">
        <v>77.819999999999993</v>
      </c>
      <c r="I682" s="93">
        <v>83.84</v>
      </c>
      <c r="J682" s="54">
        <v>99.855576999999997</v>
      </c>
      <c r="K682" s="54">
        <v>85.543666000000002</v>
      </c>
      <c r="L682" s="54">
        <v>77.830701000000005</v>
      </c>
      <c r="M682" s="54">
        <v>82.523556999999997</v>
      </c>
      <c r="N682" s="54">
        <v>75.704425999999998</v>
      </c>
    </row>
    <row r="683" spans="3:14" x14ac:dyDescent="0.15">
      <c r="C683" s="90">
        <v>3321</v>
      </c>
      <c r="D683" s="93">
        <v>74.23</v>
      </c>
      <c r="E683" s="93">
        <v>78.930000000000007</v>
      </c>
      <c r="F683" s="93">
        <v>77.400000000000006</v>
      </c>
      <c r="G683" s="93">
        <v>84.33</v>
      </c>
      <c r="H683" s="93">
        <v>77.849999999999994</v>
      </c>
      <c r="I683" s="93">
        <v>83.79</v>
      </c>
      <c r="J683" s="54">
        <v>99.857692999999998</v>
      </c>
      <c r="K683" s="54">
        <v>85.519873000000004</v>
      </c>
      <c r="L683" s="54">
        <v>77.844609000000005</v>
      </c>
      <c r="M683" s="54">
        <v>82.475212999999997</v>
      </c>
      <c r="N683" s="54">
        <v>75.668289999999999</v>
      </c>
    </row>
    <row r="684" spans="3:14" x14ac:dyDescent="0.15">
      <c r="C684" s="90">
        <v>3320</v>
      </c>
      <c r="D684" s="93">
        <v>74.23</v>
      </c>
      <c r="E684" s="93">
        <v>78.86</v>
      </c>
      <c r="F684" s="93">
        <v>77.430000000000007</v>
      </c>
      <c r="G684" s="93">
        <v>84.31</v>
      </c>
      <c r="H684" s="93">
        <v>77.87</v>
      </c>
      <c r="I684" s="93">
        <v>83.73</v>
      </c>
      <c r="J684" s="54">
        <v>99.859476999999998</v>
      </c>
      <c r="K684" s="54">
        <v>85.491285000000005</v>
      </c>
      <c r="L684" s="54">
        <v>77.854876000000004</v>
      </c>
      <c r="M684" s="54">
        <v>82.421812000000003</v>
      </c>
      <c r="N684" s="54">
        <v>75.629777000000004</v>
      </c>
    </row>
    <row r="685" spans="3:14" x14ac:dyDescent="0.15">
      <c r="C685" s="90">
        <v>3319</v>
      </c>
      <c r="D685" s="93">
        <v>74.22</v>
      </c>
      <c r="E685" s="93">
        <v>78.78</v>
      </c>
      <c r="F685" s="93">
        <v>77.459999999999994</v>
      </c>
      <c r="G685" s="93">
        <v>84.28</v>
      </c>
      <c r="H685" s="93">
        <v>77.89</v>
      </c>
      <c r="I685" s="93">
        <v>83.67</v>
      </c>
      <c r="J685" s="54">
        <v>99.861165</v>
      </c>
      <c r="K685" s="54">
        <v>85.458597999999995</v>
      </c>
      <c r="L685" s="54">
        <v>77.861600999999993</v>
      </c>
      <c r="M685" s="54">
        <v>82.361107000000004</v>
      </c>
      <c r="N685" s="54">
        <v>75.590866000000005</v>
      </c>
    </row>
    <row r="686" spans="3:14" x14ac:dyDescent="0.15">
      <c r="C686" s="90">
        <v>3318</v>
      </c>
      <c r="D686" s="93">
        <v>74.209999999999994</v>
      </c>
      <c r="E686" s="93">
        <v>78.69</v>
      </c>
      <c r="F686" s="93">
        <v>77.48</v>
      </c>
      <c r="G686" s="93">
        <v>84.24</v>
      </c>
      <c r="H686" s="93">
        <v>77.900000000000006</v>
      </c>
      <c r="I686" s="93">
        <v>83.61</v>
      </c>
      <c r="J686" s="54">
        <v>99.863135999999997</v>
      </c>
      <c r="K686" s="54">
        <v>85.424317000000002</v>
      </c>
      <c r="L686" s="54">
        <v>77.866519999999994</v>
      </c>
      <c r="M686" s="54">
        <v>82.296428000000006</v>
      </c>
      <c r="N686" s="54">
        <v>75.551193999999995</v>
      </c>
    </row>
    <row r="687" spans="3:14" x14ac:dyDescent="0.15">
      <c r="C687" s="90">
        <v>3317</v>
      </c>
      <c r="D687" s="93">
        <v>74.19</v>
      </c>
      <c r="E687" s="93">
        <v>78.599999999999994</v>
      </c>
      <c r="F687" s="93">
        <v>77.510000000000005</v>
      </c>
      <c r="G687" s="93">
        <v>84.2</v>
      </c>
      <c r="H687" s="93">
        <v>77.92</v>
      </c>
      <c r="I687" s="93">
        <v>83.54</v>
      </c>
      <c r="J687" s="54">
        <v>99.864283</v>
      </c>
      <c r="K687" s="54">
        <v>85.389646999999997</v>
      </c>
      <c r="L687" s="54">
        <v>77.869985</v>
      </c>
      <c r="M687" s="54">
        <v>82.231667000000002</v>
      </c>
      <c r="N687" s="54">
        <v>75.509332000000001</v>
      </c>
    </row>
    <row r="688" spans="3:14" x14ac:dyDescent="0.15">
      <c r="C688" s="90">
        <v>3316</v>
      </c>
      <c r="D688" s="93">
        <v>74.180000000000007</v>
      </c>
      <c r="E688" s="93">
        <v>78.52</v>
      </c>
      <c r="F688" s="93">
        <v>77.53</v>
      </c>
      <c r="G688" s="93">
        <v>84.16</v>
      </c>
      <c r="H688" s="93">
        <v>77.930000000000007</v>
      </c>
      <c r="I688" s="93">
        <v>83.46</v>
      </c>
      <c r="J688" s="54">
        <v>99.863099000000005</v>
      </c>
      <c r="K688" s="54">
        <v>85.35145</v>
      </c>
      <c r="L688" s="54">
        <v>77.869290000000007</v>
      </c>
      <c r="M688" s="54">
        <v>82.165028000000007</v>
      </c>
      <c r="N688" s="54">
        <v>75.465278999999995</v>
      </c>
    </row>
    <row r="689" spans="3:14" x14ac:dyDescent="0.15">
      <c r="C689" s="90">
        <v>3315</v>
      </c>
      <c r="D689" s="93">
        <v>74.180000000000007</v>
      </c>
      <c r="E689" s="93">
        <v>78.44</v>
      </c>
      <c r="F689" s="93">
        <v>77.540000000000006</v>
      </c>
      <c r="G689" s="93">
        <v>84.1</v>
      </c>
      <c r="H689" s="93">
        <v>77.930000000000007</v>
      </c>
      <c r="I689" s="93">
        <v>83.38</v>
      </c>
      <c r="J689" s="54">
        <v>99.859752999999998</v>
      </c>
      <c r="K689" s="54">
        <v>85.303402000000006</v>
      </c>
      <c r="L689" s="54">
        <v>77.860236</v>
      </c>
      <c r="M689" s="54">
        <v>82.089472999999998</v>
      </c>
      <c r="N689" s="54">
        <v>75.419782999999995</v>
      </c>
    </row>
    <row r="690" spans="3:14" x14ac:dyDescent="0.15">
      <c r="C690" s="90">
        <v>3314</v>
      </c>
      <c r="D690" s="93">
        <v>74.180000000000007</v>
      </c>
      <c r="E690" s="93">
        <v>78.36</v>
      </c>
      <c r="F690" s="93">
        <v>77.540000000000006</v>
      </c>
      <c r="G690" s="93">
        <v>84.03</v>
      </c>
      <c r="H690" s="93">
        <v>77.930000000000007</v>
      </c>
      <c r="I690" s="93">
        <v>83.29</v>
      </c>
      <c r="J690" s="54">
        <v>99.856052000000005</v>
      </c>
      <c r="K690" s="54">
        <v>85.242261999999997</v>
      </c>
      <c r="L690" s="54">
        <v>77.841570000000004</v>
      </c>
      <c r="M690" s="54">
        <v>82.00067</v>
      </c>
      <c r="N690" s="54">
        <v>75.372031000000007</v>
      </c>
    </row>
    <row r="691" spans="3:14" x14ac:dyDescent="0.15">
      <c r="C691" s="90">
        <v>3313</v>
      </c>
      <c r="D691" s="93">
        <v>74.180000000000007</v>
      </c>
      <c r="E691" s="93">
        <v>78.28</v>
      </c>
      <c r="F691" s="93">
        <v>77.540000000000006</v>
      </c>
      <c r="G691" s="93">
        <v>83.96</v>
      </c>
      <c r="H691" s="93">
        <v>77.91</v>
      </c>
      <c r="I691" s="93">
        <v>83.2</v>
      </c>
      <c r="J691" s="54">
        <v>99.853491000000005</v>
      </c>
      <c r="K691" s="54">
        <v>85.17286</v>
      </c>
      <c r="L691" s="54">
        <v>77.818340000000006</v>
      </c>
      <c r="M691" s="54">
        <v>81.903330999999994</v>
      </c>
      <c r="N691" s="54">
        <v>75.320328000000003</v>
      </c>
    </row>
    <row r="692" spans="3:14" x14ac:dyDescent="0.15">
      <c r="C692" s="90">
        <v>3312</v>
      </c>
      <c r="D692" s="93">
        <v>74.180000000000007</v>
      </c>
      <c r="E692" s="93">
        <v>78.2</v>
      </c>
      <c r="F692" s="93">
        <v>77.540000000000006</v>
      </c>
      <c r="G692" s="93">
        <v>83.9</v>
      </c>
      <c r="H692" s="93">
        <v>77.91</v>
      </c>
      <c r="I692" s="93">
        <v>83.12</v>
      </c>
      <c r="J692" s="54">
        <v>99.852132999999995</v>
      </c>
      <c r="K692" s="54">
        <v>85.104747000000003</v>
      </c>
      <c r="L692" s="54">
        <v>77.799364999999995</v>
      </c>
      <c r="M692" s="54">
        <v>81.807601000000005</v>
      </c>
      <c r="N692" s="54">
        <v>75.265501999999998</v>
      </c>
    </row>
    <row r="693" spans="3:14" x14ac:dyDescent="0.15">
      <c r="C693" s="90">
        <v>3311</v>
      </c>
      <c r="D693" s="93">
        <v>74.180000000000007</v>
      </c>
      <c r="E693" s="93">
        <v>78.11</v>
      </c>
      <c r="F693" s="93">
        <v>77.55</v>
      </c>
      <c r="G693" s="93">
        <v>83.84</v>
      </c>
      <c r="H693" s="93">
        <v>77.91</v>
      </c>
      <c r="I693" s="93">
        <v>83.04</v>
      </c>
      <c r="J693" s="54">
        <v>99.851658</v>
      </c>
      <c r="K693" s="54">
        <v>85.043672000000001</v>
      </c>
      <c r="L693" s="54">
        <v>77.789957000000001</v>
      </c>
      <c r="M693" s="54">
        <v>81.719575000000006</v>
      </c>
      <c r="N693" s="54">
        <v>75.211941999999993</v>
      </c>
    </row>
    <row r="694" spans="3:14" x14ac:dyDescent="0.15">
      <c r="C694" s="90">
        <v>3310</v>
      </c>
      <c r="D694" s="93">
        <v>74.180000000000007</v>
      </c>
      <c r="E694" s="93">
        <v>78.03</v>
      </c>
      <c r="F694" s="93">
        <v>77.56</v>
      </c>
      <c r="G694" s="93">
        <v>83.78</v>
      </c>
      <c r="H694" s="93">
        <v>77.91</v>
      </c>
      <c r="I694" s="93">
        <v>82.95</v>
      </c>
      <c r="J694" s="54">
        <v>99.852755999999999</v>
      </c>
      <c r="K694" s="54">
        <v>84.987916999999996</v>
      </c>
      <c r="L694" s="54">
        <v>77.787526</v>
      </c>
      <c r="M694" s="54">
        <v>81.637392000000006</v>
      </c>
      <c r="N694" s="54">
        <v>75.163909000000004</v>
      </c>
    </row>
    <row r="695" spans="3:14" x14ac:dyDescent="0.15">
      <c r="C695" s="90">
        <v>3309</v>
      </c>
      <c r="D695" s="93">
        <v>74.19</v>
      </c>
      <c r="E695" s="93">
        <v>77.95</v>
      </c>
      <c r="F695" s="93">
        <v>77.569999999999993</v>
      </c>
      <c r="G695" s="93">
        <v>83.73</v>
      </c>
      <c r="H695" s="93">
        <v>77.930000000000007</v>
      </c>
      <c r="I695" s="93">
        <v>82.87</v>
      </c>
      <c r="J695" s="54">
        <v>99.856572</v>
      </c>
      <c r="K695" s="54">
        <v>84.932984000000005</v>
      </c>
      <c r="L695" s="54">
        <v>77.785623999999999</v>
      </c>
      <c r="M695" s="54">
        <v>81.556582000000006</v>
      </c>
      <c r="N695" s="54">
        <v>75.120923000000005</v>
      </c>
    </row>
    <row r="696" spans="3:14" x14ac:dyDescent="0.15">
      <c r="C696" s="90">
        <v>3308</v>
      </c>
      <c r="D696" s="93">
        <v>74.19</v>
      </c>
      <c r="E696" s="93">
        <v>77.87</v>
      </c>
      <c r="F696" s="93">
        <v>77.58</v>
      </c>
      <c r="G696" s="93">
        <v>83.67</v>
      </c>
      <c r="H696" s="93">
        <v>77.94</v>
      </c>
      <c r="I696" s="93">
        <v>82.78</v>
      </c>
      <c r="J696" s="54">
        <v>99.862466999999995</v>
      </c>
      <c r="K696" s="54">
        <v>84.877855999999994</v>
      </c>
      <c r="L696" s="54">
        <v>77.782234000000003</v>
      </c>
      <c r="M696" s="54">
        <v>81.476804000000001</v>
      </c>
      <c r="N696" s="54">
        <v>75.077774000000005</v>
      </c>
    </row>
    <row r="697" spans="3:14" x14ac:dyDescent="0.15">
      <c r="C697" s="90">
        <v>3307</v>
      </c>
      <c r="D697" s="93">
        <v>74.2</v>
      </c>
      <c r="E697" s="93">
        <v>77.790000000000006</v>
      </c>
      <c r="F697" s="93">
        <v>77.599999999999994</v>
      </c>
      <c r="G697" s="93">
        <v>83.62</v>
      </c>
      <c r="H697" s="93">
        <v>77.959999999999994</v>
      </c>
      <c r="I697" s="93">
        <v>82.71</v>
      </c>
      <c r="J697" s="54">
        <v>99.866980999999996</v>
      </c>
      <c r="K697" s="54">
        <v>84.826024000000004</v>
      </c>
      <c r="L697" s="54">
        <v>77.782748999999995</v>
      </c>
      <c r="M697" s="54">
        <v>81.402131999999995</v>
      </c>
      <c r="N697" s="54">
        <v>75.029467999999994</v>
      </c>
    </row>
    <row r="698" spans="3:14" x14ac:dyDescent="0.15">
      <c r="C698" s="90">
        <v>3306</v>
      </c>
      <c r="D698" s="93">
        <v>74.2</v>
      </c>
      <c r="E698" s="93">
        <v>77.7</v>
      </c>
      <c r="F698" s="93">
        <v>77.62</v>
      </c>
      <c r="G698" s="93">
        <v>83.59</v>
      </c>
      <c r="H698" s="93">
        <v>77.989999999999995</v>
      </c>
      <c r="I698" s="93">
        <v>82.64</v>
      </c>
      <c r="J698" s="54">
        <v>99.866159999999994</v>
      </c>
      <c r="K698" s="54">
        <v>84.782117</v>
      </c>
      <c r="L698" s="54">
        <v>77.794539</v>
      </c>
      <c r="M698" s="54">
        <v>81.336456999999996</v>
      </c>
      <c r="N698" s="54">
        <v>74.975590999999994</v>
      </c>
    </row>
    <row r="699" spans="3:14" x14ac:dyDescent="0.15">
      <c r="C699" s="90">
        <v>3305</v>
      </c>
      <c r="D699" s="93">
        <v>74.2</v>
      </c>
      <c r="E699" s="93">
        <v>77.62</v>
      </c>
      <c r="F699" s="93">
        <v>77.650000000000006</v>
      </c>
      <c r="G699" s="93">
        <v>83.56</v>
      </c>
      <c r="H699" s="93">
        <v>78.02</v>
      </c>
      <c r="I699" s="93">
        <v>82.59</v>
      </c>
      <c r="J699" s="54">
        <v>99.859452000000005</v>
      </c>
      <c r="K699" s="54">
        <v>84.748389000000003</v>
      </c>
      <c r="L699" s="54">
        <v>77.819533000000007</v>
      </c>
      <c r="M699" s="54">
        <v>81.280016000000003</v>
      </c>
      <c r="N699" s="54">
        <v>74.919467999999995</v>
      </c>
    </row>
    <row r="700" spans="3:14" x14ac:dyDescent="0.15">
      <c r="C700" s="90">
        <v>3304</v>
      </c>
      <c r="D700" s="93">
        <v>74.22</v>
      </c>
      <c r="E700" s="93">
        <v>77.540000000000006</v>
      </c>
      <c r="F700" s="93">
        <v>77.680000000000007</v>
      </c>
      <c r="G700" s="93">
        <v>83.53</v>
      </c>
      <c r="H700" s="93">
        <v>78.05</v>
      </c>
      <c r="I700" s="93">
        <v>82.54</v>
      </c>
      <c r="J700" s="54">
        <v>99.850983999999997</v>
      </c>
      <c r="K700" s="54">
        <v>84.723232999999993</v>
      </c>
      <c r="L700" s="54">
        <v>77.852468999999999</v>
      </c>
      <c r="M700" s="54">
        <v>81.229571000000007</v>
      </c>
      <c r="N700" s="54">
        <v>74.863836000000006</v>
      </c>
    </row>
    <row r="701" spans="3:14" x14ac:dyDescent="0.15">
      <c r="C701" s="90">
        <v>3303</v>
      </c>
      <c r="D701" s="93">
        <v>74.23</v>
      </c>
      <c r="E701" s="93">
        <v>77.47</v>
      </c>
      <c r="F701" s="93">
        <v>77.72</v>
      </c>
      <c r="G701" s="93">
        <v>83.51</v>
      </c>
      <c r="H701" s="93">
        <v>78.09</v>
      </c>
      <c r="I701" s="93">
        <v>82.49</v>
      </c>
      <c r="J701" s="54">
        <v>99.846270000000004</v>
      </c>
      <c r="K701" s="54">
        <v>84.702428999999995</v>
      </c>
      <c r="L701" s="54">
        <v>77.886088999999998</v>
      </c>
      <c r="M701" s="54">
        <v>81.181044999999997</v>
      </c>
      <c r="N701" s="54">
        <v>74.808330999999995</v>
      </c>
    </row>
    <row r="702" spans="3:14" x14ac:dyDescent="0.15">
      <c r="C702" s="90">
        <v>3302</v>
      </c>
      <c r="D702" s="93">
        <v>74.25</v>
      </c>
      <c r="E702" s="93">
        <v>77.39</v>
      </c>
      <c r="F702" s="93">
        <v>77.75</v>
      </c>
      <c r="G702" s="93">
        <v>83.49</v>
      </c>
      <c r="H702" s="93">
        <v>78.12</v>
      </c>
      <c r="I702" s="93">
        <v>82.44</v>
      </c>
      <c r="J702" s="54">
        <v>99.847358999999997</v>
      </c>
      <c r="K702" s="54">
        <v>84.682495000000003</v>
      </c>
      <c r="L702" s="54">
        <v>77.917787000000004</v>
      </c>
      <c r="M702" s="54">
        <v>81.132507000000004</v>
      </c>
      <c r="N702" s="54">
        <v>74.750978000000003</v>
      </c>
    </row>
    <row r="703" spans="3:14" x14ac:dyDescent="0.15">
      <c r="C703" s="90">
        <v>3301</v>
      </c>
      <c r="D703" s="93">
        <v>74.260000000000005</v>
      </c>
      <c r="E703" s="93">
        <v>77.3</v>
      </c>
      <c r="F703" s="93">
        <v>77.790000000000006</v>
      </c>
      <c r="G703" s="93">
        <v>83.46</v>
      </c>
      <c r="H703" s="93">
        <v>78.16</v>
      </c>
      <c r="I703" s="93">
        <v>82.39</v>
      </c>
      <c r="J703" s="54">
        <v>99.851513999999995</v>
      </c>
      <c r="K703" s="54">
        <v>84.662611999999996</v>
      </c>
      <c r="L703" s="54">
        <v>77.950729999999993</v>
      </c>
      <c r="M703" s="54">
        <v>81.084695999999994</v>
      </c>
      <c r="N703" s="54">
        <v>74.690556000000001</v>
      </c>
    </row>
    <row r="704" spans="3:14" x14ac:dyDescent="0.15">
      <c r="C704" s="90">
        <v>3300</v>
      </c>
      <c r="D704" s="93">
        <v>74.28</v>
      </c>
      <c r="E704" s="93">
        <v>77.23</v>
      </c>
      <c r="F704" s="93">
        <v>77.83</v>
      </c>
      <c r="G704" s="93">
        <v>83.44</v>
      </c>
      <c r="H704" s="93">
        <v>78.209999999999994</v>
      </c>
      <c r="I704" s="93">
        <v>82.34</v>
      </c>
      <c r="J704" s="54">
        <v>99.854500000000002</v>
      </c>
      <c r="K704" s="54">
        <v>84.642437999999999</v>
      </c>
      <c r="L704" s="54">
        <v>77.988195000000005</v>
      </c>
      <c r="M704" s="54">
        <v>81.038020000000003</v>
      </c>
      <c r="N704" s="54">
        <v>74.626797999999994</v>
      </c>
    </row>
    <row r="705" spans="3:14" x14ac:dyDescent="0.15">
      <c r="C705" s="90">
        <v>3299</v>
      </c>
      <c r="D705" s="93">
        <v>74.290000000000006</v>
      </c>
      <c r="E705" s="93">
        <v>77.150000000000006</v>
      </c>
      <c r="F705" s="93">
        <v>77.87</v>
      </c>
      <c r="G705" s="93">
        <v>83.42</v>
      </c>
      <c r="H705" s="93">
        <v>78.260000000000005</v>
      </c>
      <c r="I705" s="93">
        <v>82.3</v>
      </c>
      <c r="J705" s="54">
        <v>99.854444999999998</v>
      </c>
      <c r="K705" s="54">
        <v>84.619168999999999</v>
      </c>
      <c r="L705" s="54">
        <v>78.027609999999996</v>
      </c>
      <c r="M705" s="54">
        <v>80.989587999999998</v>
      </c>
      <c r="N705" s="54">
        <v>74.559787999999998</v>
      </c>
    </row>
    <row r="706" spans="3:14" x14ac:dyDescent="0.15">
      <c r="C706" s="90">
        <v>3298</v>
      </c>
      <c r="D706" s="93">
        <v>74.31</v>
      </c>
      <c r="E706" s="93">
        <v>77.069999999999993</v>
      </c>
      <c r="F706" s="93">
        <v>77.900000000000006</v>
      </c>
      <c r="G706" s="93">
        <v>83.39</v>
      </c>
      <c r="H706" s="93">
        <v>78.31</v>
      </c>
      <c r="I706" s="93">
        <v>82.25</v>
      </c>
      <c r="J706" s="54">
        <v>99.852660999999998</v>
      </c>
      <c r="K706" s="54">
        <v>84.589078999999998</v>
      </c>
      <c r="L706" s="54">
        <v>78.061768000000001</v>
      </c>
      <c r="M706" s="54">
        <v>80.935018999999997</v>
      </c>
      <c r="N706" s="54">
        <v>74.490581000000006</v>
      </c>
    </row>
    <row r="707" spans="3:14" x14ac:dyDescent="0.15">
      <c r="C707" s="90">
        <v>3297</v>
      </c>
      <c r="D707" s="93">
        <v>74.33</v>
      </c>
      <c r="E707" s="93">
        <v>76.989999999999995</v>
      </c>
      <c r="F707" s="93">
        <v>77.92</v>
      </c>
      <c r="G707" s="93">
        <v>83.35</v>
      </c>
      <c r="H707" s="93">
        <v>78.349999999999994</v>
      </c>
      <c r="I707" s="93">
        <v>82.18</v>
      </c>
      <c r="J707" s="54">
        <v>99.851827</v>
      </c>
      <c r="K707" s="54">
        <v>84.551935</v>
      </c>
      <c r="L707" s="54">
        <v>78.086335000000005</v>
      </c>
      <c r="M707" s="54">
        <v>80.873447999999996</v>
      </c>
      <c r="N707" s="54">
        <v>74.421317000000002</v>
      </c>
    </row>
    <row r="708" spans="3:14" x14ac:dyDescent="0.15">
      <c r="C708" s="90">
        <v>3296</v>
      </c>
      <c r="D708" s="93">
        <v>74.34</v>
      </c>
      <c r="E708" s="93">
        <v>76.900000000000006</v>
      </c>
      <c r="F708" s="93">
        <v>77.94</v>
      </c>
      <c r="G708" s="93">
        <v>83.31</v>
      </c>
      <c r="H708" s="93">
        <v>78.39</v>
      </c>
      <c r="I708" s="93">
        <v>82.11</v>
      </c>
      <c r="J708" s="54">
        <v>99.853836999999999</v>
      </c>
      <c r="K708" s="54">
        <v>84.511591999999993</v>
      </c>
      <c r="L708" s="54">
        <v>78.104637999999994</v>
      </c>
      <c r="M708" s="54">
        <v>80.808806000000004</v>
      </c>
      <c r="N708" s="54">
        <v>74.353211000000002</v>
      </c>
    </row>
    <row r="709" spans="3:14" x14ac:dyDescent="0.15">
      <c r="C709" s="90">
        <v>3295</v>
      </c>
      <c r="D709" s="93">
        <v>74.349999999999994</v>
      </c>
      <c r="E709" s="93">
        <v>76.81</v>
      </c>
      <c r="F709" s="93">
        <v>77.959999999999994</v>
      </c>
      <c r="G709" s="93">
        <v>83.28</v>
      </c>
      <c r="H709" s="93">
        <v>78.42</v>
      </c>
      <c r="I709" s="93">
        <v>82.04</v>
      </c>
      <c r="J709" s="54">
        <v>99.858457999999999</v>
      </c>
      <c r="K709" s="54">
        <v>84.471449000000007</v>
      </c>
      <c r="L709" s="54">
        <v>78.123855000000006</v>
      </c>
      <c r="M709" s="54">
        <v>80.745227</v>
      </c>
      <c r="N709" s="54">
        <v>74.285359</v>
      </c>
    </row>
    <row r="710" spans="3:14" x14ac:dyDescent="0.15">
      <c r="C710" s="90">
        <v>3294</v>
      </c>
      <c r="D710" s="93">
        <v>74.37</v>
      </c>
      <c r="E710" s="93">
        <v>76.73</v>
      </c>
      <c r="F710" s="93">
        <v>77.98</v>
      </c>
      <c r="G710" s="93">
        <v>83.24</v>
      </c>
      <c r="H710" s="93">
        <v>78.45</v>
      </c>
      <c r="I710" s="93">
        <v>81.97</v>
      </c>
      <c r="J710" s="54">
        <v>99.863128000000003</v>
      </c>
      <c r="K710" s="54">
        <v>84.430836999999997</v>
      </c>
      <c r="L710" s="54">
        <v>78.147581000000002</v>
      </c>
      <c r="M710" s="54">
        <v>80.682638999999995</v>
      </c>
      <c r="N710" s="54">
        <v>74.217253999999997</v>
      </c>
    </row>
    <row r="711" spans="3:14" x14ac:dyDescent="0.15">
      <c r="C711" s="90">
        <v>3293</v>
      </c>
      <c r="D711" s="93">
        <v>74.39</v>
      </c>
      <c r="E711" s="93">
        <v>76.650000000000006</v>
      </c>
      <c r="F711" s="93">
        <v>78</v>
      </c>
      <c r="G711" s="93">
        <v>83.2</v>
      </c>
      <c r="H711" s="93">
        <v>78.489999999999995</v>
      </c>
      <c r="I711" s="93">
        <v>81.900000000000006</v>
      </c>
      <c r="J711" s="54">
        <v>99.864433000000005</v>
      </c>
      <c r="K711" s="54">
        <v>84.386215000000007</v>
      </c>
      <c r="L711" s="54">
        <v>78.173338999999999</v>
      </c>
      <c r="M711" s="54">
        <v>80.617621999999997</v>
      </c>
      <c r="N711" s="54">
        <v>74.151535999999993</v>
      </c>
    </row>
    <row r="712" spans="3:14" x14ac:dyDescent="0.15">
      <c r="C712" s="90">
        <v>3292</v>
      </c>
      <c r="D712" s="93">
        <v>74.430000000000007</v>
      </c>
      <c r="E712" s="93">
        <v>76.59</v>
      </c>
      <c r="F712" s="93">
        <v>78.02</v>
      </c>
      <c r="G712" s="93">
        <v>83.15</v>
      </c>
      <c r="H712" s="93">
        <v>78.52</v>
      </c>
      <c r="I712" s="93">
        <v>81.83</v>
      </c>
      <c r="J712" s="54">
        <v>99.860924999999995</v>
      </c>
      <c r="K712" s="54">
        <v>84.334569000000002</v>
      </c>
      <c r="L712" s="54">
        <v>78.196517</v>
      </c>
      <c r="M712" s="54">
        <v>80.547219999999996</v>
      </c>
      <c r="N712" s="54">
        <v>74.091659000000007</v>
      </c>
    </row>
    <row r="713" spans="3:14" x14ac:dyDescent="0.15">
      <c r="C713" s="90">
        <v>3291</v>
      </c>
      <c r="D713" s="93">
        <v>74.459999999999994</v>
      </c>
      <c r="E713" s="93">
        <v>76.52</v>
      </c>
      <c r="F713" s="93">
        <v>78.02</v>
      </c>
      <c r="G713" s="93">
        <v>83.1</v>
      </c>
      <c r="H713" s="93">
        <v>78.55</v>
      </c>
      <c r="I713" s="93">
        <v>81.760000000000005</v>
      </c>
      <c r="J713" s="54">
        <v>99.854680000000002</v>
      </c>
      <c r="K713" s="54">
        <v>84.275321000000005</v>
      </c>
      <c r="L713" s="54">
        <v>78.214886000000007</v>
      </c>
      <c r="M713" s="54">
        <v>80.470943000000005</v>
      </c>
      <c r="N713" s="54">
        <v>74.036484999999999</v>
      </c>
    </row>
    <row r="714" spans="3:14" x14ac:dyDescent="0.15">
      <c r="C714" s="90">
        <v>3290</v>
      </c>
      <c r="D714" s="93">
        <v>74.5</v>
      </c>
      <c r="E714" s="93">
        <v>76.45</v>
      </c>
      <c r="F714" s="93">
        <v>78.02</v>
      </c>
      <c r="G714" s="93">
        <v>83.04</v>
      </c>
      <c r="H714" s="93">
        <v>78.569999999999993</v>
      </c>
      <c r="I714" s="93">
        <v>81.680000000000007</v>
      </c>
      <c r="J714" s="54">
        <v>99.849580000000003</v>
      </c>
      <c r="K714" s="54">
        <v>84.210184999999996</v>
      </c>
      <c r="L714" s="54">
        <v>78.229046999999994</v>
      </c>
      <c r="M714" s="54">
        <v>80.390199999999993</v>
      </c>
      <c r="N714" s="54">
        <v>73.979438999999999</v>
      </c>
    </row>
    <row r="715" spans="3:14" x14ac:dyDescent="0.15">
      <c r="C715" s="90">
        <v>3289</v>
      </c>
      <c r="D715" s="93">
        <v>74.53</v>
      </c>
      <c r="E715" s="93">
        <v>76.38</v>
      </c>
      <c r="F715" s="93">
        <v>78.02</v>
      </c>
      <c r="G715" s="93">
        <v>82.98</v>
      </c>
      <c r="H715" s="93">
        <v>78.599999999999994</v>
      </c>
      <c r="I715" s="93">
        <v>81.599999999999994</v>
      </c>
      <c r="J715" s="54">
        <v>99.848061000000001</v>
      </c>
      <c r="K715" s="54">
        <v>84.141694999999999</v>
      </c>
      <c r="L715" s="54">
        <v>78.240367000000006</v>
      </c>
      <c r="M715" s="54">
        <v>80.307066000000006</v>
      </c>
      <c r="N715" s="54">
        <v>73.914033000000003</v>
      </c>
    </row>
    <row r="716" spans="3:14" x14ac:dyDescent="0.15">
      <c r="C716" s="90">
        <v>3288</v>
      </c>
      <c r="D716" s="93">
        <v>74.55</v>
      </c>
      <c r="E716" s="93">
        <v>76.3</v>
      </c>
      <c r="F716" s="93">
        <v>78.010000000000005</v>
      </c>
      <c r="G716" s="93">
        <v>82.91</v>
      </c>
      <c r="H716" s="93">
        <v>78.63</v>
      </c>
      <c r="I716" s="93">
        <v>81.510000000000005</v>
      </c>
      <c r="J716" s="54">
        <v>99.849682999999999</v>
      </c>
      <c r="K716" s="54">
        <v>84.071190999999999</v>
      </c>
      <c r="L716" s="54">
        <v>78.249841000000004</v>
      </c>
      <c r="M716" s="54">
        <v>80.223021000000003</v>
      </c>
      <c r="N716" s="54">
        <v>73.839369000000005</v>
      </c>
    </row>
    <row r="717" spans="3:14" x14ac:dyDescent="0.15">
      <c r="C717" s="90">
        <v>3287</v>
      </c>
      <c r="D717" s="93">
        <v>74.569999999999993</v>
      </c>
      <c r="E717" s="93">
        <v>76.22</v>
      </c>
      <c r="F717" s="93">
        <v>78.010000000000005</v>
      </c>
      <c r="G717" s="93">
        <v>82.85</v>
      </c>
      <c r="H717" s="93">
        <v>78.650000000000006</v>
      </c>
      <c r="I717" s="93">
        <v>81.41</v>
      </c>
      <c r="J717" s="54">
        <v>99.852188999999996</v>
      </c>
      <c r="K717" s="54">
        <v>83.998671000000002</v>
      </c>
      <c r="L717" s="54">
        <v>78.258626000000007</v>
      </c>
      <c r="M717" s="54">
        <v>80.138181000000003</v>
      </c>
      <c r="N717" s="54">
        <v>73.760219000000006</v>
      </c>
    </row>
    <row r="718" spans="3:14" x14ac:dyDescent="0.15">
      <c r="C718" s="90">
        <v>3286</v>
      </c>
      <c r="D718" s="93">
        <v>74.599999999999994</v>
      </c>
      <c r="E718" s="93">
        <v>76.14</v>
      </c>
      <c r="F718" s="93">
        <v>78.010000000000005</v>
      </c>
      <c r="G718" s="93">
        <v>82.78</v>
      </c>
      <c r="H718" s="93">
        <v>78.67</v>
      </c>
      <c r="I718" s="93">
        <v>81.31</v>
      </c>
      <c r="J718" s="54">
        <v>99.853233000000003</v>
      </c>
      <c r="K718" s="54">
        <v>83.925892000000005</v>
      </c>
      <c r="L718" s="54">
        <v>78.269182000000001</v>
      </c>
      <c r="M718" s="54">
        <v>80.052659000000006</v>
      </c>
      <c r="N718" s="54">
        <v>73.682933000000006</v>
      </c>
    </row>
    <row r="719" spans="3:14" x14ac:dyDescent="0.15">
      <c r="C719" s="90">
        <v>3285</v>
      </c>
      <c r="D719" s="93">
        <v>74.62</v>
      </c>
      <c r="E719" s="93">
        <v>76.06</v>
      </c>
      <c r="F719" s="93">
        <v>78.010000000000005</v>
      </c>
      <c r="G719" s="93">
        <v>82.72</v>
      </c>
      <c r="H719" s="93">
        <v>78.7</v>
      </c>
      <c r="I719" s="93">
        <v>81.22</v>
      </c>
      <c r="J719" s="54">
        <v>99.851573000000002</v>
      </c>
      <c r="K719" s="54">
        <v>83.858987999999997</v>
      </c>
      <c r="L719" s="54">
        <v>78.285825000000003</v>
      </c>
      <c r="M719" s="54">
        <v>79.969344000000007</v>
      </c>
      <c r="N719" s="54">
        <v>73.611313999999993</v>
      </c>
    </row>
    <row r="720" spans="3:14" x14ac:dyDescent="0.15">
      <c r="C720" s="90">
        <v>3284</v>
      </c>
      <c r="D720" s="93">
        <v>74.650000000000006</v>
      </c>
      <c r="E720" s="93">
        <v>75.98</v>
      </c>
      <c r="F720" s="93">
        <v>78.02</v>
      </c>
      <c r="G720" s="93">
        <v>82.67</v>
      </c>
      <c r="H720" s="93">
        <v>78.739999999999995</v>
      </c>
      <c r="I720" s="93">
        <v>81.14</v>
      </c>
      <c r="J720" s="54">
        <v>99.847781999999995</v>
      </c>
      <c r="K720" s="54">
        <v>83.805447000000001</v>
      </c>
      <c r="L720" s="54">
        <v>78.313376000000005</v>
      </c>
      <c r="M720" s="54">
        <v>79.893724000000006</v>
      </c>
      <c r="N720" s="54">
        <v>73.545062999999999</v>
      </c>
    </row>
    <row r="721" spans="3:14" x14ac:dyDescent="0.15">
      <c r="C721" s="90">
        <v>3283</v>
      </c>
      <c r="D721" s="93">
        <v>74.69</v>
      </c>
      <c r="E721" s="93">
        <v>75.91</v>
      </c>
      <c r="F721" s="93">
        <v>78.040000000000006</v>
      </c>
      <c r="G721" s="93">
        <v>82.63</v>
      </c>
      <c r="H721" s="93">
        <v>78.790000000000006</v>
      </c>
      <c r="I721" s="93">
        <v>81.08</v>
      </c>
      <c r="J721" s="54">
        <v>99.844102000000007</v>
      </c>
      <c r="K721" s="54">
        <v>83.767201</v>
      </c>
      <c r="L721" s="54">
        <v>78.353662</v>
      </c>
      <c r="M721" s="54">
        <v>79.829125000000005</v>
      </c>
      <c r="N721" s="54">
        <v>73.481335999999999</v>
      </c>
    </row>
    <row r="722" spans="3:14" x14ac:dyDescent="0.15">
      <c r="C722" s="90">
        <v>3282</v>
      </c>
      <c r="D722" s="93">
        <v>74.73</v>
      </c>
      <c r="E722" s="93">
        <v>75.83</v>
      </c>
      <c r="F722" s="93">
        <v>78.069999999999993</v>
      </c>
      <c r="G722" s="93">
        <v>82.6</v>
      </c>
      <c r="H722" s="93">
        <v>78.849999999999994</v>
      </c>
      <c r="I722" s="93">
        <v>81.02</v>
      </c>
      <c r="J722" s="54">
        <v>99.842797000000004</v>
      </c>
      <c r="K722" s="54">
        <v>83.737741999999997</v>
      </c>
      <c r="L722" s="54">
        <v>78.402698999999998</v>
      </c>
      <c r="M722" s="54">
        <v>79.772627</v>
      </c>
      <c r="N722" s="54">
        <v>73.417873</v>
      </c>
    </row>
    <row r="723" spans="3:14" x14ac:dyDescent="0.15">
      <c r="C723" s="90">
        <v>3281</v>
      </c>
      <c r="D723" s="93">
        <v>74.77</v>
      </c>
      <c r="E723" s="93">
        <v>75.760000000000005</v>
      </c>
      <c r="F723" s="93">
        <v>78.099999999999994</v>
      </c>
      <c r="G723" s="93">
        <v>82.57</v>
      </c>
      <c r="H723" s="93">
        <v>78.900000000000006</v>
      </c>
      <c r="I723" s="93">
        <v>80.97</v>
      </c>
      <c r="J723" s="54">
        <v>99.844155000000001</v>
      </c>
      <c r="K723" s="54">
        <v>83.706816000000003</v>
      </c>
      <c r="L723" s="54">
        <v>78.452526000000006</v>
      </c>
      <c r="M723" s="54">
        <v>79.717301000000006</v>
      </c>
      <c r="N723" s="54">
        <v>73.354209999999995</v>
      </c>
    </row>
    <row r="724" spans="3:14" x14ac:dyDescent="0.15">
      <c r="C724" s="90">
        <v>3280</v>
      </c>
      <c r="D724" s="93">
        <v>74.8</v>
      </c>
      <c r="E724" s="93">
        <v>75.67</v>
      </c>
      <c r="F724" s="93">
        <v>78.12</v>
      </c>
      <c r="G724" s="93">
        <v>82.53</v>
      </c>
      <c r="H724" s="93">
        <v>78.959999999999994</v>
      </c>
      <c r="I724" s="93">
        <v>80.91</v>
      </c>
      <c r="J724" s="54">
        <v>99.846438000000006</v>
      </c>
      <c r="K724" s="54">
        <v>83.667967000000004</v>
      </c>
      <c r="L724" s="54">
        <v>78.497450999999998</v>
      </c>
      <c r="M724" s="54">
        <v>79.658792000000005</v>
      </c>
      <c r="N724" s="54">
        <v>73.289743000000001</v>
      </c>
    </row>
    <row r="725" spans="3:14" x14ac:dyDescent="0.15">
      <c r="C725" s="90">
        <v>3279</v>
      </c>
      <c r="D725" s="93">
        <v>74.83</v>
      </c>
      <c r="E725" s="93">
        <v>75.59</v>
      </c>
      <c r="F725" s="93">
        <v>78.14</v>
      </c>
      <c r="G725" s="93">
        <v>82.49</v>
      </c>
      <c r="H725" s="93">
        <v>79.010000000000005</v>
      </c>
      <c r="I725" s="93">
        <v>80.849999999999994</v>
      </c>
      <c r="J725" s="54">
        <v>99.847876999999997</v>
      </c>
      <c r="K725" s="54">
        <v>83.622624999999999</v>
      </c>
      <c r="L725" s="54">
        <v>78.539000999999999</v>
      </c>
      <c r="M725" s="54">
        <v>79.599129000000005</v>
      </c>
      <c r="N725" s="54">
        <v>73.222336999999996</v>
      </c>
    </row>
    <row r="726" spans="3:14" x14ac:dyDescent="0.15">
      <c r="C726" s="90">
        <v>3278</v>
      </c>
      <c r="D726" s="93">
        <v>74.86</v>
      </c>
      <c r="E726" s="93">
        <v>75.5</v>
      </c>
      <c r="F726" s="93">
        <v>78.16</v>
      </c>
      <c r="G726" s="93">
        <v>82.46</v>
      </c>
      <c r="H726" s="93">
        <v>79.069999999999993</v>
      </c>
      <c r="I726" s="93">
        <v>80.790000000000006</v>
      </c>
      <c r="J726" s="54">
        <v>99.848281999999998</v>
      </c>
      <c r="K726" s="54">
        <v>83.578368999999995</v>
      </c>
      <c r="L726" s="54">
        <v>78.584325000000007</v>
      </c>
      <c r="M726" s="54">
        <v>79.544055999999998</v>
      </c>
      <c r="N726" s="54">
        <v>73.150655</v>
      </c>
    </row>
    <row r="727" spans="3:14" x14ac:dyDescent="0.15">
      <c r="C727" s="90">
        <v>3277</v>
      </c>
      <c r="D727" s="93">
        <v>74.89</v>
      </c>
      <c r="E727" s="93">
        <v>75.42</v>
      </c>
      <c r="F727" s="93">
        <v>78.2</v>
      </c>
      <c r="G727" s="93">
        <v>82.44</v>
      </c>
      <c r="H727" s="93">
        <v>79.13</v>
      </c>
      <c r="I727" s="93">
        <v>80.73</v>
      </c>
      <c r="J727" s="54">
        <v>99.848550000000003</v>
      </c>
      <c r="K727" s="54">
        <v>83.542389999999997</v>
      </c>
      <c r="L727" s="54">
        <v>78.639387999999997</v>
      </c>
      <c r="M727" s="54">
        <v>79.496763000000001</v>
      </c>
      <c r="N727" s="54">
        <v>73.077071000000004</v>
      </c>
    </row>
    <row r="728" spans="3:14" x14ac:dyDescent="0.15">
      <c r="C728" s="90">
        <v>3276</v>
      </c>
      <c r="D728" s="93">
        <v>74.94</v>
      </c>
      <c r="E728" s="93">
        <v>75.349999999999994</v>
      </c>
      <c r="F728" s="93">
        <v>78.239999999999995</v>
      </c>
      <c r="G728" s="93">
        <v>82.42</v>
      </c>
      <c r="H728" s="93">
        <v>79.2</v>
      </c>
      <c r="I728" s="93">
        <v>80.69</v>
      </c>
      <c r="J728" s="54">
        <v>99.849309000000005</v>
      </c>
      <c r="K728" s="54">
        <v>83.514688000000007</v>
      </c>
      <c r="L728" s="54">
        <v>78.703665999999998</v>
      </c>
      <c r="M728" s="54">
        <v>79.454171000000002</v>
      </c>
      <c r="N728" s="54">
        <v>73.006159999999994</v>
      </c>
    </row>
    <row r="729" spans="3:14" x14ac:dyDescent="0.15">
      <c r="C729" s="90">
        <v>3275</v>
      </c>
      <c r="D729" s="93">
        <v>74.98</v>
      </c>
      <c r="E729" s="93">
        <v>75.28</v>
      </c>
      <c r="F729" s="93">
        <v>78.28</v>
      </c>
      <c r="G729" s="93">
        <v>82.39</v>
      </c>
      <c r="H729" s="93">
        <v>79.27</v>
      </c>
      <c r="I729" s="93">
        <v>80.64</v>
      </c>
      <c r="J729" s="54">
        <v>99.850628999999998</v>
      </c>
      <c r="K729" s="54">
        <v>83.487851000000006</v>
      </c>
      <c r="L729" s="54">
        <v>78.771225000000001</v>
      </c>
      <c r="M729" s="54">
        <v>79.409581000000003</v>
      </c>
      <c r="N729" s="54">
        <v>72.940191999999996</v>
      </c>
    </row>
    <row r="730" spans="3:14" x14ac:dyDescent="0.15">
      <c r="C730" s="90">
        <v>3274</v>
      </c>
      <c r="D730" s="93">
        <v>75.03</v>
      </c>
      <c r="E730" s="93">
        <v>75.209999999999994</v>
      </c>
      <c r="F730" s="93">
        <v>78.31</v>
      </c>
      <c r="G730" s="93">
        <v>82.36</v>
      </c>
      <c r="H730" s="93">
        <v>79.33</v>
      </c>
      <c r="I730" s="93">
        <v>80.58</v>
      </c>
      <c r="J730" s="54">
        <v>99.852626000000001</v>
      </c>
      <c r="K730" s="54">
        <v>83.454660000000004</v>
      </c>
      <c r="L730" s="54">
        <v>78.836215999999993</v>
      </c>
      <c r="M730" s="54">
        <v>79.359097000000006</v>
      </c>
      <c r="N730" s="54">
        <v>72.877579999999995</v>
      </c>
    </row>
    <row r="731" spans="3:14" x14ac:dyDescent="0.15">
      <c r="C731" s="90">
        <v>3273</v>
      </c>
      <c r="D731" s="93">
        <v>75.069999999999993</v>
      </c>
      <c r="E731" s="93">
        <v>75.13</v>
      </c>
      <c r="F731" s="93">
        <v>78.349999999999994</v>
      </c>
      <c r="G731" s="93">
        <v>82.33</v>
      </c>
      <c r="H731" s="93">
        <v>79.39</v>
      </c>
      <c r="I731" s="93">
        <v>80.510000000000005</v>
      </c>
      <c r="J731" s="54">
        <v>99.855315000000004</v>
      </c>
      <c r="K731" s="54">
        <v>83.414462</v>
      </c>
      <c r="L731" s="54">
        <v>78.896450000000002</v>
      </c>
      <c r="M731" s="54">
        <v>79.304287000000002</v>
      </c>
      <c r="N731" s="54">
        <v>72.815441000000007</v>
      </c>
    </row>
    <row r="732" spans="3:14" x14ac:dyDescent="0.15">
      <c r="C732" s="90">
        <v>3272</v>
      </c>
      <c r="D732" s="93">
        <v>75.099999999999994</v>
      </c>
      <c r="E732" s="93">
        <v>75.040000000000006</v>
      </c>
      <c r="F732" s="93">
        <v>78.38</v>
      </c>
      <c r="G732" s="93">
        <v>82.29</v>
      </c>
      <c r="H732" s="93">
        <v>79.459999999999994</v>
      </c>
      <c r="I732" s="93">
        <v>80.45</v>
      </c>
      <c r="J732" s="54">
        <v>99.857752000000005</v>
      </c>
      <c r="K732" s="54">
        <v>83.370230000000006</v>
      </c>
      <c r="L732" s="54">
        <v>78.952071000000004</v>
      </c>
      <c r="M732" s="54">
        <v>79.247732999999997</v>
      </c>
      <c r="N732" s="54">
        <v>72.751840000000001</v>
      </c>
    </row>
    <row r="733" spans="3:14" x14ac:dyDescent="0.15">
      <c r="C733" s="90">
        <v>3271</v>
      </c>
      <c r="D733" s="93">
        <v>75.14</v>
      </c>
      <c r="E733" s="93">
        <v>74.959999999999994</v>
      </c>
      <c r="F733" s="93">
        <v>78.400000000000006</v>
      </c>
      <c r="G733" s="93">
        <v>82.25</v>
      </c>
      <c r="H733" s="93">
        <v>79.52</v>
      </c>
      <c r="I733" s="93">
        <v>80.38</v>
      </c>
      <c r="J733" s="54">
        <v>99.858265000000003</v>
      </c>
      <c r="K733" s="54">
        <v>83.321678000000006</v>
      </c>
      <c r="L733" s="54">
        <v>79.002566999999999</v>
      </c>
      <c r="M733" s="54">
        <v>79.187512999999996</v>
      </c>
      <c r="N733" s="54">
        <v>72.685890999999998</v>
      </c>
    </row>
    <row r="734" spans="3:14" x14ac:dyDescent="0.15">
      <c r="C734" s="90">
        <v>3270</v>
      </c>
      <c r="D734" s="93">
        <v>75.180000000000007</v>
      </c>
      <c r="E734" s="93">
        <v>74.87</v>
      </c>
      <c r="F734" s="93">
        <v>78.41</v>
      </c>
      <c r="G734" s="93">
        <v>82.2</v>
      </c>
      <c r="H734" s="93">
        <v>79.58</v>
      </c>
      <c r="I734" s="93">
        <v>80.31</v>
      </c>
      <c r="J734" s="54">
        <v>99.856191999999993</v>
      </c>
      <c r="K734" s="54">
        <v>83.264990999999995</v>
      </c>
      <c r="L734" s="54">
        <v>79.046535000000006</v>
      </c>
      <c r="M734" s="54">
        <v>79.118414999999999</v>
      </c>
      <c r="N734" s="54">
        <v>72.617975000000001</v>
      </c>
    </row>
    <row r="735" spans="3:14" x14ac:dyDescent="0.15">
      <c r="C735" s="90">
        <v>3269</v>
      </c>
      <c r="D735" s="93">
        <v>75.22</v>
      </c>
      <c r="E735" s="93">
        <v>74.790000000000006</v>
      </c>
      <c r="F735" s="93">
        <v>78.41</v>
      </c>
      <c r="G735" s="93">
        <v>82.13</v>
      </c>
      <c r="H735" s="93">
        <v>79.62</v>
      </c>
      <c r="I735" s="93">
        <v>80.23</v>
      </c>
      <c r="J735" s="54">
        <v>99.852925999999997</v>
      </c>
      <c r="K735" s="54">
        <v>83.198864999999998</v>
      </c>
      <c r="L735" s="54">
        <v>79.084063</v>
      </c>
      <c r="M735" s="54">
        <v>79.038426000000001</v>
      </c>
      <c r="N735" s="54">
        <v>72.550154000000006</v>
      </c>
    </row>
    <row r="736" spans="3:14" x14ac:dyDescent="0.15">
      <c r="C736" s="90">
        <v>3268</v>
      </c>
      <c r="D736" s="93">
        <v>75.27</v>
      </c>
      <c r="E736" s="93">
        <v>74.72</v>
      </c>
      <c r="F736" s="93">
        <v>78.41</v>
      </c>
      <c r="G736" s="93">
        <v>82.07</v>
      </c>
      <c r="H736" s="93">
        <v>79.66</v>
      </c>
      <c r="I736" s="93">
        <v>80.14</v>
      </c>
      <c r="J736" s="54">
        <v>99.850492000000003</v>
      </c>
      <c r="K736" s="54">
        <v>83.127114000000006</v>
      </c>
      <c r="L736" s="54">
        <v>79.117904999999993</v>
      </c>
      <c r="M736" s="54">
        <v>78.951802999999998</v>
      </c>
      <c r="N736" s="54">
        <v>72.484213999999994</v>
      </c>
    </row>
    <row r="737" spans="3:14" x14ac:dyDescent="0.15">
      <c r="C737" s="90">
        <v>3267</v>
      </c>
      <c r="D737" s="93">
        <v>75.31</v>
      </c>
      <c r="E737" s="93">
        <v>74.650000000000006</v>
      </c>
      <c r="F737" s="93">
        <v>78.41</v>
      </c>
      <c r="G737" s="93">
        <v>82</v>
      </c>
      <c r="H737" s="93">
        <v>79.7</v>
      </c>
      <c r="I737" s="93">
        <v>80.06</v>
      </c>
      <c r="J737" s="54">
        <v>99.849153999999999</v>
      </c>
      <c r="K737" s="54">
        <v>83.054377000000002</v>
      </c>
      <c r="L737" s="54">
        <v>79.151499000000001</v>
      </c>
      <c r="M737" s="54">
        <v>78.864953</v>
      </c>
      <c r="N737" s="54">
        <v>72.418246999999994</v>
      </c>
    </row>
    <row r="738" spans="3:14" x14ac:dyDescent="0.15">
      <c r="C738" s="90">
        <v>3266</v>
      </c>
      <c r="D738" s="93">
        <v>75.36</v>
      </c>
      <c r="E738" s="93">
        <v>74.58</v>
      </c>
      <c r="F738" s="93">
        <v>78.41</v>
      </c>
      <c r="G738" s="93">
        <v>81.94</v>
      </c>
      <c r="H738" s="93">
        <v>79.739999999999995</v>
      </c>
      <c r="I738" s="93">
        <v>79.97</v>
      </c>
      <c r="J738" s="54">
        <v>99.847241999999994</v>
      </c>
      <c r="K738" s="54">
        <v>82.981745000000004</v>
      </c>
      <c r="L738" s="54">
        <v>79.186149</v>
      </c>
      <c r="M738" s="54">
        <v>78.780812999999995</v>
      </c>
      <c r="N738" s="54">
        <v>72.346438000000006</v>
      </c>
    </row>
    <row r="739" spans="3:14" x14ac:dyDescent="0.15">
      <c r="C739" s="90">
        <v>3265</v>
      </c>
      <c r="D739" s="93">
        <v>75.400000000000006</v>
      </c>
      <c r="E739" s="93">
        <v>74.510000000000005</v>
      </c>
      <c r="F739" s="93">
        <v>78.41</v>
      </c>
      <c r="G739" s="93">
        <v>81.88</v>
      </c>
      <c r="H739" s="93">
        <v>79.78</v>
      </c>
      <c r="I739" s="93">
        <v>79.89</v>
      </c>
      <c r="J739" s="54">
        <v>99.843577999999994</v>
      </c>
      <c r="K739" s="54">
        <v>82.907921000000002</v>
      </c>
      <c r="L739" s="54">
        <v>79.220714000000001</v>
      </c>
      <c r="M739" s="54">
        <v>78.698261000000002</v>
      </c>
      <c r="N739" s="54">
        <v>72.263163000000006</v>
      </c>
    </row>
    <row r="740" spans="3:14" x14ac:dyDescent="0.15">
      <c r="C740" s="90">
        <v>3264</v>
      </c>
      <c r="D740" s="93">
        <v>75.44</v>
      </c>
      <c r="E740" s="93">
        <v>74.430000000000007</v>
      </c>
      <c r="F740" s="93">
        <v>78.400000000000006</v>
      </c>
      <c r="G740" s="93">
        <v>81.81</v>
      </c>
      <c r="H740" s="93">
        <v>79.819999999999993</v>
      </c>
      <c r="I740" s="93">
        <v>79.8</v>
      </c>
      <c r="J740" s="54">
        <v>99.839265999999995</v>
      </c>
      <c r="K740" s="54">
        <v>82.833021000000002</v>
      </c>
      <c r="L740" s="54">
        <v>79.254070999999996</v>
      </c>
      <c r="M740" s="54">
        <v>78.615577999999999</v>
      </c>
      <c r="N740" s="54">
        <v>72.166843999999998</v>
      </c>
    </row>
    <row r="741" spans="3:14" x14ac:dyDescent="0.15">
      <c r="C741" s="90">
        <v>3263</v>
      </c>
      <c r="D741" s="93">
        <v>75.48</v>
      </c>
      <c r="E741" s="93">
        <v>74.36</v>
      </c>
      <c r="F741" s="93">
        <v>78.39</v>
      </c>
      <c r="G741" s="93">
        <v>81.75</v>
      </c>
      <c r="H741" s="93">
        <v>79.86</v>
      </c>
      <c r="I741" s="93">
        <v>79.709999999999994</v>
      </c>
      <c r="J741" s="54">
        <v>99.836484999999996</v>
      </c>
      <c r="K741" s="54">
        <v>82.759816999999998</v>
      </c>
      <c r="L741" s="54">
        <v>79.287558000000004</v>
      </c>
      <c r="M741" s="54">
        <v>78.532983999999999</v>
      </c>
      <c r="N741" s="54">
        <v>72.059842000000003</v>
      </c>
    </row>
    <row r="742" spans="3:14" x14ac:dyDescent="0.15">
      <c r="C742" s="90">
        <v>3262</v>
      </c>
      <c r="D742" s="93">
        <v>75.53</v>
      </c>
      <c r="E742" s="93">
        <v>74.28</v>
      </c>
      <c r="F742" s="93">
        <v>78.400000000000006</v>
      </c>
      <c r="G742" s="93">
        <v>81.69</v>
      </c>
      <c r="H742" s="93">
        <v>79.91</v>
      </c>
      <c r="I742" s="93">
        <v>79.63</v>
      </c>
      <c r="J742" s="54">
        <v>99.836224000000001</v>
      </c>
      <c r="K742" s="54">
        <v>82.691805000000002</v>
      </c>
      <c r="L742" s="54">
        <v>79.324809000000002</v>
      </c>
      <c r="M742" s="54">
        <v>78.452312000000006</v>
      </c>
      <c r="N742" s="54">
        <v>71.945656</v>
      </c>
    </row>
    <row r="743" spans="3:14" x14ac:dyDescent="0.15">
      <c r="C743" s="90">
        <v>3261</v>
      </c>
      <c r="D743" s="93">
        <v>75.58</v>
      </c>
      <c r="E743" s="93">
        <v>74.2</v>
      </c>
      <c r="F743" s="93">
        <v>78.41</v>
      </c>
      <c r="G743" s="93">
        <v>81.63</v>
      </c>
      <c r="H743" s="93">
        <v>79.959999999999994</v>
      </c>
      <c r="I743" s="93">
        <v>79.56</v>
      </c>
      <c r="J743" s="54">
        <v>99.838053000000002</v>
      </c>
      <c r="K743" s="54">
        <v>82.630232000000007</v>
      </c>
      <c r="L743" s="54">
        <v>79.369174999999998</v>
      </c>
      <c r="M743" s="54">
        <v>78.375331000000003</v>
      </c>
      <c r="N743" s="54">
        <v>71.826226000000005</v>
      </c>
    </row>
    <row r="744" spans="3:14" x14ac:dyDescent="0.15">
      <c r="C744" s="90">
        <v>3260</v>
      </c>
      <c r="D744" s="93">
        <v>75.63</v>
      </c>
      <c r="E744" s="93">
        <v>74.13</v>
      </c>
      <c r="F744" s="93">
        <v>78.430000000000007</v>
      </c>
      <c r="G744" s="93">
        <v>81.569999999999993</v>
      </c>
      <c r="H744" s="93">
        <v>80.02</v>
      </c>
      <c r="I744" s="93">
        <v>79.48</v>
      </c>
      <c r="J744" s="54">
        <v>99.841530000000006</v>
      </c>
      <c r="K744" s="54">
        <v>82.572495000000004</v>
      </c>
      <c r="L744" s="54">
        <v>79.421249000000003</v>
      </c>
      <c r="M744" s="54">
        <v>78.302422000000007</v>
      </c>
      <c r="N744" s="54">
        <v>71.700740999999994</v>
      </c>
    </row>
    <row r="745" spans="3:14" x14ac:dyDescent="0.15">
      <c r="C745" s="90">
        <v>3259</v>
      </c>
      <c r="D745" s="93">
        <v>75.680000000000007</v>
      </c>
      <c r="E745" s="93">
        <v>74.05</v>
      </c>
      <c r="F745" s="93">
        <v>78.45</v>
      </c>
      <c r="G745" s="93">
        <v>81.52</v>
      </c>
      <c r="H745" s="93">
        <v>80.08</v>
      </c>
      <c r="I745" s="93">
        <v>79.400000000000006</v>
      </c>
      <c r="J745" s="54">
        <v>99.846529000000004</v>
      </c>
      <c r="K745" s="54">
        <v>82.514392999999998</v>
      </c>
      <c r="L745" s="54">
        <v>79.478802999999999</v>
      </c>
      <c r="M745" s="54">
        <v>78.232793999999998</v>
      </c>
      <c r="N745" s="54">
        <v>71.566777999999999</v>
      </c>
    </row>
    <row r="746" spans="3:14" x14ac:dyDescent="0.15">
      <c r="C746" s="90">
        <v>3258</v>
      </c>
      <c r="D746" s="93">
        <v>75.73</v>
      </c>
      <c r="E746" s="93">
        <v>73.98</v>
      </c>
      <c r="F746" s="93">
        <v>78.47</v>
      </c>
      <c r="G746" s="93">
        <v>81.459999999999994</v>
      </c>
      <c r="H746" s="93">
        <v>80.150000000000006</v>
      </c>
      <c r="I746" s="93">
        <v>79.33</v>
      </c>
      <c r="J746" s="54">
        <v>99.852143999999996</v>
      </c>
      <c r="K746" s="54">
        <v>82.455229000000003</v>
      </c>
      <c r="L746" s="54">
        <v>79.539141000000001</v>
      </c>
      <c r="M746" s="54">
        <v>78.166193000000007</v>
      </c>
      <c r="N746" s="54">
        <v>71.423220999999998</v>
      </c>
    </row>
    <row r="747" spans="3:14" x14ac:dyDescent="0.15">
      <c r="C747" s="90">
        <v>3257</v>
      </c>
      <c r="D747" s="93">
        <v>75.78</v>
      </c>
      <c r="E747" s="93">
        <v>73.900000000000006</v>
      </c>
      <c r="F747" s="93">
        <v>78.489999999999995</v>
      </c>
      <c r="G747" s="93">
        <v>81.41</v>
      </c>
      <c r="H747" s="93">
        <v>80.22</v>
      </c>
      <c r="I747" s="93">
        <v>79.260000000000005</v>
      </c>
      <c r="J747" s="54">
        <v>99.856541000000007</v>
      </c>
      <c r="K747" s="54">
        <v>82.399395999999996</v>
      </c>
      <c r="L747" s="54">
        <v>79.601349999999996</v>
      </c>
      <c r="M747" s="54">
        <v>78.103769</v>
      </c>
      <c r="N747" s="54">
        <v>71.271614</v>
      </c>
    </row>
    <row r="748" spans="3:14" x14ac:dyDescent="0.15">
      <c r="C748" s="90">
        <v>3256</v>
      </c>
      <c r="D748" s="93">
        <v>75.83</v>
      </c>
      <c r="E748" s="93">
        <v>73.83</v>
      </c>
      <c r="F748" s="93">
        <v>78.52</v>
      </c>
      <c r="G748" s="93">
        <v>81.37</v>
      </c>
      <c r="H748" s="93">
        <v>80.290000000000006</v>
      </c>
      <c r="I748" s="93">
        <v>79.2</v>
      </c>
      <c r="J748" s="54">
        <v>99.858509999999995</v>
      </c>
      <c r="K748" s="54">
        <v>82.350920000000002</v>
      </c>
      <c r="L748" s="54">
        <v>79.666044999999997</v>
      </c>
      <c r="M748" s="54">
        <v>78.046318999999997</v>
      </c>
      <c r="N748" s="54">
        <v>71.113607999999999</v>
      </c>
    </row>
    <row r="749" spans="3:14" x14ac:dyDescent="0.15">
      <c r="C749" s="90">
        <v>3255</v>
      </c>
      <c r="D749" s="93">
        <v>75.88</v>
      </c>
      <c r="E749" s="93">
        <v>73.760000000000005</v>
      </c>
      <c r="F749" s="93">
        <v>78.55</v>
      </c>
      <c r="G749" s="93">
        <v>81.33</v>
      </c>
      <c r="H749" s="93">
        <v>80.36</v>
      </c>
      <c r="I749" s="93">
        <v>79.150000000000006</v>
      </c>
      <c r="J749" s="54">
        <v>99.858492999999996</v>
      </c>
      <c r="K749" s="54">
        <v>82.30771</v>
      </c>
      <c r="L749" s="54">
        <v>79.733360000000005</v>
      </c>
      <c r="M749" s="54">
        <v>77.992063000000002</v>
      </c>
      <c r="N749" s="54">
        <v>70.947737000000004</v>
      </c>
    </row>
    <row r="750" spans="3:14" x14ac:dyDescent="0.15">
      <c r="C750" s="90">
        <v>3254</v>
      </c>
      <c r="D750" s="93">
        <v>75.94</v>
      </c>
      <c r="E750" s="93">
        <v>73.680000000000007</v>
      </c>
      <c r="F750" s="93">
        <v>78.569999999999993</v>
      </c>
      <c r="G750" s="93">
        <v>81.290000000000006</v>
      </c>
      <c r="H750" s="93">
        <v>80.44</v>
      </c>
      <c r="I750" s="93">
        <v>79.09</v>
      </c>
      <c r="J750" s="54">
        <v>99.857746000000006</v>
      </c>
      <c r="K750" s="54">
        <v>82.263808999999995</v>
      </c>
      <c r="L750" s="54">
        <v>79.802222</v>
      </c>
      <c r="M750" s="54">
        <v>77.937572000000003</v>
      </c>
      <c r="N750" s="54">
        <v>70.770111999999997</v>
      </c>
    </row>
    <row r="751" spans="3:14" x14ac:dyDescent="0.15">
      <c r="C751" s="90">
        <v>3253</v>
      </c>
      <c r="D751" s="93">
        <v>76</v>
      </c>
      <c r="E751" s="93">
        <v>73.61</v>
      </c>
      <c r="F751" s="93">
        <v>78.59</v>
      </c>
      <c r="G751" s="93">
        <v>81.25</v>
      </c>
      <c r="H751" s="93">
        <v>80.52</v>
      </c>
      <c r="I751" s="93">
        <v>79.02</v>
      </c>
      <c r="J751" s="54">
        <v>99.857196000000002</v>
      </c>
      <c r="K751" s="54">
        <v>82.216271000000006</v>
      </c>
      <c r="L751" s="54">
        <v>79.871632000000005</v>
      </c>
      <c r="M751" s="54">
        <v>77.880741999999998</v>
      </c>
      <c r="N751" s="54">
        <v>70.577721999999994</v>
      </c>
    </row>
    <row r="752" spans="3:14" x14ac:dyDescent="0.15">
      <c r="C752" s="90">
        <v>3252</v>
      </c>
      <c r="D752" s="93">
        <v>76.06</v>
      </c>
      <c r="E752" s="93">
        <v>73.53</v>
      </c>
      <c r="F752" s="93">
        <v>78.61</v>
      </c>
      <c r="G752" s="93">
        <v>81.2</v>
      </c>
      <c r="H752" s="93">
        <v>80.59</v>
      </c>
      <c r="I752" s="93">
        <v>78.95</v>
      </c>
      <c r="J752" s="54">
        <v>99.857456999999997</v>
      </c>
      <c r="K752" s="54">
        <v>82.166561999999999</v>
      </c>
      <c r="L752" s="54">
        <v>79.941517000000005</v>
      </c>
      <c r="M752" s="54">
        <v>77.821571000000006</v>
      </c>
      <c r="N752" s="54">
        <v>70.369414000000006</v>
      </c>
    </row>
    <row r="753" spans="3:14" x14ac:dyDescent="0.15">
      <c r="C753" s="90">
        <v>3251</v>
      </c>
      <c r="D753" s="93">
        <v>76.11</v>
      </c>
      <c r="E753" s="93">
        <v>73.459999999999994</v>
      </c>
      <c r="F753" s="93">
        <v>78.63</v>
      </c>
      <c r="G753" s="93">
        <v>81.150000000000006</v>
      </c>
      <c r="H753" s="93">
        <v>80.66</v>
      </c>
      <c r="I753" s="93">
        <v>78.88</v>
      </c>
      <c r="J753" s="54">
        <v>99.858969999999999</v>
      </c>
      <c r="K753" s="54">
        <v>82.116179000000002</v>
      </c>
      <c r="L753" s="54">
        <v>80.011762000000004</v>
      </c>
      <c r="M753" s="54">
        <v>77.760536000000002</v>
      </c>
      <c r="N753" s="54">
        <v>70.144418000000002</v>
      </c>
    </row>
    <row r="754" spans="3:14" x14ac:dyDescent="0.15">
      <c r="C754" s="90">
        <v>3250</v>
      </c>
      <c r="D754" s="93">
        <v>76.17</v>
      </c>
      <c r="E754" s="93">
        <v>73.39</v>
      </c>
      <c r="F754" s="93">
        <v>78.650000000000006</v>
      </c>
      <c r="G754" s="93">
        <v>81.099999999999994</v>
      </c>
      <c r="H754" s="93">
        <v>80.73</v>
      </c>
      <c r="I754" s="93">
        <v>78.8</v>
      </c>
      <c r="J754" s="54">
        <v>99.861256999999995</v>
      </c>
      <c r="K754" s="54">
        <v>82.064801000000003</v>
      </c>
      <c r="L754" s="54">
        <v>80.081239999999994</v>
      </c>
      <c r="M754" s="54">
        <v>77.698212999999996</v>
      </c>
      <c r="N754" s="54">
        <v>69.902448000000007</v>
      </c>
    </row>
    <row r="755" spans="3:14" x14ac:dyDescent="0.15">
      <c r="C755" s="90">
        <v>3249</v>
      </c>
      <c r="D755" s="93">
        <v>76.22</v>
      </c>
      <c r="E755" s="93">
        <v>73.31</v>
      </c>
      <c r="F755" s="93">
        <v>78.67</v>
      </c>
      <c r="G755" s="93">
        <v>81.06</v>
      </c>
      <c r="H755" s="93">
        <v>80.81</v>
      </c>
      <c r="I755" s="93">
        <v>78.73</v>
      </c>
      <c r="J755" s="54">
        <v>99.862628999999998</v>
      </c>
      <c r="K755" s="54">
        <v>82.012589000000006</v>
      </c>
      <c r="L755" s="54">
        <v>80.148523999999995</v>
      </c>
      <c r="M755" s="54">
        <v>77.636137000000005</v>
      </c>
      <c r="N755" s="54">
        <v>69.645561999999998</v>
      </c>
    </row>
    <row r="756" spans="3:14" x14ac:dyDescent="0.15">
      <c r="C756" s="90">
        <v>3248</v>
      </c>
      <c r="D756" s="93">
        <v>76.28</v>
      </c>
      <c r="E756" s="93">
        <v>73.239999999999995</v>
      </c>
      <c r="F756" s="93">
        <v>78.69</v>
      </c>
      <c r="G756" s="93">
        <v>81.010000000000005</v>
      </c>
      <c r="H756" s="93">
        <v>80.88</v>
      </c>
      <c r="I756" s="93">
        <v>78.67</v>
      </c>
      <c r="J756" s="54">
        <v>99.861487999999994</v>
      </c>
      <c r="K756" s="54">
        <v>81.960003999999998</v>
      </c>
      <c r="L756" s="54">
        <v>80.212789999999998</v>
      </c>
      <c r="M756" s="54">
        <v>77.575326000000004</v>
      </c>
      <c r="N756" s="54">
        <v>69.378101000000001</v>
      </c>
    </row>
    <row r="757" spans="3:14" x14ac:dyDescent="0.15">
      <c r="C757" s="90">
        <v>3247</v>
      </c>
      <c r="D757" s="93">
        <v>76.34</v>
      </c>
      <c r="E757" s="93">
        <v>73.17</v>
      </c>
      <c r="F757" s="93">
        <v>78.709999999999994</v>
      </c>
      <c r="G757" s="93">
        <v>80.959999999999994</v>
      </c>
      <c r="H757" s="93">
        <v>80.95</v>
      </c>
      <c r="I757" s="93">
        <v>78.61</v>
      </c>
      <c r="J757" s="54">
        <v>99.857776999999999</v>
      </c>
      <c r="K757" s="54">
        <v>81.904156999999998</v>
      </c>
      <c r="L757" s="54">
        <v>80.273159000000007</v>
      </c>
      <c r="M757" s="54">
        <v>77.513148000000001</v>
      </c>
      <c r="N757" s="54">
        <v>69.104304999999997</v>
      </c>
    </row>
    <row r="758" spans="3:14" x14ac:dyDescent="0.15">
      <c r="C758" s="90">
        <v>3246</v>
      </c>
      <c r="D758" s="93">
        <v>76.400000000000006</v>
      </c>
      <c r="E758" s="93">
        <v>73.11</v>
      </c>
      <c r="F758" s="93">
        <v>78.709999999999994</v>
      </c>
      <c r="G758" s="93">
        <v>80.900000000000006</v>
      </c>
      <c r="H758" s="93">
        <v>81.02</v>
      </c>
      <c r="I758" s="93">
        <v>78.540000000000006</v>
      </c>
      <c r="J758" s="54">
        <v>99.852761000000001</v>
      </c>
      <c r="K758" s="54">
        <v>81.839049000000003</v>
      </c>
      <c r="L758" s="54">
        <v>80.328006000000002</v>
      </c>
      <c r="M758" s="54">
        <v>77.444075999999995</v>
      </c>
      <c r="N758" s="54">
        <v>68.826823000000005</v>
      </c>
    </row>
    <row r="759" spans="3:14" x14ac:dyDescent="0.15">
      <c r="C759" s="90">
        <v>3245</v>
      </c>
      <c r="D759" s="93">
        <v>76.459999999999994</v>
      </c>
      <c r="E759" s="93">
        <v>73.040000000000006</v>
      </c>
      <c r="F759" s="93">
        <v>78.709999999999994</v>
      </c>
      <c r="G759" s="93">
        <v>80.83</v>
      </c>
      <c r="H759" s="93">
        <v>81.069999999999993</v>
      </c>
      <c r="I759" s="93">
        <v>78.459999999999994</v>
      </c>
      <c r="J759" s="54">
        <v>99.847971999999999</v>
      </c>
      <c r="K759" s="54">
        <v>81.761842999999999</v>
      </c>
      <c r="L759" s="54">
        <v>80.376429000000002</v>
      </c>
      <c r="M759" s="54">
        <v>77.365174999999994</v>
      </c>
      <c r="N759" s="54">
        <v>68.546960999999996</v>
      </c>
    </row>
    <row r="760" spans="3:14" x14ac:dyDescent="0.15">
      <c r="C760" s="90">
        <v>3244</v>
      </c>
      <c r="D760" s="93">
        <v>76.52</v>
      </c>
      <c r="E760" s="93">
        <v>72.989999999999995</v>
      </c>
      <c r="F760" s="93">
        <v>78.7</v>
      </c>
      <c r="G760" s="93">
        <v>80.75</v>
      </c>
      <c r="H760" s="93">
        <v>81.12</v>
      </c>
      <c r="I760" s="93">
        <v>78.37</v>
      </c>
      <c r="J760" s="54">
        <v>99.844954999999999</v>
      </c>
      <c r="K760" s="54">
        <v>81.676556000000005</v>
      </c>
      <c r="L760" s="54">
        <v>80.420107000000002</v>
      </c>
      <c r="M760" s="54">
        <v>77.279154000000005</v>
      </c>
      <c r="N760" s="54">
        <v>68.264538999999999</v>
      </c>
    </row>
    <row r="761" spans="3:14" x14ac:dyDescent="0.15">
      <c r="C761" s="90">
        <v>3243</v>
      </c>
      <c r="D761" s="93">
        <v>76.59</v>
      </c>
      <c r="E761" s="93">
        <v>72.930000000000007</v>
      </c>
      <c r="F761" s="93">
        <v>78.69</v>
      </c>
      <c r="G761" s="93">
        <v>80.67</v>
      </c>
      <c r="H761" s="93">
        <v>81.17</v>
      </c>
      <c r="I761" s="93">
        <v>78.28</v>
      </c>
      <c r="J761" s="54">
        <v>99.845217000000005</v>
      </c>
      <c r="K761" s="54">
        <v>81.589619999999996</v>
      </c>
      <c r="L761" s="54">
        <v>80.462153999999998</v>
      </c>
      <c r="M761" s="54">
        <v>77.190663000000001</v>
      </c>
      <c r="N761" s="54">
        <v>67.977296999999993</v>
      </c>
    </row>
    <row r="762" spans="3:14" x14ac:dyDescent="0.15">
      <c r="C762" s="90">
        <v>3242</v>
      </c>
      <c r="D762" s="93">
        <v>76.650000000000006</v>
      </c>
      <c r="E762" s="93">
        <v>72.87</v>
      </c>
      <c r="F762" s="93">
        <v>78.680000000000007</v>
      </c>
      <c r="G762" s="93">
        <v>80.58</v>
      </c>
      <c r="H762" s="93">
        <v>81.209999999999994</v>
      </c>
      <c r="I762" s="93">
        <v>78.180000000000007</v>
      </c>
      <c r="J762" s="54">
        <v>99.849078000000006</v>
      </c>
      <c r="K762" s="54">
        <v>81.504217999999995</v>
      </c>
      <c r="L762" s="54">
        <v>80.504334999999998</v>
      </c>
      <c r="M762" s="54">
        <v>77.101910000000004</v>
      </c>
      <c r="N762" s="54">
        <v>67.682091</v>
      </c>
    </row>
    <row r="763" spans="3:14" x14ac:dyDescent="0.15">
      <c r="C763" s="90">
        <v>3241</v>
      </c>
      <c r="D763" s="93">
        <v>76.72</v>
      </c>
      <c r="E763" s="93">
        <v>72.81</v>
      </c>
      <c r="F763" s="93">
        <v>78.67</v>
      </c>
      <c r="G763" s="93">
        <v>80.5</v>
      </c>
      <c r="H763" s="93">
        <v>81.260000000000005</v>
      </c>
      <c r="I763" s="93">
        <v>78.069999999999993</v>
      </c>
      <c r="J763" s="54">
        <v>99.854647</v>
      </c>
      <c r="K763" s="54">
        <v>81.420570999999995</v>
      </c>
      <c r="L763" s="54">
        <v>80.547090999999995</v>
      </c>
      <c r="M763" s="54">
        <v>77.013811000000004</v>
      </c>
      <c r="N763" s="54">
        <v>67.377595999999997</v>
      </c>
    </row>
    <row r="764" spans="3:14" x14ac:dyDescent="0.15">
      <c r="C764" s="90">
        <v>3240</v>
      </c>
      <c r="D764" s="93">
        <v>76.78</v>
      </c>
      <c r="E764" s="93">
        <v>72.739999999999995</v>
      </c>
      <c r="F764" s="93">
        <v>78.66</v>
      </c>
      <c r="G764" s="93">
        <v>80.42</v>
      </c>
      <c r="H764" s="93">
        <v>81.3</v>
      </c>
      <c r="I764" s="93">
        <v>77.97</v>
      </c>
      <c r="J764" s="54">
        <v>99.858988999999994</v>
      </c>
      <c r="K764" s="54">
        <v>81.339402000000007</v>
      </c>
      <c r="L764" s="54">
        <v>80.592549000000005</v>
      </c>
      <c r="M764" s="54">
        <v>76.929419999999993</v>
      </c>
      <c r="N764" s="54">
        <v>67.066051999999999</v>
      </c>
    </row>
    <row r="765" spans="3:14" x14ac:dyDescent="0.15">
      <c r="C765" s="90">
        <v>3239</v>
      </c>
      <c r="D765" s="93">
        <v>76.84</v>
      </c>
      <c r="E765" s="93">
        <v>72.67</v>
      </c>
      <c r="F765" s="93">
        <v>78.66</v>
      </c>
      <c r="G765" s="93">
        <v>80.349999999999994</v>
      </c>
      <c r="H765" s="93">
        <v>81.36</v>
      </c>
      <c r="I765" s="93">
        <v>77.88</v>
      </c>
      <c r="J765" s="54">
        <v>99.860676999999995</v>
      </c>
      <c r="K765" s="54">
        <v>81.262878000000001</v>
      </c>
      <c r="L765" s="54">
        <v>80.645270999999994</v>
      </c>
      <c r="M765" s="54">
        <v>76.853194000000002</v>
      </c>
      <c r="N765" s="54">
        <v>66.753096999999997</v>
      </c>
    </row>
    <row r="766" spans="3:14" x14ac:dyDescent="0.15">
      <c r="C766" s="90">
        <v>3238</v>
      </c>
      <c r="D766" s="93">
        <v>76.900000000000006</v>
      </c>
      <c r="E766" s="93">
        <v>72.61</v>
      </c>
      <c r="F766" s="93">
        <v>78.67</v>
      </c>
      <c r="G766" s="93">
        <v>80.290000000000006</v>
      </c>
      <c r="H766" s="93">
        <v>81.42</v>
      </c>
      <c r="I766" s="93">
        <v>77.81</v>
      </c>
      <c r="J766" s="54">
        <v>99.860613000000001</v>
      </c>
      <c r="K766" s="54">
        <v>81.192633000000001</v>
      </c>
      <c r="L766" s="54">
        <v>80.708029999999994</v>
      </c>
      <c r="M766" s="54">
        <v>76.786450000000002</v>
      </c>
      <c r="N766" s="54">
        <v>66.446042000000006</v>
      </c>
    </row>
    <row r="767" spans="3:14" x14ac:dyDescent="0.15">
      <c r="C767" s="90">
        <v>3237</v>
      </c>
      <c r="D767" s="93">
        <v>76.959999999999994</v>
      </c>
      <c r="E767" s="93">
        <v>72.540000000000006</v>
      </c>
      <c r="F767" s="93">
        <v>78.69</v>
      </c>
      <c r="G767" s="93">
        <v>80.23</v>
      </c>
      <c r="H767" s="93">
        <v>81.489999999999995</v>
      </c>
      <c r="I767" s="93">
        <v>77.739999999999995</v>
      </c>
      <c r="J767" s="54">
        <v>99.860269000000002</v>
      </c>
      <c r="K767" s="54">
        <v>81.127892000000003</v>
      </c>
      <c r="L767" s="54">
        <v>80.777625999999998</v>
      </c>
      <c r="M767" s="54">
        <v>76.725138999999999</v>
      </c>
      <c r="N767" s="54">
        <v>66.150429000000003</v>
      </c>
    </row>
    <row r="768" spans="3:14" x14ac:dyDescent="0.15">
      <c r="C768" s="90">
        <v>3236</v>
      </c>
      <c r="D768" s="93">
        <v>77.02</v>
      </c>
      <c r="E768" s="93">
        <v>72.47</v>
      </c>
      <c r="F768" s="93">
        <v>78.709999999999994</v>
      </c>
      <c r="G768" s="93">
        <v>80.17</v>
      </c>
      <c r="H768" s="93">
        <v>81.56</v>
      </c>
      <c r="I768" s="93">
        <v>77.680000000000007</v>
      </c>
      <c r="J768" s="54">
        <v>99.859945999999994</v>
      </c>
      <c r="K768" s="54">
        <v>81.065672000000006</v>
      </c>
      <c r="L768" s="54">
        <v>80.847200999999998</v>
      </c>
      <c r="M768" s="54">
        <v>76.663199000000006</v>
      </c>
      <c r="N768" s="54">
        <v>65.866496999999995</v>
      </c>
    </row>
    <row r="769" spans="3:14" x14ac:dyDescent="0.15">
      <c r="C769" s="90">
        <v>3235</v>
      </c>
      <c r="D769" s="93">
        <v>77.09</v>
      </c>
      <c r="E769" s="93">
        <v>72.400000000000006</v>
      </c>
      <c r="F769" s="93">
        <v>78.72</v>
      </c>
      <c r="G769" s="93">
        <v>80.11</v>
      </c>
      <c r="H769" s="93">
        <v>81.62</v>
      </c>
      <c r="I769" s="93">
        <v>77.61</v>
      </c>
      <c r="J769" s="54">
        <v>99.859126000000003</v>
      </c>
      <c r="K769" s="54">
        <v>81.003596000000002</v>
      </c>
      <c r="L769" s="54">
        <v>80.913483999999997</v>
      </c>
      <c r="M769" s="54">
        <v>76.598307000000005</v>
      </c>
      <c r="N769" s="54">
        <v>65.590211999999994</v>
      </c>
    </row>
    <row r="770" spans="3:14" x14ac:dyDescent="0.15">
      <c r="C770" s="90">
        <v>3234</v>
      </c>
      <c r="D770" s="93">
        <v>77.16</v>
      </c>
      <c r="E770" s="93">
        <v>72.34</v>
      </c>
      <c r="F770" s="93">
        <v>78.73</v>
      </c>
      <c r="G770" s="93">
        <v>80.06</v>
      </c>
      <c r="H770" s="93">
        <v>81.69</v>
      </c>
      <c r="I770" s="93">
        <v>77.53</v>
      </c>
      <c r="J770" s="54">
        <v>99.857843000000003</v>
      </c>
      <c r="K770" s="54">
        <v>80.943399999999997</v>
      </c>
      <c r="L770" s="54">
        <v>80.980463999999998</v>
      </c>
      <c r="M770" s="54">
        <v>76.534372000000005</v>
      </c>
      <c r="N770" s="54">
        <v>65.319647000000003</v>
      </c>
    </row>
    <row r="771" spans="3:14" x14ac:dyDescent="0.15">
      <c r="C771" s="90">
        <v>3233</v>
      </c>
      <c r="D771" s="93">
        <v>77.23</v>
      </c>
      <c r="E771" s="93">
        <v>72.290000000000006</v>
      </c>
      <c r="F771" s="93">
        <v>78.75</v>
      </c>
      <c r="G771" s="93">
        <v>80.010000000000005</v>
      </c>
      <c r="H771" s="93">
        <v>81.77</v>
      </c>
      <c r="I771" s="93">
        <v>77.47</v>
      </c>
      <c r="J771" s="54">
        <v>99.857094000000004</v>
      </c>
      <c r="K771" s="54">
        <v>80.890429999999995</v>
      </c>
      <c r="L771" s="54">
        <v>81.054979000000003</v>
      </c>
      <c r="M771" s="54">
        <v>76.478179999999995</v>
      </c>
      <c r="N771" s="54">
        <v>65.059366999999995</v>
      </c>
    </row>
    <row r="772" spans="3:14" x14ac:dyDescent="0.15">
      <c r="C772" s="90">
        <v>3232</v>
      </c>
      <c r="D772" s="93">
        <v>77.31</v>
      </c>
      <c r="E772" s="93">
        <v>72.239999999999995</v>
      </c>
      <c r="F772" s="93">
        <v>78.77</v>
      </c>
      <c r="G772" s="93">
        <v>79.97</v>
      </c>
      <c r="H772" s="93">
        <v>81.86</v>
      </c>
      <c r="I772" s="93">
        <v>77.41</v>
      </c>
      <c r="J772" s="54">
        <v>99.858017000000004</v>
      </c>
      <c r="K772" s="54">
        <v>80.847581000000005</v>
      </c>
      <c r="L772" s="54">
        <v>81.139561</v>
      </c>
      <c r="M772" s="54">
        <v>76.433054999999996</v>
      </c>
      <c r="N772" s="54">
        <v>64.816929999999999</v>
      </c>
    </row>
    <row r="773" spans="3:14" x14ac:dyDescent="0.15">
      <c r="C773" s="90">
        <v>3231</v>
      </c>
      <c r="D773" s="93">
        <v>77.38</v>
      </c>
      <c r="E773" s="93">
        <v>72.19</v>
      </c>
      <c r="F773" s="93">
        <v>78.8</v>
      </c>
      <c r="G773" s="93">
        <v>79.930000000000007</v>
      </c>
      <c r="H773" s="93">
        <v>81.96</v>
      </c>
      <c r="I773" s="93">
        <v>77.37</v>
      </c>
      <c r="J773" s="54">
        <v>99.860736000000003</v>
      </c>
      <c r="K773" s="54">
        <v>80.810456000000002</v>
      </c>
      <c r="L773" s="54">
        <v>81.230734999999996</v>
      </c>
      <c r="M773" s="54">
        <v>76.395578</v>
      </c>
      <c r="N773" s="54">
        <v>64.596400000000003</v>
      </c>
    </row>
    <row r="774" spans="3:14" x14ac:dyDescent="0.15">
      <c r="C774" s="90">
        <v>3230</v>
      </c>
      <c r="D774" s="93">
        <v>77.45</v>
      </c>
      <c r="E774" s="93">
        <v>72.13</v>
      </c>
      <c r="F774" s="93">
        <v>78.83</v>
      </c>
      <c r="G774" s="93">
        <v>79.900000000000006</v>
      </c>
      <c r="H774" s="93">
        <v>82.05</v>
      </c>
      <c r="I774" s="93">
        <v>77.33</v>
      </c>
      <c r="J774" s="54">
        <v>99.863828999999996</v>
      </c>
      <c r="K774" s="54">
        <v>80.770860999999996</v>
      </c>
      <c r="L774" s="54">
        <v>81.323531000000003</v>
      </c>
      <c r="M774" s="54">
        <v>76.358598000000001</v>
      </c>
      <c r="N774" s="54">
        <v>64.397228999999996</v>
      </c>
    </row>
    <row r="775" spans="3:14" x14ac:dyDescent="0.15">
      <c r="C775" s="90">
        <v>3229</v>
      </c>
      <c r="D775" s="93">
        <v>77.510000000000005</v>
      </c>
      <c r="E775" s="93">
        <v>72.069999999999993</v>
      </c>
      <c r="F775" s="93">
        <v>78.849999999999994</v>
      </c>
      <c r="G775" s="93">
        <v>79.86</v>
      </c>
      <c r="H775" s="93">
        <v>82.14</v>
      </c>
      <c r="I775" s="93">
        <v>77.28</v>
      </c>
      <c r="J775" s="54">
        <v>99.865095999999994</v>
      </c>
      <c r="K775" s="54">
        <v>80.724628999999993</v>
      </c>
      <c r="L775" s="54">
        <v>81.415594999999996</v>
      </c>
      <c r="M775" s="54">
        <v>76.316862999999998</v>
      </c>
      <c r="N775" s="54">
        <v>64.217838</v>
      </c>
    </row>
    <row r="776" spans="3:14" x14ac:dyDescent="0.15">
      <c r="C776" s="90">
        <v>3228</v>
      </c>
      <c r="D776" s="93">
        <v>77.569999999999993</v>
      </c>
      <c r="E776" s="93">
        <v>72.010000000000005</v>
      </c>
      <c r="F776" s="93">
        <v>78.88</v>
      </c>
      <c r="G776" s="93">
        <v>79.81</v>
      </c>
      <c r="H776" s="93">
        <v>82.23</v>
      </c>
      <c r="I776" s="93">
        <v>77.23</v>
      </c>
      <c r="J776" s="54">
        <v>99.863376000000002</v>
      </c>
      <c r="K776" s="54">
        <v>80.673599999999993</v>
      </c>
      <c r="L776" s="54">
        <v>81.506422999999998</v>
      </c>
      <c r="M776" s="54">
        <v>76.269205999999997</v>
      </c>
      <c r="N776" s="54">
        <v>64.057494000000005</v>
      </c>
    </row>
    <row r="777" spans="3:14" x14ac:dyDescent="0.15">
      <c r="C777" s="90">
        <v>3227</v>
      </c>
      <c r="D777" s="93">
        <v>77.63</v>
      </c>
      <c r="E777" s="93">
        <v>71.95</v>
      </c>
      <c r="F777" s="93">
        <v>78.900000000000006</v>
      </c>
      <c r="G777" s="93">
        <v>79.760000000000005</v>
      </c>
      <c r="H777" s="93">
        <v>82.31</v>
      </c>
      <c r="I777" s="93">
        <v>77.17</v>
      </c>
      <c r="J777" s="54">
        <v>99.859610000000004</v>
      </c>
      <c r="K777" s="54">
        <v>80.620431999999994</v>
      </c>
      <c r="L777" s="54">
        <v>81.594477999999995</v>
      </c>
      <c r="M777" s="54">
        <v>76.216291999999996</v>
      </c>
      <c r="N777" s="54">
        <v>63.915998999999999</v>
      </c>
    </row>
    <row r="778" spans="3:14" x14ac:dyDescent="0.15">
      <c r="C778" s="90">
        <v>3226</v>
      </c>
      <c r="D778" s="93">
        <v>77.69</v>
      </c>
      <c r="E778" s="93">
        <v>71.900000000000006</v>
      </c>
      <c r="F778" s="93">
        <v>78.92</v>
      </c>
      <c r="G778" s="93">
        <v>79.709999999999994</v>
      </c>
      <c r="H778" s="93">
        <v>82.39</v>
      </c>
      <c r="I778" s="93">
        <v>77.11</v>
      </c>
      <c r="J778" s="54">
        <v>99.855726000000004</v>
      </c>
      <c r="K778" s="54">
        <v>80.564502000000005</v>
      </c>
      <c r="L778" s="54">
        <v>81.676866000000004</v>
      </c>
      <c r="M778" s="54">
        <v>76.157944000000001</v>
      </c>
      <c r="N778" s="54">
        <v>63.794823999999998</v>
      </c>
    </row>
    <row r="779" spans="3:14" x14ac:dyDescent="0.15">
      <c r="C779" s="90">
        <v>3225</v>
      </c>
      <c r="D779" s="93">
        <v>77.75</v>
      </c>
      <c r="E779" s="93">
        <v>71.849999999999994</v>
      </c>
      <c r="F779" s="93">
        <v>78.930000000000007</v>
      </c>
      <c r="G779" s="93">
        <v>79.650000000000006</v>
      </c>
      <c r="H779" s="93">
        <v>82.46</v>
      </c>
      <c r="I779" s="93">
        <v>77.03</v>
      </c>
      <c r="J779" s="54">
        <v>99.852743000000004</v>
      </c>
      <c r="K779" s="54">
        <v>80.503130999999996</v>
      </c>
      <c r="L779" s="54">
        <v>81.751519999999999</v>
      </c>
      <c r="M779" s="54">
        <v>76.092934999999997</v>
      </c>
      <c r="N779" s="54">
        <v>63.697969000000001</v>
      </c>
    </row>
    <row r="780" spans="3:14" x14ac:dyDescent="0.15">
      <c r="C780" s="90">
        <v>3224</v>
      </c>
      <c r="D780" s="93">
        <v>77.8</v>
      </c>
      <c r="E780" s="93">
        <v>71.8</v>
      </c>
      <c r="F780" s="93">
        <v>78.94</v>
      </c>
      <c r="G780" s="93">
        <v>79.58</v>
      </c>
      <c r="H780" s="93">
        <v>82.53</v>
      </c>
      <c r="I780" s="93">
        <v>76.95</v>
      </c>
      <c r="J780" s="54">
        <v>99.850594999999998</v>
      </c>
      <c r="K780" s="54">
        <v>80.434110000000004</v>
      </c>
      <c r="L780" s="54">
        <v>81.818664999999996</v>
      </c>
      <c r="M780" s="54">
        <v>76.020471999999998</v>
      </c>
      <c r="N780" s="54">
        <v>63.628852999999999</v>
      </c>
    </row>
    <row r="781" spans="3:14" x14ac:dyDescent="0.15">
      <c r="C781" s="90">
        <v>3223</v>
      </c>
      <c r="D781" s="93">
        <v>77.86</v>
      </c>
      <c r="E781" s="93">
        <v>71.760000000000005</v>
      </c>
      <c r="F781" s="93">
        <v>78.930000000000007</v>
      </c>
      <c r="G781" s="93">
        <v>79.5</v>
      </c>
      <c r="H781" s="93">
        <v>82.58</v>
      </c>
      <c r="I781" s="93">
        <v>76.86</v>
      </c>
      <c r="J781" s="54">
        <v>99.849457999999998</v>
      </c>
      <c r="K781" s="54">
        <v>80.356628000000001</v>
      </c>
      <c r="L781" s="54">
        <v>81.880502000000007</v>
      </c>
      <c r="M781" s="54">
        <v>75.941798000000006</v>
      </c>
      <c r="N781" s="54">
        <v>63.586671000000003</v>
      </c>
    </row>
    <row r="782" spans="3:14" x14ac:dyDescent="0.15">
      <c r="C782" s="90">
        <v>3222</v>
      </c>
      <c r="D782" s="93">
        <v>77.92</v>
      </c>
      <c r="E782" s="93">
        <v>71.72</v>
      </c>
      <c r="F782" s="93">
        <v>78.930000000000007</v>
      </c>
      <c r="G782" s="93">
        <v>79.430000000000007</v>
      </c>
      <c r="H782" s="93">
        <v>82.64</v>
      </c>
      <c r="I782" s="93">
        <v>76.78</v>
      </c>
      <c r="J782" s="54">
        <v>99.849971999999994</v>
      </c>
      <c r="K782" s="54">
        <v>80.272246999999993</v>
      </c>
      <c r="L782" s="54">
        <v>81.940285000000003</v>
      </c>
      <c r="M782" s="54">
        <v>75.860776000000001</v>
      </c>
      <c r="N782" s="54">
        <v>63.568260000000002</v>
      </c>
    </row>
    <row r="783" spans="3:14" x14ac:dyDescent="0.15">
      <c r="C783" s="90">
        <v>3221</v>
      </c>
      <c r="D783" s="93">
        <v>77.989999999999995</v>
      </c>
      <c r="E783" s="93">
        <v>71.680000000000007</v>
      </c>
      <c r="F783" s="93">
        <v>78.92</v>
      </c>
      <c r="G783" s="93">
        <v>79.349999999999994</v>
      </c>
      <c r="H783" s="93">
        <v>82.69</v>
      </c>
      <c r="I783" s="93">
        <v>76.7</v>
      </c>
      <c r="J783" s="54">
        <v>99.851798000000002</v>
      </c>
      <c r="K783" s="54">
        <v>80.185486999999995</v>
      </c>
      <c r="L783" s="54">
        <v>82.000968999999998</v>
      </c>
      <c r="M783" s="54">
        <v>75.782059000000004</v>
      </c>
      <c r="N783" s="54">
        <v>63.572845999999998</v>
      </c>
    </row>
    <row r="784" spans="3:14" x14ac:dyDescent="0.15">
      <c r="C784" s="90">
        <v>3220</v>
      </c>
      <c r="D784" s="93">
        <v>78.06</v>
      </c>
      <c r="E784" s="93">
        <v>71.64</v>
      </c>
      <c r="F784" s="93">
        <v>78.91</v>
      </c>
      <c r="G784" s="93">
        <v>79.27</v>
      </c>
      <c r="H784" s="93">
        <v>82.75</v>
      </c>
      <c r="I784" s="93">
        <v>76.63</v>
      </c>
      <c r="J784" s="54">
        <v>99.853089999999995</v>
      </c>
      <c r="K784" s="54">
        <v>80.101048000000006</v>
      </c>
      <c r="L784" s="54">
        <v>82.063247000000004</v>
      </c>
      <c r="M784" s="54">
        <v>75.707312999999999</v>
      </c>
      <c r="N784" s="54">
        <v>63.602049999999998</v>
      </c>
    </row>
    <row r="785" spans="3:14" x14ac:dyDescent="0.15">
      <c r="C785" s="90">
        <v>3219</v>
      </c>
      <c r="D785" s="93">
        <v>78.12</v>
      </c>
      <c r="E785" s="93">
        <v>71.599999999999994</v>
      </c>
      <c r="F785" s="93">
        <v>78.91</v>
      </c>
      <c r="G785" s="93">
        <v>79.2</v>
      </c>
      <c r="H785" s="93">
        <v>82.8</v>
      </c>
      <c r="I785" s="93">
        <v>76.56</v>
      </c>
      <c r="J785" s="54">
        <v>99.852447999999995</v>
      </c>
      <c r="K785" s="54">
        <v>80.019925999999998</v>
      </c>
      <c r="L785" s="54">
        <v>82.125066000000004</v>
      </c>
      <c r="M785" s="54">
        <v>75.634192999999996</v>
      </c>
      <c r="N785" s="54">
        <v>63.655996999999999</v>
      </c>
    </row>
    <row r="786" spans="3:14" x14ac:dyDescent="0.15">
      <c r="C786" s="90">
        <v>3218</v>
      </c>
      <c r="D786" s="93">
        <v>78.180000000000007</v>
      </c>
      <c r="E786" s="93">
        <v>71.55</v>
      </c>
      <c r="F786" s="93">
        <v>78.900000000000006</v>
      </c>
      <c r="G786" s="93">
        <v>79.12</v>
      </c>
      <c r="H786" s="93">
        <v>82.85</v>
      </c>
      <c r="I786" s="93">
        <v>76.48</v>
      </c>
      <c r="J786" s="54">
        <v>99.850926999999999</v>
      </c>
      <c r="K786" s="54">
        <v>79.940758000000002</v>
      </c>
      <c r="L786" s="54">
        <v>82.184754999999996</v>
      </c>
      <c r="M786" s="54">
        <v>75.560809000000006</v>
      </c>
      <c r="N786" s="54">
        <v>63.733240000000002</v>
      </c>
    </row>
    <row r="787" spans="3:14" x14ac:dyDescent="0.15">
      <c r="C787" s="90">
        <v>3217</v>
      </c>
      <c r="D787" s="93">
        <v>78.23</v>
      </c>
      <c r="E787" s="93">
        <v>71.489999999999995</v>
      </c>
      <c r="F787" s="93">
        <v>78.89</v>
      </c>
      <c r="G787" s="93">
        <v>79.040000000000006</v>
      </c>
      <c r="H787" s="93">
        <v>82.9</v>
      </c>
      <c r="I787" s="93">
        <v>76.400000000000006</v>
      </c>
      <c r="J787" s="54">
        <v>99.851155000000006</v>
      </c>
      <c r="K787" s="54">
        <v>79.864658000000006</v>
      </c>
      <c r="L787" s="54">
        <v>82.244552999999996</v>
      </c>
      <c r="M787" s="54">
        <v>75.489894000000007</v>
      </c>
      <c r="N787" s="54">
        <v>63.834363000000003</v>
      </c>
    </row>
    <row r="788" spans="3:14" x14ac:dyDescent="0.15">
      <c r="C788" s="90">
        <v>3216</v>
      </c>
      <c r="D788" s="93">
        <v>78.290000000000006</v>
      </c>
      <c r="E788" s="93">
        <v>71.44</v>
      </c>
      <c r="F788" s="93">
        <v>78.89</v>
      </c>
      <c r="G788" s="93">
        <v>78.97</v>
      </c>
      <c r="H788" s="93">
        <v>82.95</v>
      </c>
      <c r="I788" s="93">
        <v>76.33</v>
      </c>
      <c r="J788" s="54">
        <v>99.854491999999993</v>
      </c>
      <c r="K788" s="54">
        <v>79.795080999999996</v>
      </c>
      <c r="L788" s="54">
        <v>82.308948999999998</v>
      </c>
      <c r="M788" s="54">
        <v>75.425832999999997</v>
      </c>
      <c r="N788" s="54">
        <v>63.961571999999997</v>
      </c>
    </row>
    <row r="789" spans="3:14" x14ac:dyDescent="0.15">
      <c r="C789" s="90">
        <v>3215</v>
      </c>
      <c r="D789" s="93">
        <v>78.349999999999994</v>
      </c>
      <c r="E789" s="93">
        <v>71.400000000000006</v>
      </c>
      <c r="F789" s="93">
        <v>78.900000000000006</v>
      </c>
      <c r="G789" s="93">
        <v>78.900000000000006</v>
      </c>
      <c r="H789" s="93">
        <v>83.02</v>
      </c>
      <c r="I789" s="93">
        <v>76.27</v>
      </c>
      <c r="J789" s="54">
        <v>99.859458000000004</v>
      </c>
      <c r="K789" s="54">
        <v>79.732146999999998</v>
      </c>
      <c r="L789" s="54">
        <v>82.378810999999999</v>
      </c>
      <c r="M789" s="54">
        <v>75.368138000000002</v>
      </c>
      <c r="N789" s="54">
        <v>64.113890999999995</v>
      </c>
    </row>
    <row r="790" spans="3:14" x14ac:dyDescent="0.15">
      <c r="C790" s="90">
        <v>3214</v>
      </c>
      <c r="D790" s="93">
        <v>78.400000000000006</v>
      </c>
      <c r="E790" s="93">
        <v>71.36</v>
      </c>
      <c r="F790" s="93">
        <v>78.91</v>
      </c>
      <c r="G790" s="93">
        <v>78.84</v>
      </c>
      <c r="H790" s="93">
        <v>83.08</v>
      </c>
      <c r="I790" s="93">
        <v>76.22</v>
      </c>
      <c r="J790" s="54">
        <v>99.862881000000002</v>
      </c>
      <c r="K790" s="54">
        <v>79.670890999999997</v>
      </c>
      <c r="L790" s="54">
        <v>82.449616000000006</v>
      </c>
      <c r="M790" s="54">
        <v>75.311488999999995</v>
      </c>
      <c r="N790" s="54">
        <v>64.286517000000003</v>
      </c>
    </row>
    <row r="791" spans="3:14" x14ac:dyDescent="0.15">
      <c r="C791" s="90">
        <v>3213</v>
      </c>
      <c r="D791" s="93">
        <v>78.459999999999994</v>
      </c>
      <c r="E791" s="93">
        <v>71.319999999999993</v>
      </c>
      <c r="F791" s="93">
        <v>78.91</v>
      </c>
      <c r="G791" s="93">
        <v>78.78</v>
      </c>
      <c r="H791" s="93">
        <v>83.14</v>
      </c>
      <c r="I791" s="93">
        <v>76.16</v>
      </c>
      <c r="J791" s="54">
        <v>99.8626</v>
      </c>
      <c r="K791" s="54">
        <v>79.607422999999997</v>
      </c>
      <c r="L791" s="54">
        <v>82.517618999999996</v>
      </c>
      <c r="M791" s="54">
        <v>75.253429999999994</v>
      </c>
      <c r="N791" s="54">
        <v>64.476651000000004</v>
      </c>
    </row>
    <row r="792" spans="3:14" x14ac:dyDescent="0.15">
      <c r="C792" s="90">
        <v>3212</v>
      </c>
      <c r="D792" s="93">
        <v>78.510000000000005</v>
      </c>
      <c r="E792" s="93">
        <v>71.290000000000006</v>
      </c>
      <c r="F792" s="93">
        <v>78.91</v>
      </c>
      <c r="G792" s="93">
        <v>78.709999999999994</v>
      </c>
      <c r="H792" s="93">
        <v>83.19</v>
      </c>
      <c r="I792" s="93">
        <v>76.09</v>
      </c>
      <c r="J792" s="54">
        <v>99.859361000000007</v>
      </c>
      <c r="K792" s="54">
        <v>79.544123999999996</v>
      </c>
      <c r="L792" s="54">
        <v>82.585644000000002</v>
      </c>
      <c r="M792" s="54">
        <v>75.198721000000006</v>
      </c>
      <c r="N792" s="54">
        <v>64.686549999999997</v>
      </c>
    </row>
    <row r="793" spans="3:14" x14ac:dyDescent="0.15">
      <c r="C793" s="90">
        <v>3211</v>
      </c>
      <c r="D793" s="93">
        <v>78.56</v>
      </c>
      <c r="E793" s="93">
        <v>71.260000000000005</v>
      </c>
      <c r="F793" s="93">
        <v>78.92</v>
      </c>
      <c r="G793" s="93">
        <v>78.650000000000006</v>
      </c>
      <c r="H793" s="93">
        <v>83.25</v>
      </c>
      <c r="I793" s="93">
        <v>76.02</v>
      </c>
      <c r="J793" s="54">
        <v>99.856309999999993</v>
      </c>
      <c r="K793" s="54">
        <v>79.486391999999995</v>
      </c>
      <c r="L793" s="54">
        <v>82.659497999999999</v>
      </c>
      <c r="M793" s="54">
        <v>75.153767999999999</v>
      </c>
      <c r="N793" s="54">
        <v>64.918507000000005</v>
      </c>
    </row>
    <row r="794" spans="3:14" x14ac:dyDescent="0.15">
      <c r="C794" s="90">
        <v>3210</v>
      </c>
      <c r="D794" s="93">
        <v>78.61</v>
      </c>
      <c r="E794" s="93">
        <v>71.23</v>
      </c>
      <c r="F794" s="93">
        <v>78.94</v>
      </c>
      <c r="G794" s="93">
        <v>78.599999999999994</v>
      </c>
      <c r="H794" s="93">
        <v>83.31</v>
      </c>
      <c r="I794" s="93">
        <v>75.97</v>
      </c>
      <c r="J794" s="54">
        <v>99.856398999999996</v>
      </c>
      <c r="K794" s="54">
        <v>79.436048999999997</v>
      </c>
      <c r="L794" s="54">
        <v>82.739258000000007</v>
      </c>
      <c r="M794" s="54">
        <v>75.118643000000006</v>
      </c>
      <c r="N794" s="54">
        <v>65.169234000000003</v>
      </c>
    </row>
    <row r="795" spans="3:14" x14ac:dyDescent="0.15">
      <c r="C795" s="90">
        <v>3209</v>
      </c>
      <c r="D795" s="93">
        <v>78.67</v>
      </c>
      <c r="E795" s="93">
        <v>71.209999999999994</v>
      </c>
      <c r="F795" s="93">
        <v>78.97</v>
      </c>
      <c r="G795" s="93">
        <v>78.56</v>
      </c>
      <c r="H795" s="93">
        <v>83.38</v>
      </c>
      <c r="I795" s="93">
        <v>75.92</v>
      </c>
      <c r="J795" s="54">
        <v>99.859796000000003</v>
      </c>
      <c r="K795" s="54">
        <v>79.389804999999996</v>
      </c>
      <c r="L795" s="54">
        <v>82.817318999999998</v>
      </c>
      <c r="M795" s="54">
        <v>75.086853000000005</v>
      </c>
      <c r="N795" s="54">
        <v>65.431835000000007</v>
      </c>
    </row>
    <row r="796" spans="3:14" x14ac:dyDescent="0.15">
      <c r="C796" s="90">
        <v>3208</v>
      </c>
      <c r="D796" s="93">
        <v>78.73</v>
      </c>
      <c r="E796" s="93">
        <v>71.19</v>
      </c>
      <c r="F796" s="93">
        <v>78.989999999999995</v>
      </c>
      <c r="G796" s="93">
        <v>78.52</v>
      </c>
      <c r="H796" s="93">
        <v>83.43</v>
      </c>
      <c r="I796" s="93">
        <v>75.88</v>
      </c>
      <c r="J796" s="54">
        <v>99.863862999999995</v>
      </c>
      <c r="K796" s="54">
        <v>79.342922000000002</v>
      </c>
      <c r="L796" s="54">
        <v>82.885968000000005</v>
      </c>
      <c r="M796" s="54">
        <v>75.052128999999994</v>
      </c>
      <c r="N796" s="54">
        <v>65.702196000000001</v>
      </c>
    </row>
    <row r="797" spans="3:14" x14ac:dyDescent="0.15">
      <c r="C797" s="90">
        <v>3207</v>
      </c>
      <c r="D797" s="93">
        <v>78.8</v>
      </c>
      <c r="E797" s="93">
        <v>71.17</v>
      </c>
      <c r="F797" s="93">
        <v>79.010000000000005</v>
      </c>
      <c r="G797" s="93">
        <v>78.47</v>
      </c>
      <c r="H797" s="93">
        <v>83.48</v>
      </c>
      <c r="I797" s="93">
        <v>75.84</v>
      </c>
      <c r="J797" s="54">
        <v>99.865928999999994</v>
      </c>
      <c r="K797" s="54">
        <v>79.292607000000004</v>
      </c>
      <c r="L797" s="54">
        <v>82.944374999999994</v>
      </c>
      <c r="M797" s="54">
        <v>75.013411000000005</v>
      </c>
      <c r="N797" s="54">
        <v>65.981365999999994</v>
      </c>
    </row>
    <row r="798" spans="3:14" x14ac:dyDescent="0.15">
      <c r="C798" s="90">
        <v>3206</v>
      </c>
      <c r="D798" s="93">
        <v>78.849999999999994</v>
      </c>
      <c r="E798" s="93">
        <v>71.150000000000006</v>
      </c>
      <c r="F798" s="93">
        <v>79.03</v>
      </c>
      <c r="G798" s="93">
        <v>78.42</v>
      </c>
      <c r="H798" s="93">
        <v>83.52</v>
      </c>
      <c r="I798" s="93">
        <v>75.790000000000006</v>
      </c>
      <c r="J798" s="54">
        <v>99.865765999999994</v>
      </c>
      <c r="K798" s="54">
        <v>79.238791000000006</v>
      </c>
      <c r="L798" s="54">
        <v>82.996908000000005</v>
      </c>
      <c r="M798" s="54">
        <v>74.973795999999993</v>
      </c>
      <c r="N798" s="54">
        <v>66.272400000000005</v>
      </c>
    </row>
    <row r="799" spans="3:14" x14ac:dyDescent="0.15">
      <c r="C799" s="90">
        <v>3205</v>
      </c>
      <c r="D799" s="93">
        <v>78.900000000000006</v>
      </c>
      <c r="E799" s="93">
        <v>71.13</v>
      </c>
      <c r="F799" s="93">
        <v>79.040000000000006</v>
      </c>
      <c r="G799" s="93">
        <v>78.37</v>
      </c>
      <c r="H799" s="93">
        <v>83.55</v>
      </c>
      <c r="I799" s="93">
        <v>75.75</v>
      </c>
      <c r="J799" s="54">
        <v>99.865053000000003</v>
      </c>
      <c r="K799" s="54">
        <v>79.183419000000001</v>
      </c>
      <c r="L799" s="54">
        <v>83.046907000000004</v>
      </c>
      <c r="M799" s="54">
        <v>74.936704000000006</v>
      </c>
      <c r="N799" s="54">
        <v>66.576476999999997</v>
      </c>
    </row>
    <row r="800" spans="3:14" x14ac:dyDescent="0.15">
      <c r="C800" s="90">
        <v>3204</v>
      </c>
      <c r="D800" s="93">
        <v>78.95</v>
      </c>
      <c r="E800" s="93">
        <v>71.11</v>
      </c>
      <c r="F800" s="93">
        <v>79.05</v>
      </c>
      <c r="G800" s="93">
        <v>78.31</v>
      </c>
      <c r="H800" s="93">
        <v>83.59</v>
      </c>
      <c r="I800" s="93">
        <v>75.709999999999994</v>
      </c>
      <c r="J800" s="54">
        <v>99.865001000000007</v>
      </c>
      <c r="K800" s="54">
        <v>79.128771999999998</v>
      </c>
      <c r="L800" s="54">
        <v>83.094038999999995</v>
      </c>
      <c r="M800" s="54">
        <v>74.903193999999999</v>
      </c>
      <c r="N800" s="54">
        <v>66.891389000000004</v>
      </c>
    </row>
    <row r="801" spans="3:14" x14ac:dyDescent="0.15">
      <c r="C801" s="90">
        <v>3203</v>
      </c>
      <c r="D801" s="93">
        <v>79.010000000000005</v>
      </c>
      <c r="E801" s="93">
        <v>71.09</v>
      </c>
      <c r="F801" s="93">
        <v>79.06</v>
      </c>
      <c r="G801" s="93">
        <v>78.260000000000005</v>
      </c>
      <c r="H801" s="93">
        <v>83.62</v>
      </c>
      <c r="I801" s="93">
        <v>75.67</v>
      </c>
      <c r="J801" s="54">
        <v>99.865245999999999</v>
      </c>
      <c r="K801" s="54">
        <v>79.075535000000002</v>
      </c>
      <c r="L801" s="54">
        <v>83.136675999999994</v>
      </c>
      <c r="M801" s="54">
        <v>74.871746999999999</v>
      </c>
      <c r="N801" s="54">
        <v>67.212462000000002</v>
      </c>
    </row>
    <row r="802" spans="3:14" x14ac:dyDescent="0.15">
      <c r="C802" s="90">
        <v>3202</v>
      </c>
      <c r="D802" s="93">
        <v>79.06</v>
      </c>
      <c r="E802" s="93">
        <v>71.08</v>
      </c>
      <c r="F802" s="93">
        <v>79.069999999999993</v>
      </c>
      <c r="G802" s="93">
        <v>78.209999999999994</v>
      </c>
      <c r="H802" s="93">
        <v>83.65</v>
      </c>
      <c r="I802" s="93">
        <v>75.64</v>
      </c>
      <c r="J802" s="54">
        <v>99.864997000000002</v>
      </c>
      <c r="K802" s="54">
        <v>79.022715000000005</v>
      </c>
      <c r="L802" s="54">
        <v>83.174683000000002</v>
      </c>
      <c r="M802" s="54">
        <v>74.840339</v>
      </c>
      <c r="N802" s="54">
        <v>67.535106999999996</v>
      </c>
    </row>
    <row r="803" spans="3:14" x14ac:dyDescent="0.15">
      <c r="C803" s="90">
        <v>3201</v>
      </c>
      <c r="D803" s="93">
        <v>79.11</v>
      </c>
      <c r="E803" s="93">
        <v>71.069999999999993</v>
      </c>
      <c r="F803" s="93">
        <v>79.069999999999993</v>
      </c>
      <c r="G803" s="93">
        <v>78.16</v>
      </c>
      <c r="H803" s="93">
        <v>83.68</v>
      </c>
      <c r="I803" s="93">
        <v>75.61</v>
      </c>
      <c r="J803" s="54">
        <v>99.864318999999995</v>
      </c>
      <c r="K803" s="54">
        <v>78.969305000000006</v>
      </c>
      <c r="L803" s="54">
        <v>83.209354000000005</v>
      </c>
      <c r="M803" s="54">
        <v>74.808893999999995</v>
      </c>
      <c r="N803" s="54">
        <v>67.857196999999999</v>
      </c>
    </row>
    <row r="804" spans="3:14" x14ac:dyDescent="0.15">
      <c r="C804" s="90">
        <v>3200</v>
      </c>
      <c r="D804" s="93">
        <v>79.16</v>
      </c>
      <c r="E804" s="93">
        <v>71.05</v>
      </c>
      <c r="F804" s="93">
        <v>79.069999999999993</v>
      </c>
      <c r="G804" s="93">
        <v>78.11</v>
      </c>
      <c r="H804" s="93">
        <v>83.7</v>
      </c>
      <c r="I804" s="93">
        <v>75.58</v>
      </c>
      <c r="J804" s="54">
        <v>99.863701000000006</v>
      </c>
      <c r="K804" s="54">
        <v>78.914753000000005</v>
      </c>
      <c r="L804" s="54">
        <v>83.241457999999994</v>
      </c>
      <c r="M804" s="54">
        <v>74.779103000000006</v>
      </c>
      <c r="N804" s="54">
        <v>68.178985999999995</v>
      </c>
    </row>
    <row r="805" spans="3:14" x14ac:dyDescent="0.15">
      <c r="C805" s="90">
        <v>3199</v>
      </c>
      <c r="D805" s="93">
        <v>79.209999999999994</v>
      </c>
      <c r="E805" s="93">
        <v>71.040000000000006</v>
      </c>
      <c r="F805" s="93">
        <v>79.069999999999993</v>
      </c>
      <c r="G805" s="93">
        <v>78.05</v>
      </c>
      <c r="H805" s="93">
        <v>83.73</v>
      </c>
      <c r="I805" s="93">
        <v>75.540000000000006</v>
      </c>
      <c r="J805" s="54">
        <v>99.862842000000001</v>
      </c>
      <c r="K805" s="54">
        <v>78.857556000000002</v>
      </c>
      <c r="L805" s="54">
        <v>83.269848999999994</v>
      </c>
      <c r="M805" s="54">
        <v>74.751451000000003</v>
      </c>
      <c r="N805" s="54">
        <v>68.50103</v>
      </c>
    </row>
    <row r="806" spans="3:14" x14ac:dyDescent="0.15">
      <c r="C806" s="90">
        <v>3198</v>
      </c>
      <c r="D806" s="93">
        <v>79.27</v>
      </c>
      <c r="E806" s="93">
        <v>71.02</v>
      </c>
      <c r="F806" s="93">
        <v>79.069999999999993</v>
      </c>
      <c r="G806" s="93">
        <v>77.989999999999995</v>
      </c>
      <c r="H806" s="93">
        <v>83.75</v>
      </c>
      <c r="I806" s="93">
        <v>75.5</v>
      </c>
      <c r="J806" s="54">
        <v>99.860771999999997</v>
      </c>
      <c r="K806" s="54">
        <v>78.795204999999996</v>
      </c>
      <c r="L806" s="54">
        <v>83.292131999999995</v>
      </c>
      <c r="M806" s="54">
        <v>74.723331999999999</v>
      </c>
      <c r="N806" s="54">
        <v>68.823286999999993</v>
      </c>
    </row>
    <row r="807" spans="3:14" x14ac:dyDescent="0.15">
      <c r="C807" s="90">
        <v>3197</v>
      </c>
      <c r="D807" s="93">
        <v>79.34</v>
      </c>
      <c r="E807" s="93">
        <v>71</v>
      </c>
      <c r="F807" s="93">
        <v>79.06</v>
      </c>
      <c r="G807" s="93">
        <v>77.930000000000007</v>
      </c>
      <c r="H807" s="93">
        <v>83.77</v>
      </c>
      <c r="I807" s="93">
        <v>75.44</v>
      </c>
      <c r="J807" s="54">
        <v>99.857355999999996</v>
      </c>
      <c r="K807" s="54">
        <v>78.726701000000006</v>
      </c>
      <c r="L807" s="54">
        <v>83.307270000000003</v>
      </c>
      <c r="M807" s="54">
        <v>74.691321000000002</v>
      </c>
      <c r="N807" s="54">
        <v>69.146219000000002</v>
      </c>
    </row>
    <row r="808" spans="3:14" x14ac:dyDescent="0.15">
      <c r="C808" s="90">
        <v>3196</v>
      </c>
      <c r="D808" s="93">
        <v>79.430000000000007</v>
      </c>
      <c r="E808" s="93">
        <v>70.98</v>
      </c>
      <c r="F808" s="93">
        <v>79.040000000000006</v>
      </c>
      <c r="G808" s="93">
        <v>77.86</v>
      </c>
      <c r="H808" s="93">
        <v>83.8</v>
      </c>
      <c r="I808" s="93">
        <v>75.38</v>
      </c>
      <c r="J808" s="54">
        <v>99.853994</v>
      </c>
      <c r="K808" s="54">
        <v>78.654251000000002</v>
      </c>
      <c r="L808" s="54">
        <v>83.317884000000006</v>
      </c>
      <c r="M808" s="54">
        <v>74.655001999999996</v>
      </c>
      <c r="N808" s="54">
        <v>69.470883000000001</v>
      </c>
    </row>
    <row r="809" spans="3:14" x14ac:dyDescent="0.15">
      <c r="C809" s="90">
        <v>3195</v>
      </c>
      <c r="D809" s="93">
        <v>79.510000000000005</v>
      </c>
      <c r="E809" s="93">
        <v>70.94</v>
      </c>
      <c r="F809" s="93">
        <v>79.02</v>
      </c>
      <c r="G809" s="93">
        <v>77.790000000000006</v>
      </c>
      <c r="H809" s="93">
        <v>83.83</v>
      </c>
      <c r="I809" s="93">
        <v>75.31</v>
      </c>
      <c r="J809" s="54">
        <v>99.852215000000001</v>
      </c>
      <c r="K809" s="54">
        <v>78.581630000000004</v>
      </c>
      <c r="L809" s="54">
        <v>83.329580000000007</v>
      </c>
      <c r="M809" s="54">
        <v>74.617446999999999</v>
      </c>
      <c r="N809" s="54">
        <v>69.796762000000001</v>
      </c>
    </row>
    <row r="810" spans="3:14" x14ac:dyDescent="0.15">
      <c r="C810" s="90">
        <v>3194</v>
      </c>
      <c r="D810" s="93">
        <v>79.59</v>
      </c>
      <c r="E810" s="93">
        <v>70.89</v>
      </c>
      <c r="F810" s="93">
        <v>79</v>
      </c>
      <c r="G810" s="93">
        <v>77.73</v>
      </c>
      <c r="H810" s="93">
        <v>83.86</v>
      </c>
      <c r="I810" s="93">
        <v>75.25</v>
      </c>
      <c r="J810" s="54">
        <v>99.852001000000001</v>
      </c>
      <c r="K810" s="54">
        <v>78.511302999999998</v>
      </c>
      <c r="L810" s="54">
        <v>83.347617</v>
      </c>
      <c r="M810" s="54">
        <v>74.581840999999997</v>
      </c>
      <c r="N810" s="54">
        <v>70.120585000000005</v>
      </c>
    </row>
    <row r="811" spans="3:14" x14ac:dyDescent="0.15">
      <c r="C811" s="90">
        <v>3193</v>
      </c>
      <c r="D811" s="93">
        <v>79.67</v>
      </c>
      <c r="E811" s="93">
        <v>70.849999999999994</v>
      </c>
      <c r="F811" s="93">
        <v>78.989999999999995</v>
      </c>
      <c r="G811" s="93">
        <v>77.67</v>
      </c>
      <c r="H811" s="93">
        <v>83.9</v>
      </c>
      <c r="I811" s="93">
        <v>75.180000000000007</v>
      </c>
      <c r="J811" s="54">
        <v>99.852193</v>
      </c>
      <c r="K811" s="54">
        <v>78.443290000000005</v>
      </c>
      <c r="L811" s="54">
        <v>83.374212</v>
      </c>
      <c r="M811" s="54">
        <v>74.548176999999995</v>
      </c>
      <c r="N811" s="54">
        <v>70.438396999999995</v>
      </c>
    </row>
    <row r="812" spans="3:14" x14ac:dyDescent="0.15">
      <c r="C812" s="90">
        <v>3192</v>
      </c>
      <c r="D812" s="93">
        <v>79.760000000000005</v>
      </c>
      <c r="E812" s="93">
        <v>70.81</v>
      </c>
      <c r="F812" s="93">
        <v>78.97</v>
      </c>
      <c r="G812" s="93">
        <v>77.61</v>
      </c>
      <c r="H812" s="93">
        <v>83.95</v>
      </c>
      <c r="I812" s="93">
        <v>75.12</v>
      </c>
      <c r="J812" s="54">
        <v>99.852372000000003</v>
      </c>
      <c r="K812" s="54">
        <v>78.376238000000001</v>
      </c>
      <c r="L812" s="54">
        <v>83.409037999999995</v>
      </c>
      <c r="M812" s="54">
        <v>74.513434000000004</v>
      </c>
      <c r="N812" s="54">
        <v>70.748371000000006</v>
      </c>
    </row>
    <row r="813" spans="3:14" x14ac:dyDescent="0.15">
      <c r="C813" s="90">
        <v>3191</v>
      </c>
      <c r="D813" s="93">
        <v>79.849999999999994</v>
      </c>
      <c r="E813" s="93">
        <v>70.760000000000005</v>
      </c>
      <c r="F813" s="93">
        <v>78.97</v>
      </c>
      <c r="G813" s="93">
        <v>77.55</v>
      </c>
      <c r="H813" s="93">
        <v>84.02</v>
      </c>
      <c r="I813" s="93">
        <v>75.06</v>
      </c>
      <c r="J813" s="54">
        <v>99.853465</v>
      </c>
      <c r="K813" s="54">
        <v>78.309822999999994</v>
      </c>
      <c r="L813" s="54">
        <v>83.451876999999996</v>
      </c>
      <c r="M813" s="54">
        <v>74.474946000000003</v>
      </c>
      <c r="N813" s="54">
        <v>71.051051000000001</v>
      </c>
    </row>
    <row r="814" spans="3:14" x14ac:dyDescent="0.15">
      <c r="C814" s="90">
        <v>3190</v>
      </c>
      <c r="D814" s="93">
        <v>79.930000000000007</v>
      </c>
      <c r="E814" s="93">
        <v>70.72</v>
      </c>
      <c r="F814" s="93">
        <v>78.959999999999994</v>
      </c>
      <c r="G814" s="93">
        <v>77.5</v>
      </c>
      <c r="H814" s="93">
        <v>84.08</v>
      </c>
      <c r="I814" s="93">
        <v>75</v>
      </c>
      <c r="J814" s="54">
        <v>99.856031999999999</v>
      </c>
      <c r="K814" s="54">
        <v>78.246691999999996</v>
      </c>
      <c r="L814" s="54">
        <v>83.504210999999998</v>
      </c>
      <c r="M814" s="54">
        <v>74.433408999999997</v>
      </c>
      <c r="N814" s="54">
        <v>71.347759999999994</v>
      </c>
    </row>
    <row r="815" spans="3:14" x14ac:dyDescent="0.15">
      <c r="C815" s="90">
        <v>3189</v>
      </c>
      <c r="D815" s="93">
        <v>80.02</v>
      </c>
      <c r="E815" s="93">
        <v>70.69</v>
      </c>
      <c r="F815" s="93">
        <v>78.95</v>
      </c>
      <c r="G815" s="93">
        <v>77.459999999999994</v>
      </c>
      <c r="H815" s="93">
        <v>84.16</v>
      </c>
      <c r="I815" s="93">
        <v>74.94</v>
      </c>
      <c r="J815" s="54">
        <v>99.858587</v>
      </c>
      <c r="K815" s="54">
        <v>78.191365000000005</v>
      </c>
      <c r="L815" s="54">
        <v>83.568089000000001</v>
      </c>
      <c r="M815" s="54">
        <v>74.391909999999996</v>
      </c>
      <c r="N815" s="54">
        <v>71.639919000000006</v>
      </c>
    </row>
    <row r="816" spans="3:14" x14ac:dyDescent="0.15">
      <c r="C816" s="90">
        <v>3188</v>
      </c>
      <c r="D816" s="93">
        <v>80.11</v>
      </c>
      <c r="E816" s="93">
        <v>70.66</v>
      </c>
      <c r="F816" s="93">
        <v>78.95</v>
      </c>
      <c r="G816" s="93">
        <v>77.42</v>
      </c>
      <c r="H816" s="93">
        <v>84.23</v>
      </c>
      <c r="I816" s="93">
        <v>74.900000000000006</v>
      </c>
      <c r="J816" s="54">
        <v>99.858588999999995</v>
      </c>
      <c r="K816" s="54">
        <v>78.146135000000001</v>
      </c>
      <c r="L816" s="54">
        <v>83.643835999999993</v>
      </c>
      <c r="M816" s="54">
        <v>74.351741000000004</v>
      </c>
      <c r="N816" s="54">
        <v>71.929593999999994</v>
      </c>
    </row>
    <row r="817" spans="3:14" x14ac:dyDescent="0.15">
      <c r="C817" s="90">
        <v>3187</v>
      </c>
      <c r="D817" s="93">
        <v>80.2</v>
      </c>
      <c r="E817" s="93">
        <v>70.64</v>
      </c>
      <c r="F817" s="93">
        <v>78.95</v>
      </c>
      <c r="G817" s="93">
        <v>77.400000000000006</v>
      </c>
      <c r="H817" s="93">
        <v>84.31</v>
      </c>
      <c r="I817" s="93">
        <v>74.849999999999994</v>
      </c>
      <c r="J817" s="54">
        <v>99.855238</v>
      </c>
      <c r="K817" s="54">
        <v>78.108615999999998</v>
      </c>
      <c r="L817" s="54">
        <v>83.729365999999999</v>
      </c>
      <c r="M817" s="54">
        <v>74.310444000000004</v>
      </c>
      <c r="N817" s="54">
        <v>72.219318999999999</v>
      </c>
    </row>
    <row r="818" spans="3:14" x14ac:dyDescent="0.15">
      <c r="C818" s="90">
        <v>3186</v>
      </c>
      <c r="D818" s="93">
        <v>80.3</v>
      </c>
      <c r="E818" s="93">
        <v>70.64</v>
      </c>
      <c r="F818" s="93">
        <v>78.959999999999994</v>
      </c>
      <c r="G818" s="93">
        <v>77.37</v>
      </c>
      <c r="H818" s="93">
        <v>84.39</v>
      </c>
      <c r="I818" s="93">
        <v>74.81</v>
      </c>
      <c r="J818" s="54">
        <v>99.850814999999997</v>
      </c>
      <c r="K818" s="54">
        <v>78.074766999999994</v>
      </c>
      <c r="L818" s="54">
        <v>83.821912999999995</v>
      </c>
      <c r="M818" s="54">
        <v>74.265356999999995</v>
      </c>
      <c r="N818" s="54">
        <v>72.510323999999997</v>
      </c>
    </row>
    <row r="819" spans="3:14" x14ac:dyDescent="0.15">
      <c r="C819" s="90">
        <v>3185</v>
      </c>
      <c r="D819" s="93">
        <v>80.39</v>
      </c>
      <c r="E819" s="93">
        <v>70.64</v>
      </c>
      <c r="F819" s="93">
        <v>78.97</v>
      </c>
      <c r="G819" s="93">
        <v>77.34</v>
      </c>
      <c r="H819" s="93">
        <v>84.48</v>
      </c>
      <c r="I819" s="93">
        <v>74.77</v>
      </c>
      <c r="J819" s="54">
        <v>99.848980999999995</v>
      </c>
      <c r="K819" s="54">
        <v>78.043494999999993</v>
      </c>
      <c r="L819" s="54">
        <v>83.920043000000007</v>
      </c>
      <c r="M819" s="54">
        <v>74.218342000000007</v>
      </c>
      <c r="N819" s="54">
        <v>72.800407000000007</v>
      </c>
    </row>
    <row r="820" spans="3:14" x14ac:dyDescent="0.15">
      <c r="C820" s="90">
        <v>3184</v>
      </c>
      <c r="D820" s="93">
        <v>80.489999999999995</v>
      </c>
      <c r="E820" s="93">
        <v>70.64</v>
      </c>
      <c r="F820" s="93">
        <v>78.989999999999995</v>
      </c>
      <c r="G820" s="93">
        <v>77.31</v>
      </c>
      <c r="H820" s="93">
        <v>84.57</v>
      </c>
      <c r="I820" s="93">
        <v>74.739999999999995</v>
      </c>
      <c r="J820" s="54">
        <v>99.851699999999994</v>
      </c>
      <c r="K820" s="54">
        <v>78.016222999999997</v>
      </c>
      <c r="L820" s="54">
        <v>84.023217000000002</v>
      </c>
      <c r="M820" s="54">
        <v>74.174781999999993</v>
      </c>
      <c r="N820" s="54">
        <v>73.083781999999999</v>
      </c>
    </row>
    <row r="821" spans="3:14" x14ac:dyDescent="0.15">
      <c r="C821" s="90">
        <v>3183</v>
      </c>
      <c r="D821" s="93">
        <v>80.58</v>
      </c>
      <c r="E821" s="93">
        <v>70.64</v>
      </c>
      <c r="F821" s="93">
        <v>79.02</v>
      </c>
      <c r="G821" s="93">
        <v>77.290000000000006</v>
      </c>
      <c r="H821" s="93">
        <v>84.67</v>
      </c>
      <c r="I821" s="93">
        <v>74.72</v>
      </c>
      <c r="J821" s="54">
        <v>99.857642999999996</v>
      </c>
      <c r="K821" s="54">
        <v>77.992424</v>
      </c>
      <c r="L821" s="54">
        <v>84.129437999999993</v>
      </c>
      <c r="M821" s="54">
        <v>74.137874999999994</v>
      </c>
      <c r="N821" s="54">
        <v>73.354394999999997</v>
      </c>
    </row>
    <row r="822" spans="3:14" x14ac:dyDescent="0.15">
      <c r="C822" s="90">
        <v>3182</v>
      </c>
      <c r="D822" s="93">
        <v>80.67</v>
      </c>
      <c r="E822" s="93">
        <v>70.63</v>
      </c>
      <c r="F822" s="93">
        <v>79.040000000000006</v>
      </c>
      <c r="G822" s="93">
        <v>77.260000000000005</v>
      </c>
      <c r="H822" s="93">
        <v>84.77</v>
      </c>
      <c r="I822" s="93">
        <v>74.7</v>
      </c>
      <c r="J822" s="54">
        <v>99.863348999999999</v>
      </c>
      <c r="K822" s="54">
        <v>77.968462000000002</v>
      </c>
      <c r="L822" s="54">
        <v>84.234774999999999</v>
      </c>
      <c r="M822" s="54">
        <v>74.106029000000007</v>
      </c>
      <c r="N822" s="54">
        <v>73.610935999999995</v>
      </c>
    </row>
    <row r="823" spans="3:14" x14ac:dyDescent="0.15">
      <c r="C823" s="90">
        <v>3181</v>
      </c>
      <c r="D823" s="93">
        <v>80.760000000000005</v>
      </c>
      <c r="E823" s="93">
        <v>70.63</v>
      </c>
      <c r="F823" s="93">
        <v>79.05</v>
      </c>
      <c r="G823" s="93">
        <v>77.23</v>
      </c>
      <c r="H823" s="93">
        <v>84.85</v>
      </c>
      <c r="I823" s="93">
        <v>74.680000000000007</v>
      </c>
      <c r="J823" s="54">
        <v>99.865956999999995</v>
      </c>
      <c r="K823" s="54">
        <v>77.941383000000002</v>
      </c>
      <c r="L823" s="54">
        <v>84.336259999999996</v>
      </c>
      <c r="M823" s="54">
        <v>74.076160000000002</v>
      </c>
      <c r="N823" s="54">
        <v>73.858613000000005</v>
      </c>
    </row>
    <row r="824" spans="3:14" x14ac:dyDescent="0.15">
      <c r="C824" s="90">
        <v>3180</v>
      </c>
      <c r="D824" s="93">
        <v>80.87</v>
      </c>
      <c r="E824" s="93">
        <v>70.63</v>
      </c>
      <c r="F824" s="93">
        <v>79.06</v>
      </c>
      <c r="G824" s="93">
        <v>77.19</v>
      </c>
      <c r="H824" s="93">
        <v>84.93</v>
      </c>
      <c r="I824" s="93">
        <v>74.650000000000006</v>
      </c>
      <c r="J824" s="54">
        <v>99.865129999999994</v>
      </c>
      <c r="K824" s="54">
        <v>77.911703000000003</v>
      </c>
      <c r="L824" s="54">
        <v>84.434334000000007</v>
      </c>
      <c r="M824" s="54">
        <v>74.047233000000006</v>
      </c>
      <c r="N824" s="54">
        <v>74.104899000000003</v>
      </c>
    </row>
    <row r="825" spans="3:14" x14ac:dyDescent="0.15">
      <c r="C825" s="90">
        <v>3179</v>
      </c>
      <c r="D825" s="93">
        <v>80.97</v>
      </c>
      <c r="E825" s="93">
        <v>70.64</v>
      </c>
      <c r="F825" s="93">
        <v>79.06</v>
      </c>
      <c r="G825" s="93">
        <v>77.14</v>
      </c>
      <c r="H825" s="93">
        <v>85.01</v>
      </c>
      <c r="I825" s="93">
        <v>74.62</v>
      </c>
      <c r="J825" s="54">
        <v>99.862712999999999</v>
      </c>
      <c r="K825" s="54">
        <v>77.881428999999997</v>
      </c>
      <c r="L825" s="54">
        <v>84.530952999999997</v>
      </c>
      <c r="M825" s="54">
        <v>74.019363999999996</v>
      </c>
      <c r="N825" s="54">
        <v>74.353245999999999</v>
      </c>
    </row>
    <row r="826" spans="3:14" x14ac:dyDescent="0.15">
      <c r="C826" s="90">
        <v>3178</v>
      </c>
      <c r="D826" s="93">
        <v>81.08</v>
      </c>
      <c r="E826" s="93">
        <v>70.66</v>
      </c>
      <c r="F826" s="93">
        <v>79.069999999999993</v>
      </c>
      <c r="G826" s="93">
        <v>77.09</v>
      </c>
      <c r="H826" s="93">
        <v>85.09</v>
      </c>
      <c r="I826" s="93">
        <v>74.59</v>
      </c>
      <c r="J826" s="54">
        <v>99.860692</v>
      </c>
      <c r="K826" s="54">
        <v>77.850674999999995</v>
      </c>
      <c r="L826" s="54">
        <v>84.625694999999993</v>
      </c>
      <c r="M826" s="54">
        <v>73.991247999999999</v>
      </c>
      <c r="N826" s="54">
        <v>74.602138999999994</v>
      </c>
    </row>
    <row r="827" spans="3:14" x14ac:dyDescent="0.15">
      <c r="C827" s="90">
        <v>3177</v>
      </c>
      <c r="D827" s="93">
        <v>81.19</v>
      </c>
      <c r="E827" s="93">
        <v>70.680000000000007</v>
      </c>
      <c r="F827" s="93">
        <v>79.069999999999993</v>
      </c>
      <c r="G827" s="93">
        <v>77.03</v>
      </c>
      <c r="H827" s="93">
        <v>85.17</v>
      </c>
      <c r="I827" s="93">
        <v>74.55</v>
      </c>
      <c r="J827" s="54">
        <v>99.859644000000003</v>
      </c>
      <c r="K827" s="54">
        <v>77.817276000000007</v>
      </c>
      <c r="L827" s="54">
        <v>84.715504999999993</v>
      </c>
      <c r="M827" s="54">
        <v>73.960552000000007</v>
      </c>
      <c r="N827" s="54">
        <v>74.850127000000001</v>
      </c>
    </row>
    <row r="828" spans="3:14" x14ac:dyDescent="0.15">
      <c r="C828" s="90">
        <v>3176</v>
      </c>
      <c r="D828" s="93">
        <v>81.290000000000006</v>
      </c>
      <c r="E828" s="93">
        <v>70.69</v>
      </c>
      <c r="F828" s="93">
        <v>79.069999999999993</v>
      </c>
      <c r="G828" s="93">
        <v>76.959999999999994</v>
      </c>
      <c r="H828" s="93">
        <v>85.24</v>
      </c>
      <c r="I828" s="93">
        <v>74.5</v>
      </c>
      <c r="J828" s="54">
        <v>99.859026</v>
      </c>
      <c r="K828" s="54">
        <v>77.778661999999997</v>
      </c>
      <c r="L828" s="54">
        <v>84.798207000000005</v>
      </c>
      <c r="M828" s="54">
        <v>73.926160999999993</v>
      </c>
      <c r="N828" s="54">
        <v>75.098730000000003</v>
      </c>
    </row>
    <row r="829" spans="3:14" x14ac:dyDescent="0.15">
      <c r="C829" s="90">
        <v>3175</v>
      </c>
      <c r="D829" s="93">
        <v>81.38</v>
      </c>
      <c r="E829" s="93">
        <v>70.709999999999994</v>
      </c>
      <c r="F829" s="93">
        <v>79.069999999999993</v>
      </c>
      <c r="G829" s="93">
        <v>76.89</v>
      </c>
      <c r="H829" s="93">
        <v>85.3</v>
      </c>
      <c r="I829" s="93">
        <v>74.459999999999994</v>
      </c>
      <c r="J829" s="54">
        <v>99.858202000000006</v>
      </c>
      <c r="K829" s="54">
        <v>77.733161999999993</v>
      </c>
      <c r="L829" s="54">
        <v>84.874320999999995</v>
      </c>
      <c r="M829" s="54">
        <v>73.888375999999994</v>
      </c>
      <c r="N829" s="54">
        <v>75.348703999999998</v>
      </c>
    </row>
    <row r="830" spans="3:14" x14ac:dyDescent="0.15">
      <c r="C830" s="90">
        <v>3174</v>
      </c>
      <c r="D830" s="93">
        <v>81.47</v>
      </c>
      <c r="E830" s="93">
        <v>70.72</v>
      </c>
      <c r="F830" s="93">
        <v>79.06</v>
      </c>
      <c r="G830" s="93">
        <v>76.81</v>
      </c>
      <c r="H830" s="93">
        <v>85.35</v>
      </c>
      <c r="I830" s="93">
        <v>74.41</v>
      </c>
      <c r="J830" s="54">
        <v>99.856793999999994</v>
      </c>
      <c r="K830" s="54">
        <v>77.680802</v>
      </c>
      <c r="L830" s="54">
        <v>84.945621000000003</v>
      </c>
      <c r="M830" s="54">
        <v>73.847722000000005</v>
      </c>
      <c r="N830" s="54">
        <v>75.596273999999994</v>
      </c>
    </row>
    <row r="831" spans="3:14" x14ac:dyDescent="0.15">
      <c r="C831" s="90">
        <v>3173</v>
      </c>
      <c r="D831" s="93">
        <v>81.55</v>
      </c>
      <c r="E831" s="93">
        <v>70.73</v>
      </c>
      <c r="F831" s="93">
        <v>79.05</v>
      </c>
      <c r="G831" s="93">
        <v>76.73</v>
      </c>
      <c r="H831" s="93">
        <v>85.4</v>
      </c>
      <c r="I831" s="93">
        <v>74.37</v>
      </c>
      <c r="J831" s="54">
        <v>99.854714000000001</v>
      </c>
      <c r="K831" s="54">
        <v>77.624560000000002</v>
      </c>
      <c r="L831" s="54">
        <v>85.014433999999994</v>
      </c>
      <c r="M831" s="54">
        <v>73.805611999999996</v>
      </c>
      <c r="N831" s="54">
        <v>75.836533000000003</v>
      </c>
    </row>
    <row r="832" spans="3:14" x14ac:dyDescent="0.15">
      <c r="C832" s="90">
        <v>3172</v>
      </c>
      <c r="D832" s="93">
        <v>81.64</v>
      </c>
      <c r="E832" s="93">
        <v>70.75</v>
      </c>
      <c r="F832" s="93">
        <v>79.040000000000006</v>
      </c>
      <c r="G832" s="93">
        <v>76.650000000000006</v>
      </c>
      <c r="H832" s="93">
        <v>85.45</v>
      </c>
      <c r="I832" s="93">
        <v>74.319999999999993</v>
      </c>
      <c r="J832" s="54">
        <v>99.852591000000004</v>
      </c>
      <c r="K832" s="54">
        <v>77.570350000000005</v>
      </c>
      <c r="L832" s="54">
        <v>85.084939000000006</v>
      </c>
      <c r="M832" s="54">
        <v>73.766000000000005</v>
      </c>
      <c r="N832" s="54">
        <v>76.069979000000004</v>
      </c>
    </row>
    <row r="833" spans="3:14" x14ac:dyDescent="0.15">
      <c r="C833" s="90">
        <v>3171</v>
      </c>
      <c r="D833" s="93">
        <v>81.739999999999995</v>
      </c>
      <c r="E833" s="93">
        <v>70.77</v>
      </c>
      <c r="F833" s="93">
        <v>79.040000000000006</v>
      </c>
      <c r="G833" s="93">
        <v>76.58</v>
      </c>
      <c r="H833" s="93">
        <v>85.51</v>
      </c>
      <c r="I833" s="93">
        <v>74.290000000000006</v>
      </c>
      <c r="J833" s="54">
        <v>99.851645000000005</v>
      </c>
      <c r="K833" s="54">
        <v>77.523818000000006</v>
      </c>
      <c r="L833" s="54">
        <v>85.162199000000001</v>
      </c>
      <c r="M833" s="54">
        <v>73.734016999999994</v>
      </c>
      <c r="N833" s="54">
        <v>76.302459999999996</v>
      </c>
    </row>
    <row r="834" spans="3:14" x14ac:dyDescent="0.15">
      <c r="C834" s="90">
        <v>3170</v>
      </c>
      <c r="D834" s="93">
        <v>81.83</v>
      </c>
      <c r="E834" s="93">
        <v>70.8</v>
      </c>
      <c r="F834" s="93">
        <v>79.06</v>
      </c>
      <c r="G834" s="93">
        <v>76.53</v>
      </c>
      <c r="H834" s="93">
        <v>85.58</v>
      </c>
      <c r="I834" s="93">
        <v>74.27</v>
      </c>
      <c r="J834" s="54">
        <v>99.852417000000003</v>
      </c>
      <c r="K834" s="54">
        <v>77.485786000000004</v>
      </c>
      <c r="L834" s="54">
        <v>85.247546999999997</v>
      </c>
      <c r="M834" s="54">
        <v>73.711572000000004</v>
      </c>
      <c r="N834" s="54">
        <v>76.537987999999999</v>
      </c>
    </row>
    <row r="835" spans="3:14" x14ac:dyDescent="0.15">
      <c r="C835" s="90">
        <v>3169</v>
      </c>
      <c r="D835" s="93">
        <v>81.92</v>
      </c>
      <c r="E835" s="93">
        <v>70.83</v>
      </c>
      <c r="F835" s="93">
        <v>79.069999999999993</v>
      </c>
      <c r="G835" s="93">
        <v>76.47</v>
      </c>
      <c r="H835" s="93">
        <v>85.66</v>
      </c>
      <c r="I835" s="93">
        <v>74.25</v>
      </c>
      <c r="J835" s="54">
        <v>99.854044000000002</v>
      </c>
      <c r="K835" s="54">
        <v>77.450906000000003</v>
      </c>
      <c r="L835" s="54">
        <v>85.336296000000004</v>
      </c>
      <c r="M835" s="54">
        <v>73.695075000000003</v>
      </c>
      <c r="N835" s="54">
        <v>76.774483000000004</v>
      </c>
    </row>
    <row r="836" spans="3:14" x14ac:dyDescent="0.15">
      <c r="C836" s="90">
        <v>3168</v>
      </c>
      <c r="D836" s="93">
        <v>82</v>
      </c>
      <c r="E836" s="93">
        <v>70.86</v>
      </c>
      <c r="F836" s="93">
        <v>79.08</v>
      </c>
      <c r="G836" s="93">
        <v>76.42</v>
      </c>
      <c r="H836" s="93">
        <v>85.74</v>
      </c>
      <c r="I836" s="93">
        <v>74.23</v>
      </c>
      <c r="J836" s="54">
        <v>99.855731000000006</v>
      </c>
      <c r="K836" s="54">
        <v>77.411869999999993</v>
      </c>
      <c r="L836" s="54">
        <v>85.422349999999994</v>
      </c>
      <c r="M836" s="54">
        <v>73.678775000000002</v>
      </c>
      <c r="N836" s="54">
        <v>77.008190999999997</v>
      </c>
    </row>
    <row r="837" spans="3:14" x14ac:dyDescent="0.15">
      <c r="C837" s="90">
        <v>3167</v>
      </c>
      <c r="D837" s="93">
        <v>82.09</v>
      </c>
      <c r="E837" s="93">
        <v>70.89</v>
      </c>
      <c r="F837" s="93">
        <v>79.08</v>
      </c>
      <c r="G837" s="93">
        <v>76.37</v>
      </c>
      <c r="H837" s="93">
        <v>85.81</v>
      </c>
      <c r="I837" s="93">
        <v>74.209999999999994</v>
      </c>
      <c r="J837" s="54">
        <v>99.858481999999995</v>
      </c>
      <c r="K837" s="54">
        <v>77.365922999999995</v>
      </c>
      <c r="L837" s="54">
        <v>85.504524000000004</v>
      </c>
      <c r="M837" s="54">
        <v>73.660466999999997</v>
      </c>
      <c r="N837" s="54">
        <v>77.239996000000005</v>
      </c>
    </row>
    <row r="838" spans="3:14" x14ac:dyDescent="0.15">
      <c r="C838" s="90">
        <v>3166</v>
      </c>
      <c r="D838" s="93">
        <v>82.18</v>
      </c>
      <c r="E838" s="93">
        <v>70.92</v>
      </c>
      <c r="F838" s="93">
        <v>79.09</v>
      </c>
      <c r="G838" s="93">
        <v>76.319999999999993</v>
      </c>
      <c r="H838" s="93">
        <v>85.88</v>
      </c>
      <c r="I838" s="93">
        <v>74.2</v>
      </c>
      <c r="J838" s="54">
        <v>99.863986999999995</v>
      </c>
      <c r="K838" s="54">
        <v>77.316957000000002</v>
      </c>
      <c r="L838" s="54">
        <v>85.586348999999998</v>
      </c>
      <c r="M838" s="54">
        <v>73.643308000000005</v>
      </c>
      <c r="N838" s="54">
        <v>77.474594999999994</v>
      </c>
    </row>
    <row r="839" spans="3:14" x14ac:dyDescent="0.15">
      <c r="C839" s="90">
        <v>3165</v>
      </c>
      <c r="D839" s="93">
        <v>82.27</v>
      </c>
      <c r="E839" s="93">
        <v>70.95</v>
      </c>
      <c r="F839" s="93">
        <v>79.099999999999994</v>
      </c>
      <c r="G839" s="93">
        <v>76.28</v>
      </c>
      <c r="H839" s="93">
        <v>85.96</v>
      </c>
      <c r="I839" s="93">
        <v>74.19</v>
      </c>
      <c r="J839" s="54">
        <v>99.871720999999994</v>
      </c>
      <c r="K839" s="54">
        <v>77.270430000000005</v>
      </c>
      <c r="L839" s="54">
        <v>85.670393000000004</v>
      </c>
      <c r="M839" s="54">
        <v>73.632000000000005</v>
      </c>
      <c r="N839" s="54">
        <v>77.714231999999996</v>
      </c>
    </row>
    <row r="840" spans="3:14" x14ac:dyDescent="0.15">
      <c r="C840" s="90">
        <v>3164</v>
      </c>
      <c r="D840" s="93">
        <v>82.36</v>
      </c>
      <c r="E840" s="93">
        <v>70.989999999999995</v>
      </c>
      <c r="F840" s="93">
        <v>79.12</v>
      </c>
      <c r="G840" s="93">
        <v>76.239999999999995</v>
      </c>
      <c r="H840" s="93">
        <v>86.04</v>
      </c>
      <c r="I840" s="93">
        <v>74.2</v>
      </c>
      <c r="J840" s="54">
        <v>99.878388999999999</v>
      </c>
      <c r="K840" s="54">
        <v>77.226879999999994</v>
      </c>
      <c r="L840" s="54">
        <v>85.755415999999997</v>
      </c>
      <c r="M840" s="54">
        <v>73.627882999999997</v>
      </c>
      <c r="N840" s="54">
        <v>77.956072000000006</v>
      </c>
    </row>
    <row r="841" spans="3:14" x14ac:dyDescent="0.15">
      <c r="C841" s="90">
        <v>3163</v>
      </c>
      <c r="D841" s="93">
        <v>82.46</v>
      </c>
      <c r="E841" s="93">
        <v>71.03</v>
      </c>
      <c r="F841" s="93">
        <v>79.13</v>
      </c>
      <c r="G841" s="93">
        <v>76.2</v>
      </c>
      <c r="H841" s="93">
        <v>86.13</v>
      </c>
      <c r="I841" s="93">
        <v>74.2</v>
      </c>
      <c r="J841" s="54">
        <v>99.880765999999994</v>
      </c>
      <c r="K841" s="54">
        <v>77.181980999999993</v>
      </c>
      <c r="L841" s="54">
        <v>85.839447000000007</v>
      </c>
      <c r="M841" s="54">
        <v>73.628093000000007</v>
      </c>
      <c r="N841" s="54">
        <v>78.196111000000002</v>
      </c>
    </row>
    <row r="842" spans="3:14" x14ac:dyDescent="0.15">
      <c r="C842" s="90">
        <v>3162</v>
      </c>
      <c r="D842" s="93">
        <v>82.55</v>
      </c>
      <c r="E842" s="93">
        <v>71.069999999999993</v>
      </c>
      <c r="F842" s="93">
        <v>79.150000000000006</v>
      </c>
      <c r="G842" s="93">
        <v>76.17</v>
      </c>
      <c r="H842" s="93">
        <v>86.21</v>
      </c>
      <c r="I842" s="93">
        <v>74.2</v>
      </c>
      <c r="J842" s="54">
        <v>99.878444000000002</v>
      </c>
      <c r="K842" s="54">
        <v>77.132729999999995</v>
      </c>
      <c r="L842" s="54">
        <v>85.923283999999995</v>
      </c>
      <c r="M842" s="54">
        <v>73.628984000000003</v>
      </c>
      <c r="N842" s="54">
        <v>78.433267000000001</v>
      </c>
    </row>
    <row r="843" spans="3:14" x14ac:dyDescent="0.15">
      <c r="C843" s="90">
        <v>3161</v>
      </c>
      <c r="D843" s="93">
        <v>82.64</v>
      </c>
      <c r="E843" s="93">
        <v>71.099999999999994</v>
      </c>
      <c r="F843" s="93">
        <v>79.16</v>
      </c>
      <c r="G843" s="93">
        <v>76.14</v>
      </c>
      <c r="H843" s="93">
        <v>86.3</v>
      </c>
      <c r="I843" s="93">
        <v>74.2</v>
      </c>
      <c r="J843" s="54">
        <v>99.873508999999999</v>
      </c>
      <c r="K843" s="54">
        <v>77.081372000000002</v>
      </c>
      <c r="L843" s="54">
        <v>86.009530999999996</v>
      </c>
      <c r="M843" s="54">
        <v>73.629602000000006</v>
      </c>
      <c r="N843" s="54">
        <v>78.668304000000006</v>
      </c>
    </row>
    <row r="844" spans="3:14" x14ac:dyDescent="0.15">
      <c r="C844" s="90">
        <v>3160</v>
      </c>
      <c r="D844" s="93">
        <v>82.73</v>
      </c>
      <c r="E844" s="93">
        <v>71.14</v>
      </c>
      <c r="F844" s="93">
        <v>79.180000000000007</v>
      </c>
      <c r="G844" s="93">
        <v>76.12</v>
      </c>
      <c r="H844" s="93">
        <v>86.38</v>
      </c>
      <c r="I844" s="93">
        <v>74.2</v>
      </c>
      <c r="J844" s="54">
        <v>99.868447000000003</v>
      </c>
      <c r="K844" s="54">
        <v>77.032808000000003</v>
      </c>
      <c r="L844" s="54">
        <v>86.099309000000005</v>
      </c>
      <c r="M844" s="54">
        <v>73.631904000000006</v>
      </c>
      <c r="N844" s="54">
        <v>78.900659000000005</v>
      </c>
    </row>
    <row r="845" spans="3:14" x14ac:dyDescent="0.15">
      <c r="C845" s="90">
        <v>3159</v>
      </c>
      <c r="D845" s="93">
        <v>82.82</v>
      </c>
      <c r="E845" s="93">
        <v>71.180000000000007</v>
      </c>
      <c r="F845" s="93">
        <v>79.2</v>
      </c>
      <c r="G845" s="93">
        <v>76.09</v>
      </c>
      <c r="H845" s="93">
        <v>86.47</v>
      </c>
      <c r="I845" s="93">
        <v>74.209999999999994</v>
      </c>
      <c r="J845" s="54">
        <v>99.864895000000004</v>
      </c>
      <c r="K845" s="54">
        <v>76.990333000000007</v>
      </c>
      <c r="L845" s="54">
        <v>86.191243999999998</v>
      </c>
      <c r="M845" s="54">
        <v>73.638268999999994</v>
      </c>
      <c r="N845" s="54">
        <v>79.128563999999997</v>
      </c>
    </row>
    <row r="846" spans="3:14" x14ac:dyDescent="0.15">
      <c r="C846" s="90">
        <v>3158</v>
      </c>
      <c r="D846" s="93">
        <v>82.91</v>
      </c>
      <c r="E846" s="93">
        <v>71.22</v>
      </c>
      <c r="F846" s="93">
        <v>79.23</v>
      </c>
      <c r="G846" s="93">
        <v>76.069999999999993</v>
      </c>
      <c r="H846" s="93">
        <v>86.56</v>
      </c>
      <c r="I846" s="93">
        <v>74.209999999999994</v>
      </c>
      <c r="J846" s="54">
        <v>99.863596999999999</v>
      </c>
      <c r="K846" s="54">
        <v>76.954696999999996</v>
      </c>
      <c r="L846" s="54">
        <v>86.283134000000004</v>
      </c>
      <c r="M846" s="54">
        <v>73.649051</v>
      </c>
      <c r="N846" s="54">
        <v>79.351810999999998</v>
      </c>
    </row>
    <row r="847" spans="3:14" x14ac:dyDescent="0.15">
      <c r="C847" s="90">
        <v>3157</v>
      </c>
      <c r="D847" s="93">
        <v>82.99</v>
      </c>
      <c r="E847" s="93">
        <v>71.25</v>
      </c>
      <c r="F847" s="93">
        <v>79.25</v>
      </c>
      <c r="G847" s="93">
        <v>76.05</v>
      </c>
      <c r="H847" s="93">
        <v>86.65</v>
      </c>
      <c r="I847" s="93">
        <v>74.23</v>
      </c>
      <c r="J847" s="54">
        <v>99.864520999999996</v>
      </c>
      <c r="K847" s="54">
        <v>76.924773999999999</v>
      </c>
      <c r="L847" s="54">
        <v>86.373371000000006</v>
      </c>
      <c r="M847" s="54">
        <v>73.662115999999997</v>
      </c>
      <c r="N847" s="54">
        <v>79.572434999999999</v>
      </c>
    </row>
    <row r="848" spans="3:14" x14ac:dyDescent="0.15">
      <c r="C848" s="90">
        <v>3156</v>
      </c>
      <c r="D848" s="93">
        <v>83.07</v>
      </c>
      <c r="E848" s="93">
        <v>71.290000000000006</v>
      </c>
      <c r="F848" s="93">
        <v>79.28</v>
      </c>
      <c r="G848" s="93">
        <v>76.02</v>
      </c>
      <c r="H848" s="93">
        <v>86.73</v>
      </c>
      <c r="I848" s="93">
        <v>74.239999999999995</v>
      </c>
      <c r="J848" s="54">
        <v>99.866879999999995</v>
      </c>
      <c r="K848" s="54">
        <v>76.897293000000005</v>
      </c>
      <c r="L848" s="54">
        <v>86.460776999999993</v>
      </c>
      <c r="M848" s="54">
        <v>73.674306000000001</v>
      </c>
      <c r="N848" s="54">
        <v>79.792518999999999</v>
      </c>
    </row>
    <row r="849" spans="3:14" x14ac:dyDescent="0.15">
      <c r="C849" s="90">
        <v>3155</v>
      </c>
      <c r="D849" s="93">
        <v>83.15</v>
      </c>
      <c r="E849" s="93">
        <v>71.33</v>
      </c>
      <c r="F849" s="93">
        <v>79.3</v>
      </c>
      <c r="G849" s="93">
        <v>75.98</v>
      </c>
      <c r="H849" s="93">
        <v>86.81</v>
      </c>
      <c r="I849" s="93">
        <v>74.239999999999995</v>
      </c>
      <c r="J849" s="54">
        <v>99.869337999999999</v>
      </c>
      <c r="K849" s="54">
        <v>76.867863999999997</v>
      </c>
      <c r="L849" s="54">
        <v>86.544100999999998</v>
      </c>
      <c r="M849" s="54">
        <v>73.683522999999994</v>
      </c>
      <c r="N849" s="54">
        <v>80.012871000000004</v>
      </c>
    </row>
    <row r="850" spans="3:14" x14ac:dyDescent="0.15">
      <c r="C850" s="90">
        <v>3154</v>
      </c>
      <c r="D850" s="93">
        <v>83.24</v>
      </c>
      <c r="E850" s="93">
        <v>71.38</v>
      </c>
      <c r="F850" s="93">
        <v>79.31</v>
      </c>
      <c r="G850" s="93">
        <v>75.94</v>
      </c>
      <c r="H850" s="93">
        <v>86.89</v>
      </c>
      <c r="I850" s="93">
        <v>74.239999999999995</v>
      </c>
      <c r="J850" s="54">
        <v>99.870402999999996</v>
      </c>
      <c r="K850" s="54">
        <v>76.834462000000002</v>
      </c>
      <c r="L850" s="54">
        <v>86.622315999999998</v>
      </c>
      <c r="M850" s="54">
        <v>73.689834000000005</v>
      </c>
      <c r="N850" s="54">
        <v>80.234018000000006</v>
      </c>
    </row>
    <row r="851" spans="3:14" x14ac:dyDescent="0.15">
      <c r="C851" s="90">
        <v>3153</v>
      </c>
      <c r="D851" s="93">
        <v>83.33</v>
      </c>
      <c r="E851" s="93">
        <v>71.430000000000007</v>
      </c>
      <c r="F851" s="93">
        <v>79.31</v>
      </c>
      <c r="G851" s="93">
        <v>75.91</v>
      </c>
      <c r="H851" s="93">
        <v>86.96</v>
      </c>
      <c r="I851" s="93">
        <v>74.239999999999995</v>
      </c>
      <c r="J851" s="54">
        <v>99.869186999999997</v>
      </c>
      <c r="K851" s="54">
        <v>76.798912999999999</v>
      </c>
      <c r="L851" s="54">
        <v>86.695255000000003</v>
      </c>
      <c r="M851" s="54">
        <v>73.694795999999997</v>
      </c>
      <c r="N851" s="54">
        <v>80.456553999999997</v>
      </c>
    </row>
    <row r="852" spans="3:14" x14ac:dyDescent="0.15">
      <c r="C852" s="90">
        <v>3152</v>
      </c>
      <c r="D852" s="93">
        <v>83.42</v>
      </c>
      <c r="E852" s="93">
        <v>71.489999999999995</v>
      </c>
      <c r="F852" s="93">
        <v>79.31</v>
      </c>
      <c r="G852" s="93">
        <v>75.87</v>
      </c>
      <c r="H852" s="93">
        <v>87.02</v>
      </c>
      <c r="I852" s="93">
        <v>74.23</v>
      </c>
      <c r="J852" s="54">
        <v>99.866397000000006</v>
      </c>
      <c r="K852" s="54">
        <v>76.763582</v>
      </c>
      <c r="L852" s="54">
        <v>86.763703000000007</v>
      </c>
      <c r="M852" s="54">
        <v>73.699826999999999</v>
      </c>
      <c r="N852" s="54">
        <v>80.679441999999995</v>
      </c>
    </row>
    <row r="853" spans="3:14" x14ac:dyDescent="0.15">
      <c r="C853" s="90">
        <v>3151</v>
      </c>
      <c r="D853" s="93">
        <v>83.52</v>
      </c>
      <c r="E853" s="93">
        <v>71.55</v>
      </c>
      <c r="F853" s="93">
        <v>79.31</v>
      </c>
      <c r="G853" s="93">
        <v>75.84</v>
      </c>
      <c r="H853" s="93">
        <v>87.07</v>
      </c>
      <c r="I853" s="93">
        <v>74.23</v>
      </c>
      <c r="J853" s="54">
        <v>99.864337000000006</v>
      </c>
      <c r="K853" s="54">
        <v>76.728264999999993</v>
      </c>
      <c r="L853" s="54">
        <v>86.829020999999997</v>
      </c>
      <c r="M853" s="54">
        <v>73.705456999999996</v>
      </c>
      <c r="N853" s="54">
        <v>80.899512999999999</v>
      </c>
    </row>
    <row r="854" spans="3:14" x14ac:dyDescent="0.15">
      <c r="C854" s="90">
        <v>3150</v>
      </c>
      <c r="D854" s="93">
        <v>83.6</v>
      </c>
      <c r="E854" s="93">
        <v>71.599999999999994</v>
      </c>
      <c r="F854" s="93">
        <v>79.31</v>
      </c>
      <c r="G854" s="93">
        <v>75.8</v>
      </c>
      <c r="H854" s="93">
        <v>87.12</v>
      </c>
      <c r="I854" s="93">
        <v>74.23</v>
      </c>
      <c r="J854" s="54">
        <v>99.865104000000002</v>
      </c>
      <c r="K854" s="54">
        <v>76.692136000000005</v>
      </c>
      <c r="L854" s="54">
        <v>86.892942000000005</v>
      </c>
      <c r="M854" s="54">
        <v>73.712029000000001</v>
      </c>
      <c r="N854" s="54">
        <v>81.114351999999997</v>
      </c>
    </row>
    <row r="855" spans="3:14" x14ac:dyDescent="0.15">
      <c r="C855" s="90">
        <v>3149</v>
      </c>
      <c r="D855" s="93">
        <v>83.69</v>
      </c>
      <c r="E855" s="93">
        <v>71.66</v>
      </c>
      <c r="F855" s="93">
        <v>79.3</v>
      </c>
      <c r="G855" s="93">
        <v>75.77</v>
      </c>
      <c r="H855" s="93">
        <v>87.17</v>
      </c>
      <c r="I855" s="93">
        <v>74.239999999999995</v>
      </c>
      <c r="J855" s="54">
        <v>99.868713</v>
      </c>
      <c r="K855" s="54">
        <v>76.656903999999997</v>
      </c>
      <c r="L855" s="54">
        <v>86.957431</v>
      </c>
      <c r="M855" s="54">
        <v>73.720420000000004</v>
      </c>
      <c r="N855" s="54">
        <v>81.325108</v>
      </c>
    </row>
    <row r="856" spans="3:14" x14ac:dyDescent="0.15">
      <c r="C856" s="90">
        <v>3148</v>
      </c>
      <c r="D856" s="93">
        <v>83.78</v>
      </c>
      <c r="E856" s="93">
        <v>71.72</v>
      </c>
      <c r="F856" s="93">
        <v>79.290000000000006</v>
      </c>
      <c r="G856" s="93">
        <v>75.739999999999995</v>
      </c>
      <c r="H856" s="93">
        <v>87.22</v>
      </c>
      <c r="I856" s="93">
        <v>74.239999999999995</v>
      </c>
      <c r="J856" s="54">
        <v>99.873600999999994</v>
      </c>
      <c r="K856" s="54">
        <v>76.625288999999995</v>
      </c>
      <c r="L856" s="54">
        <v>87.023833999999994</v>
      </c>
      <c r="M856" s="54">
        <v>73.731404999999995</v>
      </c>
      <c r="N856" s="54">
        <v>81.535013000000006</v>
      </c>
    </row>
    <row r="857" spans="3:14" x14ac:dyDescent="0.15">
      <c r="C857" s="90">
        <v>3147</v>
      </c>
      <c r="D857" s="93">
        <v>83.86</v>
      </c>
      <c r="E857" s="93">
        <v>71.78</v>
      </c>
      <c r="F857" s="93">
        <v>79.290000000000006</v>
      </c>
      <c r="G857" s="93">
        <v>75.709999999999994</v>
      </c>
      <c r="H857" s="93">
        <v>87.28</v>
      </c>
      <c r="I857" s="93">
        <v>74.25</v>
      </c>
      <c r="J857" s="54">
        <v>99.878592999999995</v>
      </c>
      <c r="K857" s="54">
        <v>76.597239000000002</v>
      </c>
      <c r="L857" s="54">
        <v>87.091752</v>
      </c>
      <c r="M857" s="54">
        <v>73.744497999999993</v>
      </c>
      <c r="N857" s="54">
        <v>81.745367000000002</v>
      </c>
    </row>
    <row r="858" spans="3:14" x14ac:dyDescent="0.15">
      <c r="C858" s="90">
        <v>3146</v>
      </c>
      <c r="D858" s="93">
        <v>83.94</v>
      </c>
      <c r="E858" s="93">
        <v>71.83</v>
      </c>
      <c r="F858" s="93">
        <v>79.290000000000006</v>
      </c>
      <c r="G858" s="93">
        <v>75.67</v>
      </c>
      <c r="H858" s="93">
        <v>87.34</v>
      </c>
      <c r="I858" s="93">
        <v>74.25</v>
      </c>
      <c r="J858" s="54">
        <v>99.883215000000007</v>
      </c>
      <c r="K858" s="54">
        <v>76.570370999999994</v>
      </c>
      <c r="L858" s="54">
        <v>87.159627</v>
      </c>
      <c r="M858" s="54">
        <v>73.758211000000003</v>
      </c>
      <c r="N858" s="54">
        <v>81.954210000000003</v>
      </c>
    </row>
    <row r="859" spans="3:14" x14ac:dyDescent="0.15">
      <c r="C859" s="90">
        <v>3145</v>
      </c>
      <c r="D859" s="93">
        <v>84.02</v>
      </c>
      <c r="E859" s="93">
        <v>71.89</v>
      </c>
      <c r="F859" s="93">
        <v>79.290000000000006</v>
      </c>
      <c r="G859" s="93">
        <v>75.64</v>
      </c>
      <c r="H859" s="93">
        <v>87.4</v>
      </c>
      <c r="I859" s="93">
        <v>74.260000000000005</v>
      </c>
      <c r="J859" s="54">
        <v>99.886360999999994</v>
      </c>
      <c r="K859" s="54">
        <v>76.544068999999993</v>
      </c>
      <c r="L859" s="54">
        <v>87.227305000000001</v>
      </c>
      <c r="M859" s="54">
        <v>73.771790999999993</v>
      </c>
      <c r="N859" s="54">
        <v>82.158660999999995</v>
      </c>
    </row>
    <row r="860" spans="3:14" x14ac:dyDescent="0.15">
      <c r="C860" s="90">
        <v>3144</v>
      </c>
      <c r="D860" s="93">
        <v>84.1</v>
      </c>
      <c r="E860" s="93">
        <v>71.95</v>
      </c>
      <c r="F860" s="93">
        <v>79.290000000000006</v>
      </c>
      <c r="G860" s="93">
        <v>75.61</v>
      </c>
      <c r="H860" s="93">
        <v>87.46</v>
      </c>
      <c r="I860" s="93">
        <v>74.27</v>
      </c>
      <c r="J860" s="54">
        <v>99.886477999999997</v>
      </c>
      <c r="K860" s="54">
        <v>76.520977999999999</v>
      </c>
      <c r="L860" s="54">
        <v>87.297247999999996</v>
      </c>
      <c r="M860" s="54">
        <v>73.786176999999995</v>
      </c>
      <c r="N860" s="54">
        <v>82.357196000000002</v>
      </c>
    </row>
    <row r="861" spans="3:14" x14ac:dyDescent="0.15">
      <c r="C861" s="90">
        <v>3143</v>
      </c>
      <c r="D861" s="93">
        <v>84.19</v>
      </c>
      <c r="E861" s="93">
        <v>72.010000000000005</v>
      </c>
      <c r="F861" s="93">
        <v>79.3</v>
      </c>
      <c r="G861" s="93">
        <v>75.59</v>
      </c>
      <c r="H861" s="93">
        <v>87.52</v>
      </c>
      <c r="I861" s="93">
        <v>74.290000000000006</v>
      </c>
      <c r="J861" s="54">
        <v>99.883692999999994</v>
      </c>
      <c r="K861" s="54">
        <v>76.503992999999994</v>
      </c>
      <c r="L861" s="54">
        <v>87.371668999999997</v>
      </c>
      <c r="M861" s="54">
        <v>73.802668999999995</v>
      </c>
      <c r="N861" s="54">
        <v>82.549763999999996</v>
      </c>
    </row>
    <row r="862" spans="3:14" x14ac:dyDescent="0.15">
      <c r="C862" s="90">
        <v>3142</v>
      </c>
      <c r="D862" s="93">
        <v>84.28</v>
      </c>
      <c r="E862" s="93">
        <v>72.069999999999993</v>
      </c>
      <c r="F862" s="93">
        <v>79.31</v>
      </c>
      <c r="G862" s="93">
        <v>75.569999999999993</v>
      </c>
      <c r="H862" s="93">
        <v>87.6</v>
      </c>
      <c r="I862" s="93">
        <v>74.31</v>
      </c>
      <c r="J862" s="54">
        <v>99.880335000000002</v>
      </c>
      <c r="K862" s="54">
        <v>76.493082999999999</v>
      </c>
      <c r="L862" s="54">
        <v>87.448761000000005</v>
      </c>
      <c r="M862" s="54">
        <v>73.821093000000005</v>
      </c>
      <c r="N862" s="54">
        <v>82.737429000000006</v>
      </c>
    </row>
    <row r="863" spans="3:14" x14ac:dyDescent="0.15">
      <c r="C863" s="90">
        <v>3141</v>
      </c>
      <c r="D863" s="93">
        <v>84.38</v>
      </c>
      <c r="E863" s="93">
        <v>72.14</v>
      </c>
      <c r="F863" s="93">
        <v>79.319999999999993</v>
      </c>
      <c r="G863" s="93">
        <v>75.55</v>
      </c>
      <c r="H863" s="93">
        <v>87.67</v>
      </c>
      <c r="I863" s="93">
        <v>74.34</v>
      </c>
      <c r="J863" s="54">
        <v>99.878506000000002</v>
      </c>
      <c r="K863" s="54">
        <v>76.485517000000002</v>
      </c>
      <c r="L863" s="54">
        <v>87.523871999999997</v>
      </c>
      <c r="M863" s="54">
        <v>73.840371000000005</v>
      </c>
      <c r="N863" s="54">
        <v>82.922697999999997</v>
      </c>
    </row>
    <row r="864" spans="3:14" x14ac:dyDescent="0.15">
      <c r="C864" s="90">
        <v>3140</v>
      </c>
      <c r="D864" s="93">
        <v>84.47</v>
      </c>
      <c r="E864" s="93">
        <v>72.209999999999994</v>
      </c>
      <c r="F864" s="93">
        <v>79.33</v>
      </c>
      <c r="G864" s="93">
        <v>75.540000000000006</v>
      </c>
      <c r="H864" s="93">
        <v>87.73</v>
      </c>
      <c r="I864" s="93">
        <v>74.36</v>
      </c>
      <c r="J864" s="54">
        <v>99.878196000000003</v>
      </c>
      <c r="K864" s="54">
        <v>76.478449999999995</v>
      </c>
      <c r="L864" s="54">
        <v>87.595091999999994</v>
      </c>
      <c r="M864" s="54">
        <v>73.861085000000003</v>
      </c>
      <c r="N864" s="54">
        <v>83.108824999999996</v>
      </c>
    </row>
    <row r="865" spans="3:14" x14ac:dyDescent="0.15">
      <c r="C865" s="90">
        <v>3139</v>
      </c>
      <c r="D865" s="93">
        <v>84.55</v>
      </c>
      <c r="E865" s="93">
        <v>72.28</v>
      </c>
      <c r="F865" s="93">
        <v>79.34</v>
      </c>
      <c r="G865" s="93">
        <v>75.53</v>
      </c>
      <c r="H865" s="93">
        <v>87.8</v>
      </c>
      <c r="I865" s="93">
        <v>74.39</v>
      </c>
      <c r="J865" s="54">
        <v>99.878514999999993</v>
      </c>
      <c r="K865" s="54">
        <v>76.471191000000005</v>
      </c>
      <c r="L865" s="54">
        <v>87.665750000000003</v>
      </c>
      <c r="M865" s="54">
        <v>73.886066</v>
      </c>
      <c r="N865" s="54">
        <v>83.297257999999999</v>
      </c>
    </row>
    <row r="866" spans="3:14" x14ac:dyDescent="0.15">
      <c r="C866" s="90">
        <v>3138</v>
      </c>
      <c r="D866" s="93">
        <v>84.63</v>
      </c>
      <c r="E866" s="93">
        <v>72.349999999999994</v>
      </c>
      <c r="F866" s="93">
        <v>79.34</v>
      </c>
      <c r="G866" s="93">
        <v>75.52</v>
      </c>
      <c r="H866" s="93">
        <v>87.86</v>
      </c>
      <c r="I866" s="93">
        <v>74.42</v>
      </c>
      <c r="J866" s="54">
        <v>99.879456000000005</v>
      </c>
      <c r="K866" s="54">
        <v>76.465266999999997</v>
      </c>
      <c r="L866" s="54">
        <v>87.740101999999993</v>
      </c>
      <c r="M866" s="54">
        <v>73.917338999999998</v>
      </c>
      <c r="N866" s="54">
        <v>83.485894999999999</v>
      </c>
    </row>
    <row r="867" spans="3:14" x14ac:dyDescent="0.15">
      <c r="C867" s="90">
        <v>3137</v>
      </c>
      <c r="D867" s="93">
        <v>84.71</v>
      </c>
      <c r="E867" s="93">
        <v>72.42</v>
      </c>
      <c r="F867" s="93">
        <v>79.349999999999994</v>
      </c>
      <c r="G867" s="93">
        <v>75.52</v>
      </c>
      <c r="H867" s="93">
        <v>87.92</v>
      </c>
      <c r="I867" s="93">
        <v>74.45</v>
      </c>
      <c r="J867" s="54">
        <v>99.881107</v>
      </c>
      <c r="K867" s="54">
        <v>76.462335999999993</v>
      </c>
      <c r="L867" s="54">
        <v>87.818434999999994</v>
      </c>
      <c r="M867" s="54">
        <v>73.953440000000001</v>
      </c>
      <c r="N867" s="54">
        <v>83.670795999999996</v>
      </c>
    </row>
    <row r="868" spans="3:14" x14ac:dyDescent="0.15">
      <c r="C868" s="90">
        <v>3136</v>
      </c>
      <c r="D868" s="93">
        <v>84.79</v>
      </c>
      <c r="E868" s="93">
        <v>72.489999999999995</v>
      </c>
      <c r="F868" s="93">
        <v>79.37</v>
      </c>
      <c r="G868" s="93">
        <v>75.52</v>
      </c>
      <c r="H868" s="93">
        <v>87.99</v>
      </c>
      <c r="I868" s="93">
        <v>74.489999999999995</v>
      </c>
      <c r="J868" s="54">
        <v>99.882294999999999</v>
      </c>
      <c r="K868" s="54">
        <v>76.462479999999999</v>
      </c>
      <c r="L868" s="54">
        <v>87.898347000000001</v>
      </c>
      <c r="M868" s="54">
        <v>73.991544000000005</v>
      </c>
      <c r="N868" s="54">
        <v>83.849911000000006</v>
      </c>
    </row>
    <row r="869" spans="3:14" x14ac:dyDescent="0.15">
      <c r="C869" s="90">
        <v>3135</v>
      </c>
      <c r="D869" s="93">
        <v>84.87</v>
      </c>
      <c r="E869" s="93">
        <v>72.569999999999993</v>
      </c>
      <c r="F869" s="93">
        <v>79.38</v>
      </c>
      <c r="G869" s="93">
        <v>75.52</v>
      </c>
      <c r="H869" s="93">
        <v>88.06</v>
      </c>
      <c r="I869" s="93">
        <v>74.53</v>
      </c>
      <c r="J869" s="54">
        <v>99.881698</v>
      </c>
      <c r="K869" s="54">
        <v>76.465333999999999</v>
      </c>
      <c r="L869" s="54">
        <v>87.979187999999994</v>
      </c>
      <c r="M869" s="54">
        <v>74.031745999999998</v>
      </c>
      <c r="N869" s="54">
        <v>84.024919999999995</v>
      </c>
    </row>
    <row r="870" spans="3:14" x14ac:dyDescent="0.15">
      <c r="C870" s="90">
        <v>3134</v>
      </c>
      <c r="D870" s="93">
        <v>84.96</v>
      </c>
      <c r="E870" s="93">
        <v>72.650000000000006</v>
      </c>
      <c r="F870" s="93">
        <v>79.400000000000006</v>
      </c>
      <c r="G870" s="93">
        <v>75.53</v>
      </c>
      <c r="H870" s="93">
        <v>88.14</v>
      </c>
      <c r="I870" s="93">
        <v>74.58</v>
      </c>
      <c r="J870" s="54">
        <v>99.879778999999999</v>
      </c>
      <c r="K870" s="54">
        <v>76.471958000000001</v>
      </c>
      <c r="L870" s="54">
        <v>88.062099000000003</v>
      </c>
      <c r="M870" s="54">
        <v>74.076555999999997</v>
      </c>
      <c r="N870" s="54">
        <v>84.199282999999994</v>
      </c>
    </row>
    <row r="871" spans="3:14" x14ac:dyDescent="0.15">
      <c r="C871" s="90">
        <v>3133</v>
      </c>
      <c r="D871" s="93">
        <v>85.05</v>
      </c>
      <c r="E871" s="93">
        <v>72.73</v>
      </c>
      <c r="F871" s="93">
        <v>79.430000000000007</v>
      </c>
      <c r="G871" s="93">
        <v>75.540000000000006</v>
      </c>
      <c r="H871" s="93">
        <v>88.22</v>
      </c>
      <c r="I871" s="93">
        <v>74.63</v>
      </c>
      <c r="J871" s="54">
        <v>99.878152</v>
      </c>
      <c r="K871" s="54">
        <v>76.483108000000001</v>
      </c>
      <c r="L871" s="54">
        <v>88.145770999999996</v>
      </c>
      <c r="M871" s="54">
        <v>74.125157000000002</v>
      </c>
      <c r="N871" s="54">
        <v>84.374437999999998</v>
      </c>
    </row>
    <row r="872" spans="3:14" x14ac:dyDescent="0.15">
      <c r="C872" s="90">
        <v>3132</v>
      </c>
      <c r="D872" s="93">
        <v>85.14</v>
      </c>
      <c r="E872" s="93">
        <v>72.819999999999993</v>
      </c>
      <c r="F872" s="93">
        <v>79.45</v>
      </c>
      <c r="G872" s="93">
        <v>75.55</v>
      </c>
      <c r="H872" s="93">
        <v>88.29</v>
      </c>
      <c r="I872" s="93">
        <v>74.680000000000007</v>
      </c>
      <c r="J872" s="54">
        <v>99.877249000000006</v>
      </c>
      <c r="K872" s="54">
        <v>76.495643000000001</v>
      </c>
      <c r="L872" s="54">
        <v>88.225447000000003</v>
      </c>
      <c r="M872" s="54">
        <v>74.171391999999997</v>
      </c>
      <c r="N872" s="54">
        <v>84.548271999999997</v>
      </c>
    </row>
    <row r="873" spans="3:14" x14ac:dyDescent="0.15">
      <c r="C873" s="90">
        <v>3131</v>
      </c>
      <c r="D873" s="93">
        <v>85.23</v>
      </c>
      <c r="E873" s="93">
        <v>72.89</v>
      </c>
      <c r="F873" s="93">
        <v>79.47</v>
      </c>
      <c r="G873" s="93">
        <v>75.56</v>
      </c>
      <c r="H873" s="93">
        <v>88.36</v>
      </c>
      <c r="I873" s="93">
        <v>74.72</v>
      </c>
      <c r="J873" s="54">
        <v>99.876057000000003</v>
      </c>
      <c r="K873" s="54">
        <v>76.503888000000003</v>
      </c>
      <c r="L873" s="54">
        <v>88.297552999999994</v>
      </c>
      <c r="M873" s="54">
        <v>74.210358999999997</v>
      </c>
      <c r="N873" s="54">
        <v>84.717843000000002</v>
      </c>
    </row>
    <row r="874" spans="3:14" x14ac:dyDescent="0.15">
      <c r="C874" s="90">
        <v>3130</v>
      </c>
      <c r="D874" s="93">
        <v>85.31</v>
      </c>
      <c r="E874" s="93">
        <v>72.97</v>
      </c>
      <c r="F874" s="93">
        <v>79.48</v>
      </c>
      <c r="G874" s="93">
        <v>75.56</v>
      </c>
      <c r="H874" s="93">
        <v>88.42</v>
      </c>
      <c r="I874" s="93">
        <v>74.75</v>
      </c>
      <c r="J874" s="54">
        <v>99.874184</v>
      </c>
      <c r="K874" s="54">
        <v>76.505374000000003</v>
      </c>
      <c r="L874" s="54">
        <v>88.362903000000003</v>
      </c>
      <c r="M874" s="54">
        <v>74.244743</v>
      </c>
      <c r="N874" s="54">
        <v>84.883083999999997</v>
      </c>
    </row>
    <row r="875" spans="3:14" x14ac:dyDescent="0.15">
      <c r="C875" s="90">
        <v>3129</v>
      </c>
      <c r="D875" s="93">
        <v>85.38</v>
      </c>
      <c r="E875" s="93">
        <v>73.05</v>
      </c>
      <c r="F875" s="93">
        <v>79.48</v>
      </c>
      <c r="G875" s="93">
        <v>75.56</v>
      </c>
      <c r="H875" s="93">
        <v>88.47</v>
      </c>
      <c r="I875" s="93">
        <v>74.78</v>
      </c>
      <c r="J875" s="54">
        <v>99.872839999999997</v>
      </c>
      <c r="K875" s="54">
        <v>76.502350000000007</v>
      </c>
      <c r="L875" s="54">
        <v>88.423720000000003</v>
      </c>
      <c r="M875" s="54">
        <v>74.281019000000001</v>
      </c>
      <c r="N875" s="54">
        <v>85.046627000000001</v>
      </c>
    </row>
    <row r="876" spans="3:14" x14ac:dyDescent="0.15">
      <c r="C876" s="90">
        <v>3128</v>
      </c>
      <c r="D876" s="93">
        <v>85.46</v>
      </c>
      <c r="E876" s="93">
        <v>73.14</v>
      </c>
      <c r="F876" s="93">
        <v>79.47</v>
      </c>
      <c r="G876" s="93">
        <v>75.56</v>
      </c>
      <c r="H876" s="93">
        <v>88.52</v>
      </c>
      <c r="I876" s="93">
        <v>74.819999999999993</v>
      </c>
      <c r="J876" s="54">
        <v>99.873598999999999</v>
      </c>
      <c r="K876" s="54">
        <v>76.496750000000006</v>
      </c>
      <c r="L876" s="54">
        <v>88.479292999999998</v>
      </c>
      <c r="M876" s="54">
        <v>74.320228</v>
      </c>
      <c r="N876" s="54">
        <v>85.209643</v>
      </c>
    </row>
    <row r="877" spans="3:14" x14ac:dyDescent="0.15">
      <c r="C877" s="90">
        <v>3127</v>
      </c>
      <c r="D877" s="93">
        <v>85.53</v>
      </c>
      <c r="E877" s="93">
        <v>73.23</v>
      </c>
      <c r="F877" s="93">
        <v>79.459999999999994</v>
      </c>
      <c r="G877" s="93">
        <v>75.55</v>
      </c>
      <c r="H877" s="93">
        <v>88.56</v>
      </c>
      <c r="I877" s="93">
        <v>74.849999999999994</v>
      </c>
      <c r="J877" s="54">
        <v>99.877081000000004</v>
      </c>
      <c r="K877" s="54">
        <v>76.487070000000003</v>
      </c>
      <c r="L877" s="54">
        <v>88.526970000000006</v>
      </c>
      <c r="M877" s="54">
        <v>74.356379000000004</v>
      </c>
      <c r="N877" s="54">
        <v>85.369275999999999</v>
      </c>
    </row>
    <row r="878" spans="3:14" x14ac:dyDescent="0.15">
      <c r="C878" s="90">
        <v>3126</v>
      </c>
      <c r="D878" s="93">
        <v>85.59</v>
      </c>
      <c r="E878" s="93">
        <v>73.319999999999993</v>
      </c>
      <c r="F878" s="93">
        <v>79.45</v>
      </c>
      <c r="G878" s="93">
        <v>75.540000000000006</v>
      </c>
      <c r="H878" s="93">
        <v>88.59</v>
      </c>
      <c r="I878" s="93">
        <v>74.89</v>
      </c>
      <c r="J878" s="54">
        <v>99.882803999999993</v>
      </c>
      <c r="K878" s="54">
        <v>76.472468000000006</v>
      </c>
      <c r="L878" s="54">
        <v>88.567171000000002</v>
      </c>
      <c r="M878" s="54">
        <v>74.384957</v>
      </c>
      <c r="N878" s="54">
        <v>85.521852999999993</v>
      </c>
    </row>
    <row r="879" spans="3:14" x14ac:dyDescent="0.15">
      <c r="C879" s="90">
        <v>3125</v>
      </c>
      <c r="D879" s="93">
        <v>85.65</v>
      </c>
      <c r="E879" s="93">
        <v>73.400000000000006</v>
      </c>
      <c r="F879" s="93">
        <v>79.430000000000007</v>
      </c>
      <c r="G879" s="93">
        <v>75.52</v>
      </c>
      <c r="H879" s="93">
        <v>88.62</v>
      </c>
      <c r="I879" s="93">
        <v>74.92</v>
      </c>
      <c r="J879" s="54">
        <v>99.889331999999996</v>
      </c>
      <c r="K879" s="54">
        <v>76.456691000000006</v>
      </c>
      <c r="L879" s="54">
        <v>88.604986999999994</v>
      </c>
      <c r="M879" s="54">
        <v>74.409222999999997</v>
      </c>
      <c r="N879" s="54">
        <v>85.667924999999997</v>
      </c>
    </row>
    <row r="880" spans="3:14" x14ac:dyDescent="0.15">
      <c r="C880" s="90">
        <v>3124</v>
      </c>
      <c r="D880" s="93">
        <v>85.71</v>
      </c>
      <c r="E880" s="93">
        <v>73.48</v>
      </c>
      <c r="F880" s="93">
        <v>79.42</v>
      </c>
      <c r="G880" s="93">
        <v>75.510000000000005</v>
      </c>
      <c r="H880" s="93">
        <v>88.66</v>
      </c>
      <c r="I880" s="93">
        <v>74.95</v>
      </c>
      <c r="J880" s="54">
        <v>99.894431999999995</v>
      </c>
      <c r="K880" s="54">
        <v>76.444581999999997</v>
      </c>
      <c r="L880" s="54">
        <v>88.645701000000003</v>
      </c>
      <c r="M880" s="54">
        <v>74.435860000000005</v>
      </c>
      <c r="N880" s="54">
        <v>85.812127000000004</v>
      </c>
    </row>
    <row r="881" spans="3:14" x14ac:dyDescent="0.15">
      <c r="C881" s="90">
        <v>3123</v>
      </c>
      <c r="D881" s="93">
        <v>85.76</v>
      </c>
      <c r="E881" s="93">
        <v>73.569999999999993</v>
      </c>
      <c r="F881" s="93">
        <v>79.41</v>
      </c>
      <c r="G881" s="93">
        <v>75.5</v>
      </c>
      <c r="H881" s="93">
        <v>88.7</v>
      </c>
      <c r="I881" s="93">
        <v>75</v>
      </c>
      <c r="J881" s="54">
        <v>99.896073000000001</v>
      </c>
      <c r="K881" s="54">
        <v>76.436922999999993</v>
      </c>
      <c r="L881" s="54">
        <v>88.690183000000005</v>
      </c>
      <c r="M881" s="54">
        <v>74.467354999999998</v>
      </c>
      <c r="N881" s="54">
        <v>85.958063999999993</v>
      </c>
    </row>
    <row r="882" spans="3:14" x14ac:dyDescent="0.15">
      <c r="C882" s="90">
        <v>3122</v>
      </c>
      <c r="D882" s="93">
        <v>85.81</v>
      </c>
      <c r="E882" s="93">
        <v>73.650000000000006</v>
      </c>
      <c r="F882" s="93">
        <v>79.41</v>
      </c>
      <c r="G882" s="93">
        <v>75.5</v>
      </c>
      <c r="H882" s="93">
        <v>88.74</v>
      </c>
      <c r="I882" s="93">
        <v>75.040000000000006</v>
      </c>
      <c r="J882" s="54">
        <v>99.893887000000007</v>
      </c>
      <c r="K882" s="54">
        <v>76.432258000000004</v>
      </c>
      <c r="L882" s="54">
        <v>88.736202000000006</v>
      </c>
      <c r="M882" s="54">
        <v>74.501975999999999</v>
      </c>
      <c r="N882" s="54">
        <v>86.105269000000007</v>
      </c>
    </row>
    <row r="883" spans="3:14" x14ac:dyDescent="0.15">
      <c r="C883" s="90">
        <v>3121</v>
      </c>
      <c r="D883" s="93">
        <v>85.86</v>
      </c>
      <c r="E883" s="93">
        <v>73.739999999999995</v>
      </c>
      <c r="F883" s="93">
        <v>79.400000000000006</v>
      </c>
      <c r="G883" s="93">
        <v>75.510000000000005</v>
      </c>
      <c r="H883" s="93">
        <v>88.78</v>
      </c>
      <c r="I883" s="93">
        <v>75.08</v>
      </c>
      <c r="J883" s="54">
        <v>99.889317000000005</v>
      </c>
      <c r="K883" s="54">
        <v>76.432243999999997</v>
      </c>
      <c r="L883" s="54">
        <v>88.783270999999999</v>
      </c>
      <c r="M883" s="54">
        <v>74.539860000000004</v>
      </c>
      <c r="N883" s="54">
        <v>86.251726000000005</v>
      </c>
    </row>
    <row r="884" spans="3:14" x14ac:dyDescent="0.15">
      <c r="C884" s="90">
        <v>3120</v>
      </c>
      <c r="D884" s="93">
        <v>85.91</v>
      </c>
      <c r="E884" s="93">
        <v>73.83</v>
      </c>
      <c r="F884" s="93">
        <v>79.41</v>
      </c>
      <c r="G884" s="93">
        <v>75.52</v>
      </c>
      <c r="H884" s="93">
        <v>88.82</v>
      </c>
      <c r="I884" s="93">
        <v>75.14</v>
      </c>
      <c r="J884" s="54">
        <v>99.884308000000004</v>
      </c>
      <c r="K884" s="54">
        <v>76.441077000000007</v>
      </c>
      <c r="L884" s="54">
        <v>88.833714000000001</v>
      </c>
      <c r="M884" s="54">
        <v>74.585063000000005</v>
      </c>
      <c r="N884" s="54">
        <v>86.397243000000003</v>
      </c>
    </row>
    <row r="885" spans="3:14" x14ac:dyDescent="0.15">
      <c r="C885" s="90">
        <v>3119</v>
      </c>
      <c r="D885" s="93">
        <v>85.96</v>
      </c>
      <c r="E885" s="93">
        <v>73.91</v>
      </c>
      <c r="F885" s="93">
        <v>79.42</v>
      </c>
      <c r="G885" s="93">
        <v>75.540000000000006</v>
      </c>
      <c r="H885" s="93">
        <v>88.88</v>
      </c>
      <c r="I885" s="93">
        <v>75.2</v>
      </c>
      <c r="J885" s="54">
        <v>99.880431000000002</v>
      </c>
      <c r="K885" s="54">
        <v>76.459714000000005</v>
      </c>
      <c r="L885" s="54">
        <v>88.888312999999997</v>
      </c>
      <c r="M885" s="54">
        <v>74.640598999999995</v>
      </c>
      <c r="N885" s="54">
        <v>86.542717999999994</v>
      </c>
    </row>
    <row r="886" spans="3:14" x14ac:dyDescent="0.15">
      <c r="C886" s="90">
        <v>3118</v>
      </c>
      <c r="D886" s="93">
        <v>86</v>
      </c>
      <c r="E886" s="93">
        <v>74</v>
      </c>
      <c r="F886" s="93">
        <v>79.430000000000007</v>
      </c>
      <c r="G886" s="93">
        <v>75.569999999999993</v>
      </c>
      <c r="H886" s="93">
        <v>88.95</v>
      </c>
      <c r="I886" s="93">
        <v>75.260000000000005</v>
      </c>
      <c r="J886" s="54">
        <v>99.878928999999999</v>
      </c>
      <c r="K886" s="54">
        <v>76.483677</v>
      </c>
      <c r="L886" s="54">
        <v>88.942745000000002</v>
      </c>
      <c r="M886" s="54">
        <v>74.703659999999999</v>
      </c>
      <c r="N886" s="54">
        <v>86.687387000000001</v>
      </c>
    </row>
    <row r="887" spans="3:14" x14ac:dyDescent="0.15">
      <c r="C887" s="90">
        <v>3117</v>
      </c>
      <c r="D887" s="93">
        <v>86.03</v>
      </c>
      <c r="E887" s="93">
        <v>74.08</v>
      </c>
      <c r="F887" s="93">
        <v>79.44</v>
      </c>
      <c r="G887" s="93">
        <v>75.61</v>
      </c>
      <c r="H887" s="93">
        <v>89</v>
      </c>
      <c r="I887" s="93">
        <v>75.33</v>
      </c>
      <c r="J887" s="54">
        <v>99.880407000000005</v>
      </c>
      <c r="K887" s="54">
        <v>76.506843000000003</v>
      </c>
      <c r="L887" s="54">
        <v>88.990093999999999</v>
      </c>
      <c r="M887" s="54">
        <v>74.767004999999997</v>
      </c>
      <c r="N887" s="54">
        <v>86.828783000000001</v>
      </c>
    </row>
    <row r="888" spans="3:14" x14ac:dyDescent="0.15">
      <c r="C888" s="90">
        <v>3116</v>
      </c>
      <c r="D888" s="93">
        <v>86.05</v>
      </c>
      <c r="E888" s="93">
        <v>74.16</v>
      </c>
      <c r="F888" s="93">
        <v>79.45</v>
      </c>
      <c r="G888" s="93">
        <v>75.64</v>
      </c>
      <c r="H888" s="93">
        <v>89.05</v>
      </c>
      <c r="I888" s="93">
        <v>75.39</v>
      </c>
      <c r="J888" s="54">
        <v>99.884056999999999</v>
      </c>
      <c r="K888" s="54">
        <v>76.525728999999998</v>
      </c>
      <c r="L888" s="54">
        <v>89.026692999999995</v>
      </c>
      <c r="M888" s="54">
        <v>74.824432000000002</v>
      </c>
      <c r="N888" s="54">
        <v>86.965552000000002</v>
      </c>
    </row>
    <row r="889" spans="3:14" x14ac:dyDescent="0.15">
      <c r="C889" s="90">
        <v>3115</v>
      </c>
      <c r="D889" s="93">
        <v>86.06</v>
      </c>
      <c r="E889" s="93">
        <v>74.25</v>
      </c>
      <c r="F889" s="93">
        <v>79.44</v>
      </c>
      <c r="G889" s="93">
        <v>75.66</v>
      </c>
      <c r="H889" s="93">
        <v>89.08</v>
      </c>
      <c r="I889" s="93">
        <v>75.45</v>
      </c>
      <c r="J889" s="54">
        <v>99.887822999999997</v>
      </c>
      <c r="K889" s="54">
        <v>76.540713999999994</v>
      </c>
      <c r="L889" s="54">
        <v>89.054327000000001</v>
      </c>
      <c r="M889" s="54">
        <v>74.874697999999995</v>
      </c>
      <c r="N889" s="54">
        <v>87.099211999999994</v>
      </c>
    </row>
    <row r="890" spans="3:14" x14ac:dyDescent="0.15">
      <c r="C890" s="90">
        <v>3114</v>
      </c>
      <c r="D890" s="93">
        <v>86.06</v>
      </c>
      <c r="E890" s="93">
        <v>74.33</v>
      </c>
      <c r="F890" s="93">
        <v>79.44</v>
      </c>
      <c r="G890" s="93">
        <v>75.680000000000007</v>
      </c>
      <c r="H890" s="93">
        <v>89.11</v>
      </c>
      <c r="I890" s="93">
        <v>75.52</v>
      </c>
      <c r="J890" s="54">
        <v>99.889724000000001</v>
      </c>
      <c r="K890" s="54">
        <v>76.555421999999993</v>
      </c>
      <c r="L890" s="54">
        <v>89.077150000000003</v>
      </c>
      <c r="M890" s="54">
        <v>74.921232000000003</v>
      </c>
      <c r="N890" s="54">
        <v>87.232812999999993</v>
      </c>
    </row>
    <row r="891" spans="3:14" x14ac:dyDescent="0.15">
      <c r="C891" s="90">
        <v>3113</v>
      </c>
      <c r="D891" s="93">
        <v>86.05</v>
      </c>
      <c r="E891" s="93">
        <v>74.400000000000006</v>
      </c>
      <c r="F891" s="93">
        <v>79.44</v>
      </c>
      <c r="G891" s="93">
        <v>75.709999999999994</v>
      </c>
      <c r="H891" s="93">
        <v>89.14</v>
      </c>
      <c r="I891" s="93">
        <v>75.599999999999994</v>
      </c>
      <c r="J891" s="54">
        <v>99.888964000000001</v>
      </c>
      <c r="K891" s="54">
        <v>76.574658999999997</v>
      </c>
      <c r="L891" s="54">
        <v>89.098068999999995</v>
      </c>
      <c r="M891" s="54">
        <v>74.968957000000003</v>
      </c>
      <c r="N891" s="54">
        <v>87.368297999999996</v>
      </c>
    </row>
    <row r="892" spans="3:14" x14ac:dyDescent="0.15">
      <c r="C892" s="90">
        <v>3112</v>
      </c>
      <c r="D892" s="93">
        <v>86.04</v>
      </c>
      <c r="E892" s="93">
        <v>74.48</v>
      </c>
      <c r="F892" s="93">
        <v>79.45</v>
      </c>
      <c r="G892" s="93">
        <v>75.739999999999995</v>
      </c>
      <c r="H892" s="93">
        <v>89.18</v>
      </c>
      <c r="I892" s="93">
        <v>75.67</v>
      </c>
      <c r="J892" s="54">
        <v>99.886172999999999</v>
      </c>
      <c r="K892" s="54">
        <v>76.600671000000006</v>
      </c>
      <c r="L892" s="54">
        <v>89.117898999999994</v>
      </c>
      <c r="M892" s="54">
        <v>75.020796000000004</v>
      </c>
      <c r="N892" s="54">
        <v>87.505184999999997</v>
      </c>
    </row>
    <row r="893" spans="3:14" x14ac:dyDescent="0.15">
      <c r="C893" s="90">
        <v>3111</v>
      </c>
      <c r="D893" s="93">
        <v>86.02</v>
      </c>
      <c r="E893" s="93">
        <v>74.56</v>
      </c>
      <c r="F893" s="93">
        <v>79.459999999999994</v>
      </c>
      <c r="G893" s="93">
        <v>75.78</v>
      </c>
      <c r="H893" s="93">
        <v>89.23</v>
      </c>
      <c r="I893" s="93">
        <v>75.75</v>
      </c>
      <c r="J893" s="54">
        <v>99.883219999999994</v>
      </c>
      <c r="K893" s="54">
        <v>76.631206000000006</v>
      </c>
      <c r="L893" s="54">
        <v>89.136054999999999</v>
      </c>
      <c r="M893" s="54">
        <v>75.076153000000005</v>
      </c>
      <c r="N893" s="54">
        <v>87.641446999999999</v>
      </c>
    </row>
    <row r="894" spans="3:14" x14ac:dyDescent="0.15">
      <c r="C894" s="90">
        <v>3110</v>
      </c>
      <c r="D894" s="93">
        <v>86.01</v>
      </c>
      <c r="E894" s="93">
        <v>74.650000000000006</v>
      </c>
      <c r="F894" s="93">
        <v>79.47</v>
      </c>
      <c r="G894" s="93">
        <v>75.81</v>
      </c>
      <c r="H894" s="93">
        <v>89.26</v>
      </c>
      <c r="I894" s="93">
        <v>75.819999999999993</v>
      </c>
      <c r="J894" s="54">
        <v>99.882266000000001</v>
      </c>
      <c r="K894" s="54">
        <v>76.662361000000004</v>
      </c>
      <c r="L894" s="54">
        <v>89.151302000000001</v>
      </c>
      <c r="M894" s="54">
        <v>75.132204999999999</v>
      </c>
      <c r="N894" s="54">
        <v>87.775505999999993</v>
      </c>
    </row>
    <row r="895" spans="3:14" x14ac:dyDescent="0.15">
      <c r="C895" s="90">
        <v>3109</v>
      </c>
      <c r="D895" s="93">
        <v>86.01</v>
      </c>
      <c r="E895" s="93">
        <v>74.75</v>
      </c>
      <c r="F895" s="93">
        <v>79.47</v>
      </c>
      <c r="G895" s="93">
        <v>75.849999999999994</v>
      </c>
      <c r="H895" s="93">
        <v>89.29</v>
      </c>
      <c r="I895" s="93">
        <v>75.900000000000006</v>
      </c>
      <c r="J895" s="54">
        <v>99.883894999999995</v>
      </c>
      <c r="K895" s="54">
        <v>76.692633000000001</v>
      </c>
      <c r="L895" s="54">
        <v>89.163141999999993</v>
      </c>
      <c r="M895" s="54">
        <v>75.186459999999997</v>
      </c>
      <c r="N895" s="54">
        <v>87.907173</v>
      </c>
    </row>
    <row r="896" spans="3:14" x14ac:dyDescent="0.15">
      <c r="C896" s="90">
        <v>3108</v>
      </c>
      <c r="D896" s="93">
        <v>86.01</v>
      </c>
      <c r="E896" s="93">
        <v>74.87</v>
      </c>
      <c r="F896" s="93">
        <v>79.47</v>
      </c>
      <c r="G896" s="93">
        <v>75.89</v>
      </c>
      <c r="H896" s="93">
        <v>89.32</v>
      </c>
      <c r="I896" s="93">
        <v>75.98</v>
      </c>
      <c r="J896" s="54">
        <v>99.886277000000007</v>
      </c>
      <c r="K896" s="54">
        <v>76.722616000000002</v>
      </c>
      <c r="L896" s="54">
        <v>89.173409000000007</v>
      </c>
      <c r="M896" s="54">
        <v>75.237983</v>
      </c>
      <c r="N896" s="54">
        <v>88.036681999999999</v>
      </c>
    </row>
    <row r="897" spans="3:14" x14ac:dyDescent="0.15">
      <c r="C897" s="90">
        <v>3107</v>
      </c>
      <c r="D897" s="93">
        <v>86.03</v>
      </c>
      <c r="E897" s="93">
        <v>74.989999999999995</v>
      </c>
      <c r="F897" s="93">
        <v>79.459999999999994</v>
      </c>
      <c r="G897" s="93">
        <v>75.930000000000007</v>
      </c>
      <c r="H897" s="93">
        <v>89.34</v>
      </c>
      <c r="I897" s="93">
        <v>76.05</v>
      </c>
      <c r="J897" s="54">
        <v>99.887135999999998</v>
      </c>
      <c r="K897" s="54">
        <v>76.751891999999998</v>
      </c>
      <c r="L897" s="54">
        <v>89.185602000000003</v>
      </c>
      <c r="M897" s="54">
        <v>75.286562000000004</v>
      </c>
      <c r="N897" s="54">
        <v>88.163743999999994</v>
      </c>
    </row>
    <row r="898" spans="3:14" x14ac:dyDescent="0.15">
      <c r="C898" s="90">
        <v>3106</v>
      </c>
      <c r="D898" s="93">
        <v>86.04</v>
      </c>
      <c r="E898" s="93">
        <v>75.11</v>
      </c>
      <c r="F898" s="93">
        <v>79.45</v>
      </c>
      <c r="G898" s="93">
        <v>75.959999999999994</v>
      </c>
      <c r="H898" s="93">
        <v>89.34</v>
      </c>
      <c r="I898" s="93">
        <v>76.13</v>
      </c>
      <c r="J898" s="54">
        <v>99.886472999999995</v>
      </c>
      <c r="K898" s="54">
        <v>76.778476999999995</v>
      </c>
      <c r="L898" s="54">
        <v>89.201841999999999</v>
      </c>
      <c r="M898" s="54">
        <v>75.331487999999993</v>
      </c>
      <c r="N898" s="54">
        <v>88.288443999999998</v>
      </c>
    </row>
    <row r="899" spans="3:14" x14ac:dyDescent="0.15">
      <c r="C899" s="90">
        <v>3105</v>
      </c>
      <c r="D899" s="93">
        <v>86.04</v>
      </c>
      <c r="E899" s="93">
        <v>75.23</v>
      </c>
      <c r="F899" s="93">
        <v>79.430000000000007</v>
      </c>
      <c r="G899" s="93">
        <v>76</v>
      </c>
      <c r="H899" s="93">
        <v>89.34</v>
      </c>
      <c r="I899" s="93">
        <v>76.19</v>
      </c>
      <c r="J899" s="54">
        <v>99.886291</v>
      </c>
      <c r="K899" s="54">
        <v>76.800944999999999</v>
      </c>
      <c r="L899" s="54">
        <v>89.221233999999995</v>
      </c>
      <c r="M899" s="54">
        <v>75.371831</v>
      </c>
      <c r="N899" s="54">
        <v>88.412323000000001</v>
      </c>
    </row>
    <row r="900" spans="3:14" x14ac:dyDescent="0.15">
      <c r="C900" s="90">
        <v>3104</v>
      </c>
      <c r="D900" s="93">
        <v>86.02</v>
      </c>
      <c r="E900" s="93">
        <v>75.34</v>
      </c>
      <c r="F900" s="93">
        <v>79.41</v>
      </c>
      <c r="G900" s="93">
        <v>76.02</v>
      </c>
      <c r="H900" s="93">
        <v>89.33</v>
      </c>
      <c r="I900" s="93">
        <v>76.25</v>
      </c>
      <c r="J900" s="54">
        <v>99.887798000000004</v>
      </c>
      <c r="K900" s="54">
        <v>76.819430999999994</v>
      </c>
      <c r="L900" s="54">
        <v>89.242130000000003</v>
      </c>
      <c r="M900" s="54">
        <v>75.407919000000007</v>
      </c>
      <c r="N900" s="54">
        <v>88.536863999999994</v>
      </c>
    </row>
    <row r="901" spans="3:14" x14ac:dyDescent="0.15">
      <c r="C901" s="90">
        <v>3103</v>
      </c>
      <c r="D901" s="93">
        <v>85.99</v>
      </c>
      <c r="E901" s="93">
        <v>75.44</v>
      </c>
      <c r="F901" s="93">
        <v>79.39</v>
      </c>
      <c r="G901" s="93">
        <v>76.03</v>
      </c>
      <c r="H901" s="93">
        <v>89.31</v>
      </c>
      <c r="I901" s="93">
        <v>76.3</v>
      </c>
      <c r="J901" s="54">
        <v>99.890212000000005</v>
      </c>
      <c r="K901" s="54">
        <v>76.834914999999995</v>
      </c>
      <c r="L901" s="54">
        <v>89.265496999999996</v>
      </c>
      <c r="M901" s="54">
        <v>75.441957000000002</v>
      </c>
      <c r="N901" s="54">
        <v>88.660831999999999</v>
      </c>
    </row>
    <row r="902" spans="3:14" x14ac:dyDescent="0.15">
      <c r="C902" s="90">
        <v>3102</v>
      </c>
      <c r="D902" s="93">
        <v>85.95</v>
      </c>
      <c r="E902" s="93">
        <v>75.55</v>
      </c>
      <c r="F902" s="93">
        <v>79.36</v>
      </c>
      <c r="G902" s="93">
        <v>76.040000000000006</v>
      </c>
      <c r="H902" s="93">
        <v>89.29</v>
      </c>
      <c r="I902" s="93">
        <v>76.36</v>
      </c>
      <c r="J902" s="54">
        <v>99.892403999999999</v>
      </c>
      <c r="K902" s="54">
        <v>76.848947999999993</v>
      </c>
      <c r="L902" s="54">
        <v>89.295051000000001</v>
      </c>
      <c r="M902" s="54">
        <v>75.476472999999999</v>
      </c>
      <c r="N902" s="54">
        <v>88.780662000000007</v>
      </c>
    </row>
    <row r="903" spans="3:14" x14ac:dyDescent="0.15">
      <c r="C903" s="90">
        <v>3101</v>
      </c>
      <c r="D903" s="93">
        <v>85.89</v>
      </c>
      <c r="E903" s="93">
        <v>75.650000000000006</v>
      </c>
      <c r="F903" s="93">
        <v>79.33</v>
      </c>
      <c r="G903" s="93">
        <v>76.040000000000006</v>
      </c>
      <c r="H903" s="93">
        <v>89.27</v>
      </c>
      <c r="I903" s="93">
        <v>76.42</v>
      </c>
      <c r="J903" s="54">
        <v>99.894257999999994</v>
      </c>
      <c r="K903" s="54">
        <v>76.863607999999999</v>
      </c>
      <c r="L903" s="54">
        <v>89.334352999999993</v>
      </c>
      <c r="M903" s="54">
        <v>75.512269000000003</v>
      </c>
      <c r="N903" s="54">
        <v>88.894188</v>
      </c>
    </row>
    <row r="904" spans="3:14" x14ac:dyDescent="0.15">
      <c r="C904" s="90">
        <v>3100</v>
      </c>
      <c r="D904" s="93">
        <v>85.83</v>
      </c>
      <c r="E904" s="93">
        <v>75.739999999999995</v>
      </c>
      <c r="F904" s="93">
        <v>79.3</v>
      </c>
      <c r="G904" s="93">
        <v>76.040000000000006</v>
      </c>
      <c r="H904" s="93">
        <v>89.25</v>
      </c>
      <c r="I904" s="93">
        <v>76.489999999999995</v>
      </c>
      <c r="J904" s="54">
        <v>99.895770999999996</v>
      </c>
      <c r="K904" s="54">
        <v>76.880536000000006</v>
      </c>
      <c r="L904" s="54">
        <v>89.385133999999994</v>
      </c>
      <c r="M904" s="54">
        <v>75.548828999999998</v>
      </c>
      <c r="N904" s="54">
        <v>89.002943000000002</v>
      </c>
    </row>
    <row r="905" spans="3:14" x14ac:dyDescent="0.15">
      <c r="C905" s="90">
        <v>3099</v>
      </c>
      <c r="D905" s="93">
        <v>85.77</v>
      </c>
      <c r="E905" s="93">
        <v>75.81</v>
      </c>
      <c r="F905" s="93">
        <v>79.28</v>
      </c>
      <c r="G905" s="93">
        <v>76.040000000000006</v>
      </c>
      <c r="H905" s="93">
        <v>89.23</v>
      </c>
      <c r="I905" s="93">
        <v>76.55</v>
      </c>
      <c r="J905" s="54">
        <v>99.896124999999998</v>
      </c>
      <c r="K905" s="54">
        <v>76.900368</v>
      </c>
      <c r="L905" s="54">
        <v>89.448463000000004</v>
      </c>
      <c r="M905" s="54">
        <v>75.587096000000003</v>
      </c>
      <c r="N905" s="54">
        <v>89.110465000000005</v>
      </c>
    </row>
    <row r="906" spans="3:14" x14ac:dyDescent="0.15">
      <c r="C906" s="90">
        <v>3098</v>
      </c>
      <c r="D906" s="93">
        <v>85.7</v>
      </c>
      <c r="E906" s="93">
        <v>75.86</v>
      </c>
      <c r="F906" s="93">
        <v>79.260000000000005</v>
      </c>
      <c r="G906" s="93">
        <v>76.040000000000006</v>
      </c>
      <c r="H906" s="93">
        <v>89.22</v>
      </c>
      <c r="I906" s="93">
        <v>76.62</v>
      </c>
      <c r="J906" s="54">
        <v>99.894874999999999</v>
      </c>
      <c r="K906" s="54">
        <v>76.923580000000001</v>
      </c>
      <c r="L906" s="54">
        <v>89.525468000000004</v>
      </c>
      <c r="M906" s="54">
        <v>75.630840000000006</v>
      </c>
      <c r="N906" s="54">
        <v>89.219633999999999</v>
      </c>
    </row>
    <row r="907" spans="3:14" x14ac:dyDescent="0.15">
      <c r="C907" s="90">
        <v>3097</v>
      </c>
      <c r="D907" s="93">
        <v>85.64</v>
      </c>
      <c r="E907" s="93">
        <v>75.89</v>
      </c>
      <c r="F907" s="93">
        <v>79.25</v>
      </c>
      <c r="G907" s="93">
        <v>76.05</v>
      </c>
      <c r="H907" s="93">
        <v>89.22</v>
      </c>
      <c r="I907" s="93">
        <v>76.69</v>
      </c>
      <c r="J907" s="54">
        <v>99.893046999999996</v>
      </c>
      <c r="K907" s="54">
        <v>76.950546000000003</v>
      </c>
      <c r="L907" s="54">
        <v>89.615536000000006</v>
      </c>
      <c r="M907" s="54">
        <v>75.684355999999994</v>
      </c>
      <c r="N907" s="54">
        <v>89.331565999999995</v>
      </c>
    </row>
    <row r="908" spans="3:14" x14ac:dyDescent="0.15">
      <c r="C908" s="90">
        <v>3096</v>
      </c>
      <c r="D908" s="93">
        <v>85.59</v>
      </c>
      <c r="E908" s="93">
        <v>75.89</v>
      </c>
      <c r="F908" s="93">
        <v>79.239999999999995</v>
      </c>
      <c r="G908" s="93">
        <v>76.05</v>
      </c>
      <c r="H908" s="93">
        <v>89.22</v>
      </c>
      <c r="I908" s="93">
        <v>76.760000000000005</v>
      </c>
      <c r="J908" s="54">
        <v>99.892008000000004</v>
      </c>
      <c r="K908" s="54">
        <v>76.980011000000005</v>
      </c>
      <c r="L908" s="54">
        <v>89.714746000000005</v>
      </c>
      <c r="M908" s="54">
        <v>75.749251999999998</v>
      </c>
      <c r="N908" s="54">
        <v>89.444978000000006</v>
      </c>
    </row>
    <row r="909" spans="3:14" x14ac:dyDescent="0.15">
      <c r="C909" s="90">
        <v>3095</v>
      </c>
      <c r="D909" s="93">
        <v>85.55</v>
      </c>
      <c r="E909" s="93">
        <v>75.88</v>
      </c>
      <c r="F909" s="93">
        <v>79.23</v>
      </c>
      <c r="G909" s="93">
        <v>76.05</v>
      </c>
      <c r="H909" s="93">
        <v>89.23</v>
      </c>
      <c r="I909" s="93">
        <v>76.819999999999993</v>
      </c>
      <c r="J909" s="54">
        <v>99.891852</v>
      </c>
      <c r="K909" s="54">
        <v>77.009444000000002</v>
      </c>
      <c r="L909" s="54">
        <v>89.817491000000004</v>
      </c>
      <c r="M909" s="54">
        <v>75.824571000000006</v>
      </c>
      <c r="N909" s="54">
        <v>89.556056999999996</v>
      </c>
    </row>
    <row r="910" spans="3:14" x14ac:dyDescent="0.15">
      <c r="C910" s="90">
        <v>3094</v>
      </c>
      <c r="D910" s="93">
        <v>85.53</v>
      </c>
      <c r="E910" s="93">
        <v>75.86</v>
      </c>
      <c r="F910" s="93">
        <v>79.22</v>
      </c>
      <c r="G910" s="93">
        <v>76.05</v>
      </c>
      <c r="H910" s="93">
        <v>89.24</v>
      </c>
      <c r="I910" s="93">
        <v>76.88</v>
      </c>
      <c r="J910" s="54">
        <v>99.891949999999994</v>
      </c>
      <c r="K910" s="54">
        <v>77.038225999999995</v>
      </c>
      <c r="L910" s="54">
        <v>89.919551999999996</v>
      </c>
      <c r="M910" s="54">
        <v>75.909678999999997</v>
      </c>
      <c r="N910" s="54">
        <v>89.660995999999997</v>
      </c>
    </row>
    <row r="911" spans="3:14" x14ac:dyDescent="0.15">
      <c r="C911" s="90">
        <v>3093</v>
      </c>
      <c r="D911" s="93">
        <v>85.54</v>
      </c>
      <c r="E911" s="93">
        <v>75.83</v>
      </c>
      <c r="F911" s="93">
        <v>79.209999999999994</v>
      </c>
      <c r="G911" s="93">
        <v>76.05</v>
      </c>
      <c r="H911" s="93">
        <v>89.25</v>
      </c>
      <c r="I911" s="93">
        <v>76.94</v>
      </c>
      <c r="J911" s="54">
        <v>99.892613999999995</v>
      </c>
      <c r="K911" s="54">
        <v>77.068447000000006</v>
      </c>
      <c r="L911" s="54">
        <v>90.018844000000001</v>
      </c>
      <c r="M911" s="54">
        <v>76.005131000000006</v>
      </c>
      <c r="N911" s="54">
        <v>89.759816999999998</v>
      </c>
    </row>
    <row r="912" spans="3:14" x14ac:dyDescent="0.15">
      <c r="C912" s="90">
        <v>3092</v>
      </c>
      <c r="D912" s="93">
        <v>85.56</v>
      </c>
      <c r="E912" s="93">
        <v>75.8</v>
      </c>
      <c r="F912" s="93">
        <v>79.2</v>
      </c>
      <c r="G912" s="93">
        <v>76.05</v>
      </c>
      <c r="H912" s="93">
        <v>89.27</v>
      </c>
      <c r="I912" s="93">
        <v>76.989999999999995</v>
      </c>
      <c r="J912" s="54">
        <v>99.894777000000005</v>
      </c>
      <c r="K912" s="54">
        <v>77.101007999999993</v>
      </c>
      <c r="L912" s="54">
        <v>90.113763000000006</v>
      </c>
      <c r="M912" s="54">
        <v>76.110364000000004</v>
      </c>
      <c r="N912" s="54">
        <v>89.856395000000006</v>
      </c>
    </row>
    <row r="913" spans="3:14" x14ac:dyDescent="0.15">
      <c r="C913" s="90">
        <v>3091</v>
      </c>
      <c r="D913" s="93">
        <v>85.6</v>
      </c>
      <c r="E913" s="93">
        <v>75.790000000000006</v>
      </c>
      <c r="F913" s="93">
        <v>79.19</v>
      </c>
      <c r="G913" s="93">
        <v>76.069999999999993</v>
      </c>
      <c r="H913" s="93">
        <v>89.3</v>
      </c>
      <c r="I913" s="93">
        <v>77.05</v>
      </c>
      <c r="J913" s="54">
        <v>99.898093000000003</v>
      </c>
      <c r="K913" s="54">
        <v>77.133287999999993</v>
      </c>
      <c r="L913" s="54">
        <v>90.202296000000004</v>
      </c>
      <c r="M913" s="54">
        <v>76.222543000000002</v>
      </c>
      <c r="N913" s="54">
        <v>89.954025000000001</v>
      </c>
    </row>
    <row r="914" spans="3:14" x14ac:dyDescent="0.15">
      <c r="C914" s="90">
        <v>3090</v>
      </c>
      <c r="D914" s="93">
        <v>85.65</v>
      </c>
      <c r="E914" s="93">
        <v>75.790000000000006</v>
      </c>
      <c r="F914" s="93">
        <v>79.180000000000007</v>
      </c>
      <c r="G914" s="93">
        <v>76.08</v>
      </c>
      <c r="H914" s="93">
        <v>89.32</v>
      </c>
      <c r="I914" s="93">
        <v>77.12</v>
      </c>
      <c r="J914" s="54">
        <v>99.900672</v>
      </c>
      <c r="K914" s="54">
        <v>77.162756000000002</v>
      </c>
      <c r="L914" s="54">
        <v>90.283156000000005</v>
      </c>
      <c r="M914" s="54">
        <v>76.338885000000005</v>
      </c>
      <c r="N914" s="54">
        <v>90.052396000000002</v>
      </c>
    </row>
    <row r="915" spans="3:14" x14ac:dyDescent="0.15">
      <c r="C915" s="90">
        <v>3089</v>
      </c>
      <c r="D915" s="93">
        <v>85.7</v>
      </c>
      <c r="E915" s="93">
        <v>75.8</v>
      </c>
      <c r="F915" s="93">
        <v>79.150000000000006</v>
      </c>
      <c r="G915" s="93">
        <v>76.099999999999994</v>
      </c>
      <c r="H915" s="93">
        <v>89.34</v>
      </c>
      <c r="I915" s="93">
        <v>77.19</v>
      </c>
      <c r="J915" s="54">
        <v>99.901054000000002</v>
      </c>
      <c r="K915" s="54">
        <v>77.190546999999995</v>
      </c>
      <c r="L915" s="54">
        <v>90.356756000000004</v>
      </c>
      <c r="M915" s="54">
        <v>76.458716999999993</v>
      </c>
      <c r="N915" s="54">
        <v>90.149625999999998</v>
      </c>
    </row>
    <row r="916" spans="3:14" x14ac:dyDescent="0.15">
      <c r="C916" s="90">
        <v>3088</v>
      </c>
      <c r="D916" s="93">
        <v>85.75</v>
      </c>
      <c r="E916" s="93">
        <v>75.81</v>
      </c>
      <c r="F916" s="93">
        <v>79.11</v>
      </c>
      <c r="G916" s="93">
        <v>76.12</v>
      </c>
      <c r="H916" s="93">
        <v>89.36</v>
      </c>
      <c r="I916" s="93">
        <v>77.25</v>
      </c>
      <c r="J916" s="54">
        <v>99.899676999999997</v>
      </c>
      <c r="K916" s="54">
        <v>77.218127999999993</v>
      </c>
      <c r="L916" s="54">
        <v>90.423866000000004</v>
      </c>
      <c r="M916" s="54">
        <v>76.581512000000004</v>
      </c>
      <c r="N916" s="54">
        <v>90.245333000000002</v>
      </c>
    </row>
    <row r="917" spans="3:14" x14ac:dyDescent="0.15">
      <c r="C917" s="90">
        <v>3087</v>
      </c>
      <c r="D917" s="93">
        <v>85.8</v>
      </c>
      <c r="E917" s="93">
        <v>75.84</v>
      </c>
      <c r="F917" s="93">
        <v>79.06</v>
      </c>
      <c r="G917" s="93">
        <v>76.14</v>
      </c>
      <c r="H917" s="93">
        <v>89.38</v>
      </c>
      <c r="I917" s="93">
        <v>77.31</v>
      </c>
      <c r="J917" s="54">
        <v>99.897992000000002</v>
      </c>
      <c r="K917" s="54">
        <v>77.242101000000005</v>
      </c>
      <c r="L917" s="54">
        <v>90.483176999999998</v>
      </c>
      <c r="M917" s="54">
        <v>76.703714000000005</v>
      </c>
      <c r="N917" s="54">
        <v>90.339991999999995</v>
      </c>
    </row>
    <row r="918" spans="3:14" x14ac:dyDescent="0.15">
      <c r="C918" s="90">
        <v>3086</v>
      </c>
      <c r="D918" s="93">
        <v>85.85</v>
      </c>
      <c r="E918" s="93">
        <v>75.87</v>
      </c>
      <c r="F918" s="93">
        <v>78.989999999999995</v>
      </c>
      <c r="G918" s="93">
        <v>76.16</v>
      </c>
      <c r="H918" s="93">
        <v>89.38</v>
      </c>
      <c r="I918" s="93">
        <v>77.36</v>
      </c>
      <c r="J918" s="54">
        <v>99.896749999999997</v>
      </c>
      <c r="K918" s="54">
        <v>77.256539000000004</v>
      </c>
      <c r="L918" s="54">
        <v>90.531049999999993</v>
      </c>
      <c r="M918" s="54">
        <v>76.819661999999994</v>
      </c>
      <c r="N918" s="54">
        <v>90.432748000000004</v>
      </c>
    </row>
    <row r="919" spans="3:14" x14ac:dyDescent="0.15">
      <c r="C919" s="90">
        <v>3085</v>
      </c>
      <c r="D919" s="93">
        <v>85.89</v>
      </c>
      <c r="E919" s="93">
        <v>75.91</v>
      </c>
      <c r="F919" s="93">
        <v>78.89</v>
      </c>
      <c r="G919" s="93">
        <v>76.180000000000007</v>
      </c>
      <c r="H919" s="93">
        <v>89.38</v>
      </c>
      <c r="I919" s="93">
        <v>77.39</v>
      </c>
      <c r="J919" s="54">
        <v>99.895966999999999</v>
      </c>
      <c r="K919" s="54">
        <v>77.260547000000003</v>
      </c>
      <c r="L919" s="54">
        <v>90.564319999999995</v>
      </c>
      <c r="M919" s="54">
        <v>76.926047999999994</v>
      </c>
      <c r="N919" s="54">
        <v>90.522003999999995</v>
      </c>
    </row>
    <row r="920" spans="3:14" x14ac:dyDescent="0.15">
      <c r="C920" s="90">
        <v>3084</v>
      </c>
      <c r="D920" s="93">
        <v>85.92</v>
      </c>
      <c r="E920" s="93">
        <v>75.95</v>
      </c>
      <c r="F920" s="93">
        <v>78.78</v>
      </c>
      <c r="G920" s="93">
        <v>76.2</v>
      </c>
      <c r="H920" s="93">
        <v>89.37</v>
      </c>
      <c r="I920" s="93">
        <v>77.430000000000007</v>
      </c>
      <c r="J920" s="54">
        <v>99.896082000000007</v>
      </c>
      <c r="K920" s="54">
        <v>77.260247000000007</v>
      </c>
      <c r="L920" s="54">
        <v>90.582987000000003</v>
      </c>
      <c r="M920" s="54">
        <v>77.024075999999994</v>
      </c>
      <c r="N920" s="54">
        <v>90.607543000000007</v>
      </c>
    </row>
    <row r="921" spans="3:14" x14ac:dyDescent="0.15">
      <c r="C921" s="90">
        <v>3083</v>
      </c>
      <c r="D921" s="93">
        <v>85.95</v>
      </c>
      <c r="E921" s="93">
        <v>76</v>
      </c>
      <c r="F921" s="93">
        <v>78.66</v>
      </c>
      <c r="G921" s="93">
        <v>76.209999999999994</v>
      </c>
      <c r="H921" s="93">
        <v>89.36</v>
      </c>
      <c r="I921" s="93">
        <v>77.47</v>
      </c>
      <c r="J921" s="54">
        <v>99.898081000000005</v>
      </c>
      <c r="K921" s="54">
        <v>77.262546999999998</v>
      </c>
      <c r="L921" s="54">
        <v>90.589440999999994</v>
      </c>
      <c r="M921" s="54">
        <v>77.116501</v>
      </c>
      <c r="N921" s="54">
        <v>90.690607</v>
      </c>
    </row>
    <row r="922" spans="3:14" x14ac:dyDescent="0.15">
      <c r="C922" s="90">
        <v>3082</v>
      </c>
      <c r="D922" s="93">
        <v>85.97</v>
      </c>
      <c r="E922" s="93">
        <v>76.06</v>
      </c>
      <c r="F922" s="93">
        <v>78.53</v>
      </c>
      <c r="G922" s="93">
        <v>76.22</v>
      </c>
      <c r="H922" s="93">
        <v>89.34</v>
      </c>
      <c r="I922" s="93">
        <v>77.510000000000005</v>
      </c>
      <c r="J922" s="54">
        <v>99.901996999999994</v>
      </c>
      <c r="K922" s="54">
        <v>77.269498999999996</v>
      </c>
      <c r="L922" s="54">
        <v>90.585365999999993</v>
      </c>
      <c r="M922" s="54">
        <v>77.203573000000006</v>
      </c>
      <c r="N922" s="54">
        <v>90.772783000000004</v>
      </c>
    </row>
    <row r="923" spans="3:14" x14ac:dyDescent="0.15">
      <c r="C923" s="90">
        <v>3081</v>
      </c>
      <c r="D923" s="93">
        <v>86</v>
      </c>
      <c r="E923" s="93">
        <v>76.12</v>
      </c>
      <c r="F923" s="93">
        <v>78.41</v>
      </c>
      <c r="G923" s="93">
        <v>76.23</v>
      </c>
      <c r="H923" s="93">
        <v>89.32</v>
      </c>
      <c r="I923" s="93">
        <v>77.540000000000006</v>
      </c>
      <c r="J923" s="54">
        <v>99.905771999999999</v>
      </c>
      <c r="K923" s="54">
        <v>77.279584</v>
      </c>
      <c r="L923" s="54">
        <v>90.570533999999995</v>
      </c>
      <c r="M923" s="54">
        <v>77.282953000000006</v>
      </c>
      <c r="N923" s="54">
        <v>90.856472999999994</v>
      </c>
    </row>
    <row r="924" spans="3:14" x14ac:dyDescent="0.15">
      <c r="C924" s="90">
        <v>3080</v>
      </c>
      <c r="D924" s="93">
        <v>86.03</v>
      </c>
      <c r="E924" s="93">
        <v>76.2</v>
      </c>
      <c r="F924" s="93">
        <v>78.3</v>
      </c>
      <c r="G924" s="93">
        <v>76.23</v>
      </c>
      <c r="H924" s="93">
        <v>89.28</v>
      </c>
      <c r="I924" s="93">
        <v>77.569999999999993</v>
      </c>
      <c r="J924" s="54">
        <v>99.906560999999996</v>
      </c>
      <c r="K924" s="54">
        <v>77.292350999999996</v>
      </c>
      <c r="L924" s="54">
        <v>90.544820999999999</v>
      </c>
      <c r="M924" s="54">
        <v>77.353256000000002</v>
      </c>
      <c r="N924" s="54">
        <v>90.945273999999998</v>
      </c>
    </row>
    <row r="925" spans="3:14" x14ac:dyDescent="0.15">
      <c r="C925" s="90">
        <v>3079</v>
      </c>
      <c r="D925" s="93">
        <v>86.05</v>
      </c>
      <c r="E925" s="93">
        <v>76.27</v>
      </c>
      <c r="F925" s="93">
        <v>78.22</v>
      </c>
      <c r="G925" s="93">
        <v>76.23</v>
      </c>
      <c r="H925" s="93">
        <v>89.24</v>
      </c>
      <c r="I925" s="93">
        <v>77.61</v>
      </c>
      <c r="J925" s="54">
        <v>99.903542000000002</v>
      </c>
      <c r="K925" s="54">
        <v>77.310257000000007</v>
      </c>
      <c r="L925" s="54">
        <v>90.510080000000002</v>
      </c>
      <c r="M925" s="54">
        <v>77.416566000000003</v>
      </c>
      <c r="N925" s="54">
        <v>91.041202999999996</v>
      </c>
    </row>
    <row r="926" spans="3:14" x14ac:dyDescent="0.15">
      <c r="C926" s="90">
        <v>3078</v>
      </c>
      <c r="D926" s="93">
        <v>86.08</v>
      </c>
      <c r="E926" s="93">
        <v>76.34</v>
      </c>
      <c r="F926" s="93">
        <v>78.16</v>
      </c>
      <c r="G926" s="93">
        <v>76.22</v>
      </c>
      <c r="H926" s="93">
        <v>89.21</v>
      </c>
      <c r="I926" s="93">
        <v>77.650000000000006</v>
      </c>
      <c r="J926" s="54">
        <v>99.899038000000004</v>
      </c>
      <c r="K926" s="54">
        <v>77.336924999999994</v>
      </c>
      <c r="L926" s="54">
        <v>90.469027999999994</v>
      </c>
      <c r="M926" s="54">
        <v>77.477048999999994</v>
      </c>
      <c r="N926" s="54">
        <v>91.141326000000007</v>
      </c>
    </row>
    <row r="927" spans="3:14" x14ac:dyDescent="0.15">
      <c r="C927" s="90">
        <v>3077</v>
      </c>
      <c r="D927" s="93">
        <v>86.11</v>
      </c>
      <c r="E927" s="93">
        <v>76.400000000000006</v>
      </c>
      <c r="F927" s="93">
        <v>78.13</v>
      </c>
      <c r="G927" s="93">
        <v>76.209999999999994</v>
      </c>
      <c r="H927" s="93">
        <v>89.18</v>
      </c>
      <c r="I927" s="93">
        <v>77.709999999999994</v>
      </c>
      <c r="J927" s="54">
        <v>99.896484000000001</v>
      </c>
      <c r="K927" s="54">
        <v>77.374697999999995</v>
      </c>
      <c r="L927" s="54">
        <v>90.423277999999996</v>
      </c>
      <c r="M927" s="54">
        <v>77.537522999999993</v>
      </c>
      <c r="N927" s="54">
        <v>91.239091999999999</v>
      </c>
    </row>
    <row r="928" spans="3:14" x14ac:dyDescent="0.15">
      <c r="C928" s="90">
        <v>3076</v>
      </c>
      <c r="D928" s="93">
        <v>86.15</v>
      </c>
      <c r="E928" s="93">
        <v>76.45</v>
      </c>
      <c r="F928" s="93">
        <v>78.12</v>
      </c>
      <c r="G928" s="93">
        <v>76.2</v>
      </c>
      <c r="H928" s="93">
        <v>89.16</v>
      </c>
      <c r="I928" s="93">
        <v>77.78</v>
      </c>
      <c r="J928" s="54">
        <v>99.897506000000007</v>
      </c>
      <c r="K928" s="54">
        <v>77.423401999999996</v>
      </c>
      <c r="L928" s="54">
        <v>90.373752999999994</v>
      </c>
      <c r="M928" s="54">
        <v>77.597581000000005</v>
      </c>
      <c r="N928" s="54">
        <v>91.329536000000004</v>
      </c>
    </row>
    <row r="929" spans="3:14" x14ac:dyDescent="0.15">
      <c r="C929" s="90">
        <v>3075</v>
      </c>
      <c r="D929" s="93">
        <v>86.19</v>
      </c>
      <c r="E929" s="93">
        <v>76.5</v>
      </c>
      <c r="F929" s="93">
        <v>78.13</v>
      </c>
      <c r="G929" s="93">
        <v>76.180000000000007</v>
      </c>
      <c r="H929" s="93">
        <v>89.14</v>
      </c>
      <c r="I929" s="93">
        <v>77.849999999999994</v>
      </c>
      <c r="J929" s="54">
        <v>99.901066999999998</v>
      </c>
      <c r="K929" s="54">
        <v>77.480813999999995</v>
      </c>
      <c r="L929" s="54">
        <v>90.322536999999997</v>
      </c>
      <c r="M929" s="54">
        <v>77.654525000000007</v>
      </c>
      <c r="N929" s="54">
        <v>91.412367000000003</v>
      </c>
    </row>
    <row r="930" spans="3:14" x14ac:dyDescent="0.15">
      <c r="C930" s="90">
        <v>3074</v>
      </c>
      <c r="D930" s="93">
        <v>86.26</v>
      </c>
      <c r="E930" s="93">
        <v>76.540000000000006</v>
      </c>
      <c r="F930" s="93">
        <v>78.14</v>
      </c>
      <c r="G930" s="93">
        <v>76.16</v>
      </c>
      <c r="H930" s="93">
        <v>89.12</v>
      </c>
      <c r="I930" s="93">
        <v>77.92</v>
      </c>
      <c r="J930" s="54">
        <v>99.904916</v>
      </c>
      <c r="K930" s="54">
        <v>77.544208999999995</v>
      </c>
      <c r="L930" s="54">
        <v>90.273307000000003</v>
      </c>
      <c r="M930" s="54">
        <v>77.705686</v>
      </c>
      <c r="N930" s="54">
        <v>91.490278000000004</v>
      </c>
    </row>
    <row r="931" spans="3:14" x14ac:dyDescent="0.15">
      <c r="C931" s="90">
        <v>3073</v>
      </c>
      <c r="D931" s="93">
        <v>86.34</v>
      </c>
      <c r="E931" s="93">
        <v>76.599999999999994</v>
      </c>
      <c r="F931" s="93">
        <v>78.150000000000006</v>
      </c>
      <c r="G931" s="93">
        <v>76.14</v>
      </c>
      <c r="H931" s="93">
        <v>89.11</v>
      </c>
      <c r="I931" s="93">
        <v>77.98</v>
      </c>
      <c r="J931" s="54">
        <v>99.907307000000003</v>
      </c>
      <c r="K931" s="54">
        <v>77.611440000000002</v>
      </c>
      <c r="L931" s="54">
        <v>90.230506000000005</v>
      </c>
      <c r="M931" s="54">
        <v>77.750189000000006</v>
      </c>
      <c r="N931" s="54">
        <v>91.565691000000001</v>
      </c>
    </row>
    <row r="932" spans="3:14" x14ac:dyDescent="0.15">
      <c r="C932" s="90">
        <v>3072</v>
      </c>
      <c r="D932" s="93">
        <v>86.44</v>
      </c>
      <c r="E932" s="93">
        <v>76.67</v>
      </c>
      <c r="F932" s="93">
        <v>78.16</v>
      </c>
      <c r="G932" s="93">
        <v>76.12</v>
      </c>
      <c r="H932" s="93">
        <v>89.1</v>
      </c>
      <c r="I932" s="93">
        <v>78.03</v>
      </c>
      <c r="J932" s="54">
        <v>99.907747000000001</v>
      </c>
      <c r="K932" s="54">
        <v>77.681124999999994</v>
      </c>
      <c r="L932" s="54">
        <v>90.199432000000002</v>
      </c>
      <c r="M932" s="54">
        <v>77.789310999999998</v>
      </c>
      <c r="N932" s="54">
        <v>91.639263999999997</v>
      </c>
    </row>
    <row r="933" spans="3:14" x14ac:dyDescent="0.15">
      <c r="C933" s="90">
        <v>3071</v>
      </c>
      <c r="D933" s="93">
        <v>86.54</v>
      </c>
      <c r="E933" s="93">
        <v>76.739999999999995</v>
      </c>
      <c r="F933" s="93">
        <v>78.17</v>
      </c>
      <c r="G933" s="93">
        <v>76.099999999999994</v>
      </c>
      <c r="H933" s="93">
        <v>89.1</v>
      </c>
      <c r="I933" s="93">
        <v>78.09</v>
      </c>
      <c r="J933" s="54">
        <v>99.906869999999998</v>
      </c>
      <c r="K933" s="54">
        <v>77.753319000000005</v>
      </c>
      <c r="L933" s="54">
        <v>90.186903000000001</v>
      </c>
      <c r="M933" s="54">
        <v>77.825743000000003</v>
      </c>
      <c r="N933" s="54">
        <v>91.710246999999995</v>
      </c>
    </row>
    <row r="934" spans="3:14" x14ac:dyDescent="0.15">
      <c r="C934" s="90">
        <v>3070</v>
      </c>
      <c r="D934" s="93">
        <v>86.65</v>
      </c>
      <c r="E934" s="93">
        <v>76.83</v>
      </c>
      <c r="F934" s="93">
        <v>78.180000000000007</v>
      </c>
      <c r="G934" s="93">
        <v>76.08</v>
      </c>
      <c r="H934" s="93">
        <v>89.1</v>
      </c>
      <c r="I934" s="93">
        <v>78.150000000000006</v>
      </c>
      <c r="J934" s="54">
        <v>99.905730000000005</v>
      </c>
      <c r="K934" s="54">
        <v>77.830708999999999</v>
      </c>
      <c r="L934" s="54">
        <v>90.199679000000003</v>
      </c>
      <c r="M934" s="54">
        <v>77.862626000000006</v>
      </c>
      <c r="N934" s="54">
        <v>91.777468999999996</v>
      </c>
    </row>
    <row r="935" spans="3:14" x14ac:dyDescent="0.15">
      <c r="C935" s="90">
        <v>3069</v>
      </c>
      <c r="D935" s="93">
        <v>86.75</v>
      </c>
      <c r="E935" s="93">
        <v>76.94</v>
      </c>
      <c r="F935" s="93">
        <v>78.19</v>
      </c>
      <c r="G935" s="93">
        <v>76.069999999999993</v>
      </c>
      <c r="H935" s="93">
        <v>89.1</v>
      </c>
      <c r="I935" s="93">
        <v>78.22</v>
      </c>
      <c r="J935" s="54">
        <v>99.904753999999997</v>
      </c>
      <c r="K935" s="54">
        <v>77.917863999999994</v>
      </c>
      <c r="L935" s="54">
        <v>90.240600000000001</v>
      </c>
      <c r="M935" s="54">
        <v>77.903118000000006</v>
      </c>
      <c r="N935" s="54">
        <v>91.840316999999999</v>
      </c>
    </row>
    <row r="936" spans="3:14" x14ac:dyDescent="0.15">
      <c r="C936" s="90">
        <v>3068</v>
      </c>
      <c r="D936" s="93">
        <v>86.84</v>
      </c>
      <c r="E936" s="93">
        <v>77.05</v>
      </c>
      <c r="F936" s="93">
        <v>78.209999999999994</v>
      </c>
      <c r="G936" s="93">
        <v>76.08</v>
      </c>
      <c r="H936" s="93">
        <v>89.11</v>
      </c>
      <c r="I936" s="93">
        <v>78.290000000000006</v>
      </c>
      <c r="J936" s="54">
        <v>99.903419999999997</v>
      </c>
      <c r="K936" s="54">
        <v>78.017813000000004</v>
      </c>
      <c r="L936" s="54">
        <v>90.306449999999998</v>
      </c>
      <c r="M936" s="54">
        <v>77.950282999999999</v>
      </c>
      <c r="N936" s="54">
        <v>91.899178000000006</v>
      </c>
    </row>
    <row r="937" spans="3:14" x14ac:dyDescent="0.15">
      <c r="C937" s="90">
        <v>3067</v>
      </c>
      <c r="D937" s="93">
        <v>86.93</v>
      </c>
      <c r="E937" s="93">
        <v>77.17</v>
      </c>
      <c r="F937" s="93">
        <v>78.22</v>
      </c>
      <c r="G937" s="93">
        <v>76.099999999999994</v>
      </c>
      <c r="H937" s="93">
        <v>89.11</v>
      </c>
      <c r="I937" s="93">
        <v>78.36</v>
      </c>
      <c r="J937" s="54">
        <v>99.901387</v>
      </c>
      <c r="K937" s="54">
        <v>78.129170000000002</v>
      </c>
      <c r="L937" s="54">
        <v>90.390045000000001</v>
      </c>
      <c r="M937" s="54">
        <v>78.006303000000003</v>
      </c>
      <c r="N937" s="54">
        <v>91.955286999999998</v>
      </c>
    </row>
    <row r="938" spans="3:14" x14ac:dyDescent="0.15">
      <c r="C938" s="90">
        <v>3066</v>
      </c>
      <c r="D938" s="93">
        <v>87.01</v>
      </c>
      <c r="E938" s="93">
        <v>77.3</v>
      </c>
      <c r="F938" s="93">
        <v>78.25</v>
      </c>
      <c r="G938" s="93">
        <v>76.13</v>
      </c>
      <c r="H938" s="93">
        <v>89.11</v>
      </c>
      <c r="I938" s="93">
        <v>78.430000000000007</v>
      </c>
      <c r="J938" s="54">
        <v>99.899664000000001</v>
      </c>
      <c r="K938" s="54">
        <v>78.246578999999997</v>
      </c>
      <c r="L938" s="54">
        <v>90.483879000000002</v>
      </c>
      <c r="M938" s="54">
        <v>78.070888999999994</v>
      </c>
      <c r="N938" s="54">
        <v>92.010572999999994</v>
      </c>
    </row>
    <row r="939" spans="3:14" x14ac:dyDescent="0.15">
      <c r="C939" s="90">
        <v>3065</v>
      </c>
      <c r="D939" s="93">
        <v>87.07</v>
      </c>
      <c r="E939" s="93">
        <v>77.42</v>
      </c>
      <c r="F939" s="93">
        <v>78.290000000000006</v>
      </c>
      <c r="G939" s="93">
        <v>76.180000000000007</v>
      </c>
      <c r="H939" s="93">
        <v>89.11</v>
      </c>
      <c r="I939" s="93">
        <v>78.48</v>
      </c>
      <c r="J939" s="54">
        <v>99.899792000000005</v>
      </c>
      <c r="K939" s="54">
        <v>78.362996999999993</v>
      </c>
      <c r="L939" s="54">
        <v>90.581783999999999</v>
      </c>
      <c r="M939" s="54">
        <v>78.140707000000006</v>
      </c>
      <c r="N939" s="54">
        <v>92.067273999999998</v>
      </c>
    </row>
    <row r="940" spans="3:14" x14ac:dyDescent="0.15">
      <c r="C940" s="90">
        <v>3064</v>
      </c>
      <c r="D940" s="93">
        <v>87.11</v>
      </c>
      <c r="E940" s="93">
        <v>77.53</v>
      </c>
      <c r="F940" s="93">
        <v>78.34</v>
      </c>
      <c r="G940" s="93">
        <v>76.23</v>
      </c>
      <c r="H940" s="93">
        <v>89.11</v>
      </c>
      <c r="I940" s="93">
        <v>78.53</v>
      </c>
      <c r="J940" s="54">
        <v>99.901720999999995</v>
      </c>
      <c r="K940" s="54">
        <v>78.471524000000002</v>
      </c>
      <c r="L940" s="54">
        <v>90.679060000000007</v>
      </c>
      <c r="M940" s="54">
        <v>78.211440999999994</v>
      </c>
      <c r="N940" s="54">
        <v>92.126248000000004</v>
      </c>
    </row>
    <row r="941" spans="3:14" x14ac:dyDescent="0.15">
      <c r="C941" s="90">
        <v>3063</v>
      </c>
      <c r="D941" s="93">
        <v>87.13</v>
      </c>
      <c r="E941" s="93">
        <v>77.64</v>
      </c>
      <c r="F941" s="93">
        <v>78.41</v>
      </c>
      <c r="G941" s="93">
        <v>76.290000000000006</v>
      </c>
      <c r="H941" s="93">
        <v>89.12</v>
      </c>
      <c r="I941" s="93">
        <v>78.569999999999993</v>
      </c>
      <c r="J941" s="54">
        <v>99.903561999999994</v>
      </c>
      <c r="K941" s="54">
        <v>78.567143999999999</v>
      </c>
      <c r="L941" s="54">
        <v>90.773201</v>
      </c>
      <c r="M941" s="54">
        <v>78.280871000000005</v>
      </c>
      <c r="N941" s="54">
        <v>92.185096999999999</v>
      </c>
    </row>
    <row r="942" spans="3:14" x14ac:dyDescent="0.15">
      <c r="C942" s="90">
        <v>3062</v>
      </c>
      <c r="D942" s="93">
        <v>87.14</v>
      </c>
      <c r="E942" s="93">
        <v>77.73</v>
      </c>
      <c r="F942" s="93">
        <v>78.48</v>
      </c>
      <c r="G942" s="93">
        <v>76.36</v>
      </c>
      <c r="H942" s="93">
        <v>89.14</v>
      </c>
      <c r="I942" s="93">
        <v>78.599999999999994</v>
      </c>
      <c r="J942" s="54">
        <v>99.903971999999996</v>
      </c>
      <c r="K942" s="54">
        <v>78.648717000000005</v>
      </c>
      <c r="L942" s="54">
        <v>90.864491999999998</v>
      </c>
      <c r="M942" s="54">
        <v>78.349683999999996</v>
      </c>
      <c r="N942" s="54">
        <v>92.239249000000001</v>
      </c>
    </row>
    <row r="943" spans="3:14" x14ac:dyDescent="0.15">
      <c r="C943" s="90">
        <v>3061</v>
      </c>
      <c r="D943" s="93">
        <v>87.12</v>
      </c>
      <c r="E943" s="93">
        <v>77.81</v>
      </c>
      <c r="F943" s="93">
        <v>78.56</v>
      </c>
      <c r="G943" s="93">
        <v>76.44</v>
      </c>
      <c r="H943" s="93">
        <v>89.19</v>
      </c>
      <c r="I943" s="93">
        <v>78.63</v>
      </c>
      <c r="J943" s="54">
        <v>99.903816000000006</v>
      </c>
      <c r="K943" s="54">
        <v>78.718845000000002</v>
      </c>
      <c r="L943" s="54">
        <v>90.954571000000001</v>
      </c>
      <c r="M943" s="54">
        <v>78.419470000000004</v>
      </c>
      <c r="N943" s="54">
        <v>92.285843999999997</v>
      </c>
    </row>
    <row r="944" spans="3:14" x14ac:dyDescent="0.15">
      <c r="C944" s="90">
        <v>3060</v>
      </c>
      <c r="D944" s="93">
        <v>87.07</v>
      </c>
      <c r="E944" s="93">
        <v>77.88</v>
      </c>
      <c r="F944" s="93">
        <v>78.650000000000006</v>
      </c>
      <c r="G944" s="93">
        <v>76.52</v>
      </c>
      <c r="H944" s="93">
        <v>89.25</v>
      </c>
      <c r="I944" s="93">
        <v>78.66</v>
      </c>
      <c r="J944" s="54">
        <v>99.904976000000005</v>
      </c>
      <c r="K944" s="54">
        <v>78.780669000000003</v>
      </c>
      <c r="L944" s="54">
        <v>91.043987999999999</v>
      </c>
      <c r="M944" s="54">
        <v>78.490686999999994</v>
      </c>
      <c r="N944" s="54">
        <v>92.325731000000005</v>
      </c>
    </row>
    <row r="945" spans="3:14" x14ac:dyDescent="0.15">
      <c r="C945" s="90">
        <v>3059</v>
      </c>
      <c r="D945" s="93">
        <v>86.98</v>
      </c>
      <c r="E945" s="93">
        <v>77.94</v>
      </c>
      <c r="F945" s="93">
        <v>78.73</v>
      </c>
      <c r="G945" s="93">
        <v>76.61</v>
      </c>
      <c r="H945" s="93">
        <v>89.34</v>
      </c>
      <c r="I945" s="93">
        <v>78.709999999999994</v>
      </c>
      <c r="J945" s="54">
        <v>99.908071000000007</v>
      </c>
      <c r="K945" s="54">
        <v>78.834822000000003</v>
      </c>
      <c r="L945" s="54">
        <v>91.131480999999994</v>
      </c>
      <c r="M945" s="54">
        <v>78.562718000000004</v>
      </c>
      <c r="N945" s="54">
        <v>92.361186000000004</v>
      </c>
    </row>
    <row r="946" spans="3:14" x14ac:dyDescent="0.15">
      <c r="C946" s="90">
        <v>3058</v>
      </c>
      <c r="D946" s="93">
        <v>86.84</v>
      </c>
      <c r="E946" s="93">
        <v>77.989999999999995</v>
      </c>
      <c r="F946" s="93">
        <v>78.819999999999993</v>
      </c>
      <c r="G946" s="93">
        <v>76.709999999999994</v>
      </c>
      <c r="H946" s="93">
        <v>89.45</v>
      </c>
      <c r="I946" s="93">
        <v>78.760000000000005</v>
      </c>
      <c r="J946" s="54">
        <v>99.912025</v>
      </c>
      <c r="K946" s="54">
        <v>78.879588999999996</v>
      </c>
      <c r="L946" s="54">
        <v>91.215243000000001</v>
      </c>
      <c r="M946" s="54">
        <v>78.635171999999997</v>
      </c>
      <c r="N946" s="54">
        <v>92.393249999999995</v>
      </c>
    </row>
    <row r="947" spans="3:14" x14ac:dyDescent="0.15">
      <c r="C947" s="90">
        <v>3057</v>
      </c>
      <c r="D947" s="93">
        <v>86.65</v>
      </c>
      <c r="E947" s="93">
        <v>78.040000000000006</v>
      </c>
      <c r="F947" s="93">
        <v>78.89</v>
      </c>
      <c r="G947" s="93">
        <v>76.81</v>
      </c>
      <c r="H947" s="93">
        <v>89.57</v>
      </c>
      <c r="I947" s="93">
        <v>78.83</v>
      </c>
      <c r="J947" s="54">
        <v>99.915487999999996</v>
      </c>
      <c r="K947" s="54">
        <v>78.913015999999999</v>
      </c>
      <c r="L947" s="54">
        <v>91.293840000000003</v>
      </c>
      <c r="M947" s="54">
        <v>78.708609999999993</v>
      </c>
      <c r="N947" s="54">
        <v>92.422528999999997</v>
      </c>
    </row>
    <row r="948" spans="3:14" x14ac:dyDescent="0.15">
      <c r="C948" s="90">
        <v>3056</v>
      </c>
      <c r="D948" s="93">
        <v>86.43</v>
      </c>
      <c r="E948" s="93">
        <v>78.08</v>
      </c>
      <c r="F948" s="93">
        <v>78.959999999999994</v>
      </c>
      <c r="G948" s="93">
        <v>76.91</v>
      </c>
      <c r="H948" s="93">
        <v>89.69</v>
      </c>
      <c r="I948" s="93">
        <v>78.91</v>
      </c>
      <c r="J948" s="54">
        <v>99.917781000000005</v>
      </c>
      <c r="K948" s="54">
        <v>78.934155000000004</v>
      </c>
      <c r="L948" s="54">
        <v>91.365450999999993</v>
      </c>
      <c r="M948" s="54">
        <v>78.784362000000002</v>
      </c>
      <c r="N948" s="54">
        <v>92.450715000000002</v>
      </c>
    </row>
    <row r="949" spans="3:14" x14ac:dyDescent="0.15">
      <c r="C949" s="90">
        <v>3055</v>
      </c>
      <c r="D949" s="93">
        <v>86.16</v>
      </c>
      <c r="E949" s="93">
        <v>78.11</v>
      </c>
      <c r="F949" s="93">
        <v>79.02</v>
      </c>
      <c r="G949" s="93">
        <v>77</v>
      </c>
      <c r="H949" s="93">
        <v>89.81</v>
      </c>
      <c r="I949" s="93">
        <v>79</v>
      </c>
      <c r="J949" s="54">
        <v>99.918627000000001</v>
      </c>
      <c r="K949" s="54">
        <v>78.943556000000001</v>
      </c>
      <c r="L949" s="54">
        <v>91.426907</v>
      </c>
      <c r="M949" s="54">
        <v>78.864036999999996</v>
      </c>
      <c r="N949" s="54">
        <v>92.478779000000003</v>
      </c>
    </row>
    <row r="950" spans="3:14" x14ac:dyDescent="0.15">
      <c r="C950" s="90">
        <v>3054</v>
      </c>
      <c r="D950" s="93">
        <v>85.87</v>
      </c>
      <c r="E950" s="93">
        <v>78.13</v>
      </c>
      <c r="F950" s="93">
        <v>79.069999999999993</v>
      </c>
      <c r="G950" s="93">
        <v>77.099999999999994</v>
      </c>
      <c r="H950" s="93">
        <v>89.92</v>
      </c>
      <c r="I950" s="93">
        <v>79.099999999999994</v>
      </c>
      <c r="J950" s="54">
        <v>99.917703000000003</v>
      </c>
      <c r="K950" s="54">
        <v>78.943901999999994</v>
      </c>
      <c r="L950" s="54">
        <v>91.474500000000006</v>
      </c>
      <c r="M950" s="54">
        <v>78.948842999999997</v>
      </c>
      <c r="N950" s="54">
        <v>92.504480000000001</v>
      </c>
    </row>
    <row r="951" spans="3:14" x14ac:dyDescent="0.15">
      <c r="C951" s="90">
        <v>3053</v>
      </c>
      <c r="D951" s="93">
        <v>85.56</v>
      </c>
      <c r="E951" s="93">
        <v>78.13</v>
      </c>
      <c r="F951" s="93">
        <v>79.11</v>
      </c>
      <c r="G951" s="93">
        <v>77.2</v>
      </c>
      <c r="H951" s="93">
        <v>90.03</v>
      </c>
      <c r="I951" s="93">
        <v>79.209999999999994</v>
      </c>
      <c r="J951" s="54">
        <v>99.914944000000006</v>
      </c>
      <c r="K951" s="54">
        <v>78.939684</v>
      </c>
      <c r="L951" s="54">
        <v>91.506322999999995</v>
      </c>
      <c r="M951" s="54">
        <v>79.039021000000005</v>
      </c>
      <c r="N951" s="54">
        <v>92.524231999999998</v>
      </c>
    </row>
    <row r="952" spans="3:14" x14ac:dyDescent="0.15">
      <c r="C952" s="90">
        <v>3052</v>
      </c>
      <c r="D952" s="93">
        <v>85.25</v>
      </c>
      <c r="E952" s="93">
        <v>78.12</v>
      </c>
      <c r="F952" s="93">
        <v>79.13</v>
      </c>
      <c r="G952" s="93">
        <v>77.3</v>
      </c>
      <c r="H952" s="93">
        <v>90.12</v>
      </c>
      <c r="I952" s="93">
        <v>79.33</v>
      </c>
      <c r="J952" s="54">
        <v>99.911141000000001</v>
      </c>
      <c r="K952" s="54">
        <v>78.935390999999996</v>
      </c>
      <c r="L952" s="54">
        <v>91.523922999999996</v>
      </c>
      <c r="M952" s="54">
        <v>79.134203999999997</v>
      </c>
      <c r="N952" s="54">
        <v>92.537417000000005</v>
      </c>
    </row>
    <row r="953" spans="3:14" x14ac:dyDescent="0.15">
      <c r="C953" s="90">
        <v>3051</v>
      </c>
      <c r="D953" s="93">
        <v>84.96</v>
      </c>
      <c r="E953" s="93">
        <v>78.099999999999994</v>
      </c>
      <c r="F953" s="93">
        <v>79.14</v>
      </c>
      <c r="G953" s="93">
        <v>77.400000000000006</v>
      </c>
      <c r="H953" s="93">
        <v>90.2</v>
      </c>
      <c r="I953" s="93">
        <v>79.459999999999994</v>
      </c>
      <c r="J953" s="54">
        <v>99.908106000000004</v>
      </c>
      <c r="K953" s="54">
        <v>78.934366999999995</v>
      </c>
      <c r="L953" s="54">
        <v>91.531606999999994</v>
      </c>
      <c r="M953" s="54">
        <v>79.234431000000001</v>
      </c>
      <c r="N953" s="54">
        <v>92.546941000000004</v>
      </c>
    </row>
    <row r="954" spans="3:14" x14ac:dyDescent="0.15">
      <c r="C954" s="90">
        <v>3050</v>
      </c>
      <c r="D954" s="93">
        <v>84.7</v>
      </c>
      <c r="E954" s="93">
        <v>78.069999999999993</v>
      </c>
      <c r="F954" s="93">
        <v>79.14</v>
      </c>
      <c r="G954" s="93">
        <v>77.5</v>
      </c>
      <c r="H954" s="93">
        <v>90.28</v>
      </c>
      <c r="I954" s="93">
        <v>79.59</v>
      </c>
      <c r="J954" s="54">
        <v>99.908010000000004</v>
      </c>
      <c r="K954" s="54">
        <v>78.939316000000005</v>
      </c>
      <c r="L954" s="54">
        <v>91.533805999999998</v>
      </c>
      <c r="M954" s="54">
        <v>79.340080999999998</v>
      </c>
      <c r="N954" s="54">
        <v>92.555250999999998</v>
      </c>
    </row>
    <row r="955" spans="3:14" x14ac:dyDescent="0.15">
      <c r="C955" s="90">
        <v>3049</v>
      </c>
      <c r="D955" s="93">
        <v>84.47</v>
      </c>
      <c r="E955" s="93">
        <v>78.040000000000006</v>
      </c>
      <c r="F955" s="93">
        <v>79.14</v>
      </c>
      <c r="G955" s="93">
        <v>77.599999999999994</v>
      </c>
      <c r="H955" s="93">
        <v>90.36</v>
      </c>
      <c r="I955" s="93">
        <v>79.72</v>
      </c>
      <c r="J955" s="54">
        <v>99.911974999999998</v>
      </c>
      <c r="K955" s="54">
        <v>78.952359000000001</v>
      </c>
      <c r="L955" s="54">
        <v>91.532847000000004</v>
      </c>
      <c r="M955" s="54">
        <v>79.450360000000003</v>
      </c>
      <c r="N955" s="54">
        <v>92.561408999999998</v>
      </c>
    </row>
    <row r="956" spans="3:14" x14ac:dyDescent="0.15">
      <c r="C956" s="90">
        <v>3048</v>
      </c>
      <c r="D956" s="93">
        <v>84.3</v>
      </c>
      <c r="E956" s="93">
        <v>78</v>
      </c>
      <c r="F956" s="93">
        <v>79.12</v>
      </c>
      <c r="G956" s="93">
        <v>77.709999999999994</v>
      </c>
      <c r="H956" s="93">
        <v>90.43</v>
      </c>
      <c r="I956" s="93">
        <v>79.849999999999994</v>
      </c>
      <c r="J956" s="54">
        <v>99.918768999999998</v>
      </c>
      <c r="K956" s="54">
        <v>78.973731999999998</v>
      </c>
      <c r="L956" s="54">
        <v>91.529095999999996</v>
      </c>
      <c r="M956" s="54">
        <v>79.562591999999995</v>
      </c>
      <c r="N956" s="54">
        <v>92.562707000000003</v>
      </c>
    </row>
    <row r="957" spans="3:14" x14ac:dyDescent="0.15">
      <c r="C957" s="90">
        <v>3047</v>
      </c>
      <c r="D957" s="93">
        <v>84.2</v>
      </c>
      <c r="E957" s="93">
        <v>77.97</v>
      </c>
      <c r="F957" s="93">
        <v>79.099999999999994</v>
      </c>
      <c r="G957" s="93">
        <v>77.81</v>
      </c>
      <c r="H957" s="93">
        <v>90.5</v>
      </c>
      <c r="I957" s="93">
        <v>79.97</v>
      </c>
      <c r="J957" s="54">
        <v>99.925151999999997</v>
      </c>
      <c r="K957" s="54">
        <v>79.001801999999998</v>
      </c>
      <c r="L957" s="54">
        <v>91.522672</v>
      </c>
      <c r="M957" s="54">
        <v>79.673665</v>
      </c>
      <c r="N957" s="54">
        <v>92.557855000000004</v>
      </c>
    </row>
    <row r="958" spans="3:14" x14ac:dyDescent="0.15">
      <c r="C958" s="90">
        <v>3046</v>
      </c>
      <c r="D958" s="93">
        <v>84.17</v>
      </c>
      <c r="E958" s="93">
        <v>77.95</v>
      </c>
      <c r="F958" s="93">
        <v>79.069999999999993</v>
      </c>
      <c r="G958" s="93">
        <v>77.91</v>
      </c>
      <c r="H958" s="93">
        <v>90.56</v>
      </c>
      <c r="I958" s="93">
        <v>80.099999999999994</v>
      </c>
      <c r="J958" s="54">
        <v>99.928057999999993</v>
      </c>
      <c r="K958" s="54">
        <v>79.035391000000004</v>
      </c>
      <c r="L958" s="54">
        <v>91.514456999999993</v>
      </c>
      <c r="M958" s="54">
        <v>79.781548999999998</v>
      </c>
      <c r="N958" s="54">
        <v>92.547633000000005</v>
      </c>
    </row>
    <row r="959" spans="3:14" x14ac:dyDescent="0.15">
      <c r="C959" s="90">
        <v>3045</v>
      </c>
      <c r="D959" s="93">
        <v>84.24</v>
      </c>
      <c r="E959" s="93">
        <v>77.94</v>
      </c>
      <c r="F959" s="93">
        <v>79.02</v>
      </c>
      <c r="G959" s="93">
        <v>78.010000000000005</v>
      </c>
      <c r="H959" s="93">
        <v>90.62</v>
      </c>
      <c r="I959" s="93">
        <v>80.22</v>
      </c>
      <c r="J959" s="54">
        <v>99.926657000000006</v>
      </c>
      <c r="K959" s="54">
        <v>79.075017000000003</v>
      </c>
      <c r="L959" s="54">
        <v>91.505803999999998</v>
      </c>
      <c r="M959" s="54">
        <v>79.885052999999999</v>
      </c>
      <c r="N959" s="54">
        <v>92.532939999999996</v>
      </c>
    </row>
    <row r="960" spans="3:14" x14ac:dyDescent="0.15">
      <c r="C960" s="90">
        <v>3044</v>
      </c>
      <c r="D960" s="93">
        <v>84.4</v>
      </c>
      <c r="E960" s="93">
        <v>77.94</v>
      </c>
      <c r="F960" s="93">
        <v>78.959999999999994</v>
      </c>
      <c r="G960" s="93">
        <v>78.099999999999994</v>
      </c>
      <c r="H960" s="93">
        <v>90.66</v>
      </c>
      <c r="I960" s="93">
        <v>80.34</v>
      </c>
      <c r="J960" s="54">
        <v>99.922668999999999</v>
      </c>
      <c r="K960" s="54">
        <v>79.121354999999994</v>
      </c>
      <c r="L960" s="54">
        <v>91.498123000000007</v>
      </c>
      <c r="M960" s="54">
        <v>79.983275000000006</v>
      </c>
      <c r="N960" s="54">
        <v>92.512620999999996</v>
      </c>
    </row>
    <row r="961" spans="3:14" x14ac:dyDescent="0.15">
      <c r="C961" s="90">
        <v>3043</v>
      </c>
      <c r="D961" s="93">
        <v>84.64</v>
      </c>
      <c r="E961" s="93">
        <v>77.98</v>
      </c>
      <c r="F961" s="93">
        <v>78.900000000000006</v>
      </c>
      <c r="G961" s="93">
        <v>78.19</v>
      </c>
      <c r="H961" s="93">
        <v>90.7</v>
      </c>
      <c r="I961" s="93">
        <v>80.45</v>
      </c>
      <c r="J961" s="54">
        <v>99.918959000000001</v>
      </c>
      <c r="K961" s="54">
        <v>79.173839999999998</v>
      </c>
      <c r="L961" s="54">
        <v>91.492774999999995</v>
      </c>
      <c r="M961" s="54">
        <v>80.076263999999995</v>
      </c>
      <c r="N961" s="54">
        <v>92.482980999999995</v>
      </c>
    </row>
    <row r="962" spans="3:14" x14ac:dyDescent="0.15">
      <c r="C962" s="90">
        <v>3042</v>
      </c>
      <c r="D962" s="93">
        <v>84.95</v>
      </c>
      <c r="E962" s="93">
        <v>78.05</v>
      </c>
      <c r="F962" s="93">
        <v>78.849999999999994</v>
      </c>
      <c r="G962" s="93">
        <v>78.27</v>
      </c>
      <c r="H962" s="93">
        <v>90.72</v>
      </c>
      <c r="I962" s="93">
        <v>80.55</v>
      </c>
      <c r="J962" s="54">
        <v>99.917769000000007</v>
      </c>
      <c r="K962" s="54">
        <v>79.231277000000006</v>
      </c>
      <c r="L962" s="54">
        <v>91.490474000000006</v>
      </c>
      <c r="M962" s="54">
        <v>80.165109999999999</v>
      </c>
      <c r="N962" s="54">
        <v>92.439823000000004</v>
      </c>
    </row>
    <row r="963" spans="3:14" x14ac:dyDescent="0.15">
      <c r="C963" s="90">
        <v>3041</v>
      </c>
      <c r="D963" s="93">
        <v>85.31</v>
      </c>
      <c r="E963" s="93">
        <v>78.150000000000006</v>
      </c>
      <c r="F963" s="93">
        <v>78.81</v>
      </c>
      <c r="G963" s="93">
        <v>78.34</v>
      </c>
      <c r="H963" s="93">
        <v>90.74</v>
      </c>
      <c r="I963" s="93">
        <v>80.64</v>
      </c>
      <c r="J963" s="54">
        <v>99.919584999999998</v>
      </c>
      <c r="K963" s="54">
        <v>79.292168000000004</v>
      </c>
      <c r="L963" s="54">
        <v>91.490441000000004</v>
      </c>
      <c r="M963" s="54">
        <v>80.250129999999999</v>
      </c>
      <c r="N963" s="54">
        <v>92.381326000000001</v>
      </c>
    </row>
    <row r="964" spans="3:14" x14ac:dyDescent="0.15">
      <c r="C964" s="90">
        <v>3040</v>
      </c>
      <c r="D964" s="93">
        <v>85.69</v>
      </c>
      <c r="E964" s="93">
        <v>78.290000000000006</v>
      </c>
      <c r="F964" s="93">
        <v>78.81</v>
      </c>
      <c r="G964" s="93">
        <v>78.42</v>
      </c>
      <c r="H964" s="93">
        <v>90.74</v>
      </c>
      <c r="I964" s="93">
        <v>80.72</v>
      </c>
      <c r="J964" s="54">
        <v>99.923066000000006</v>
      </c>
      <c r="K964" s="54">
        <v>79.354225</v>
      </c>
      <c r="L964" s="54">
        <v>91.491023999999996</v>
      </c>
      <c r="M964" s="54">
        <v>80.329926999999998</v>
      </c>
      <c r="N964" s="54">
        <v>92.308012000000005</v>
      </c>
    </row>
    <row r="965" spans="3:14" x14ac:dyDescent="0.15">
      <c r="C965" s="90">
        <v>3039</v>
      </c>
      <c r="D965" s="93">
        <v>86.06</v>
      </c>
      <c r="E965" s="93">
        <v>78.459999999999994</v>
      </c>
      <c r="F965" s="93">
        <v>78.819999999999993</v>
      </c>
      <c r="G965" s="93">
        <v>78.5</v>
      </c>
      <c r="H965" s="93">
        <v>90.74</v>
      </c>
      <c r="I965" s="93">
        <v>80.790000000000006</v>
      </c>
      <c r="J965" s="54">
        <v>99.926115999999993</v>
      </c>
      <c r="K965" s="54">
        <v>79.416034999999994</v>
      </c>
      <c r="L965" s="54">
        <v>91.492001999999999</v>
      </c>
      <c r="M965" s="54">
        <v>80.403885000000002</v>
      </c>
      <c r="N965" s="54">
        <v>92.218461000000005</v>
      </c>
    </row>
    <row r="966" spans="3:14" x14ac:dyDescent="0.15">
      <c r="C966" s="90">
        <v>3038</v>
      </c>
      <c r="D966" s="93">
        <v>86.42</v>
      </c>
      <c r="E966" s="93">
        <v>78.650000000000006</v>
      </c>
      <c r="F966" s="93">
        <v>78.86</v>
      </c>
      <c r="G966" s="93">
        <v>78.569999999999993</v>
      </c>
      <c r="H966" s="93">
        <v>90.73</v>
      </c>
      <c r="I966" s="93">
        <v>80.84</v>
      </c>
      <c r="J966" s="54">
        <v>99.927406000000005</v>
      </c>
      <c r="K966" s="54">
        <v>79.480053999999996</v>
      </c>
      <c r="L966" s="54">
        <v>91.495512000000005</v>
      </c>
      <c r="M966" s="54">
        <v>80.474778000000001</v>
      </c>
      <c r="N966" s="54">
        <v>92.105124000000004</v>
      </c>
    </row>
    <row r="967" spans="3:14" x14ac:dyDescent="0.15">
      <c r="C967" s="90">
        <v>3037</v>
      </c>
      <c r="D967" s="93">
        <v>86.73</v>
      </c>
      <c r="E967" s="93">
        <v>78.86</v>
      </c>
      <c r="F967" s="93">
        <v>78.92</v>
      </c>
      <c r="G967" s="93">
        <v>78.66</v>
      </c>
      <c r="H967" s="93">
        <v>90.73</v>
      </c>
      <c r="I967" s="93">
        <v>80.89</v>
      </c>
      <c r="J967" s="54">
        <v>99.927054999999996</v>
      </c>
      <c r="K967" s="54">
        <v>79.551203000000001</v>
      </c>
      <c r="L967" s="54">
        <v>91.503062999999997</v>
      </c>
      <c r="M967" s="54">
        <v>80.546754000000007</v>
      </c>
      <c r="N967" s="54">
        <v>91.955223000000004</v>
      </c>
    </row>
    <row r="968" spans="3:14" x14ac:dyDescent="0.15">
      <c r="C968" s="90">
        <v>3036</v>
      </c>
      <c r="D968" s="93">
        <v>87.01</v>
      </c>
      <c r="E968" s="93">
        <v>79.08</v>
      </c>
      <c r="F968" s="93">
        <v>78.98</v>
      </c>
      <c r="G968" s="93">
        <v>78.75</v>
      </c>
      <c r="H968" s="93">
        <v>90.74</v>
      </c>
      <c r="I968" s="93">
        <v>80.92</v>
      </c>
      <c r="J968" s="54">
        <v>99.926043000000007</v>
      </c>
      <c r="K968" s="54">
        <v>79.631032000000005</v>
      </c>
      <c r="L968" s="54">
        <v>91.511318000000003</v>
      </c>
      <c r="M968" s="54">
        <v>80.620688000000001</v>
      </c>
      <c r="N968" s="54">
        <v>91.755404999999996</v>
      </c>
    </row>
    <row r="969" spans="3:14" x14ac:dyDescent="0.15">
      <c r="C969" s="90">
        <v>3035</v>
      </c>
      <c r="D969" s="93">
        <v>87.22</v>
      </c>
      <c r="E969" s="93">
        <v>79.290000000000006</v>
      </c>
      <c r="F969" s="93">
        <v>79.05</v>
      </c>
      <c r="G969" s="93">
        <v>78.84</v>
      </c>
      <c r="H969" s="93">
        <v>90.74</v>
      </c>
      <c r="I969" s="93">
        <v>80.94</v>
      </c>
      <c r="J969" s="54">
        <v>99.925274000000002</v>
      </c>
      <c r="K969" s="54">
        <v>79.715846999999997</v>
      </c>
      <c r="L969" s="54">
        <v>91.512439000000001</v>
      </c>
      <c r="M969" s="54">
        <v>80.693472</v>
      </c>
      <c r="N969" s="54">
        <v>91.493848999999997</v>
      </c>
    </row>
    <row r="970" spans="3:14" x14ac:dyDescent="0.15">
      <c r="C970" s="90">
        <v>3034</v>
      </c>
      <c r="D970" s="93">
        <v>87.38</v>
      </c>
      <c r="E970" s="93">
        <v>79.48</v>
      </c>
      <c r="F970" s="93">
        <v>79.099999999999994</v>
      </c>
      <c r="G970" s="93">
        <v>78.930000000000007</v>
      </c>
      <c r="H970" s="93">
        <v>90.74</v>
      </c>
      <c r="I970" s="93">
        <v>80.94</v>
      </c>
      <c r="J970" s="54">
        <v>99.925200000000004</v>
      </c>
      <c r="K970" s="54">
        <v>79.802324999999996</v>
      </c>
      <c r="L970" s="54">
        <v>91.499994999999998</v>
      </c>
      <c r="M970" s="54">
        <v>80.762027000000003</v>
      </c>
      <c r="N970" s="54">
        <v>91.157152999999994</v>
      </c>
    </row>
    <row r="971" spans="3:14" x14ac:dyDescent="0.15">
      <c r="C971" s="90">
        <v>3033</v>
      </c>
      <c r="D971" s="93">
        <v>87.47</v>
      </c>
      <c r="E971" s="93">
        <v>79.66</v>
      </c>
      <c r="F971" s="93">
        <v>79.150000000000006</v>
      </c>
      <c r="G971" s="93">
        <v>79.02</v>
      </c>
      <c r="H971" s="93">
        <v>90.73</v>
      </c>
      <c r="I971" s="93">
        <v>80.92</v>
      </c>
      <c r="J971" s="54">
        <v>99.925753999999998</v>
      </c>
      <c r="K971" s="54">
        <v>79.891834000000003</v>
      </c>
      <c r="L971" s="54">
        <v>91.474078000000006</v>
      </c>
      <c r="M971" s="54">
        <v>80.825422000000003</v>
      </c>
      <c r="N971" s="54">
        <v>90.727587999999997</v>
      </c>
    </row>
    <row r="972" spans="3:14" x14ac:dyDescent="0.15">
      <c r="C972" s="90">
        <v>3032</v>
      </c>
      <c r="D972" s="93">
        <v>87.51</v>
      </c>
      <c r="E972" s="93">
        <v>79.81</v>
      </c>
      <c r="F972" s="93">
        <v>79.19</v>
      </c>
      <c r="G972" s="93">
        <v>79.11</v>
      </c>
      <c r="H972" s="93">
        <v>90.73</v>
      </c>
      <c r="I972" s="93">
        <v>80.900000000000006</v>
      </c>
      <c r="J972" s="54">
        <v>99.926323999999994</v>
      </c>
      <c r="K972" s="54">
        <v>79.986485000000002</v>
      </c>
      <c r="L972" s="54">
        <v>91.440038999999999</v>
      </c>
      <c r="M972" s="54">
        <v>80.881680000000003</v>
      </c>
      <c r="N972" s="54">
        <v>90.189852999999999</v>
      </c>
    </row>
    <row r="973" spans="3:14" x14ac:dyDescent="0.15">
      <c r="C973" s="90">
        <v>3031</v>
      </c>
      <c r="D973" s="93">
        <v>87.49</v>
      </c>
      <c r="E973" s="93">
        <v>79.94</v>
      </c>
      <c r="F973" s="93">
        <v>79.209999999999994</v>
      </c>
      <c r="G973" s="93">
        <v>79.180000000000007</v>
      </c>
      <c r="H973" s="93">
        <v>90.73</v>
      </c>
      <c r="I973" s="93">
        <v>80.88</v>
      </c>
      <c r="J973" s="54">
        <v>99.926226999999997</v>
      </c>
      <c r="K973" s="54">
        <v>80.083582000000007</v>
      </c>
      <c r="L973" s="54">
        <v>91.402944000000005</v>
      </c>
      <c r="M973" s="54">
        <v>80.924852000000001</v>
      </c>
      <c r="N973" s="54">
        <v>89.549672999999999</v>
      </c>
    </row>
    <row r="974" spans="3:14" x14ac:dyDescent="0.15">
      <c r="C974" s="90">
        <v>3030</v>
      </c>
      <c r="D974" s="93">
        <v>87.43</v>
      </c>
      <c r="E974" s="93">
        <v>80.03</v>
      </c>
      <c r="F974" s="93">
        <v>79.22</v>
      </c>
      <c r="G974" s="93">
        <v>79.25</v>
      </c>
      <c r="H974" s="93">
        <v>90.73</v>
      </c>
      <c r="I974" s="93">
        <v>80.849999999999994</v>
      </c>
      <c r="J974" s="54">
        <v>99.925721999999993</v>
      </c>
      <c r="K974" s="54">
        <v>80.177836999999997</v>
      </c>
      <c r="L974" s="54">
        <v>91.364880999999997</v>
      </c>
      <c r="M974" s="54">
        <v>80.947864999999993</v>
      </c>
      <c r="N974" s="54">
        <v>88.854012999999995</v>
      </c>
    </row>
    <row r="975" spans="3:14" x14ac:dyDescent="0.15">
      <c r="C975" s="90">
        <v>3029</v>
      </c>
      <c r="D975" s="93">
        <v>87.33</v>
      </c>
      <c r="E975" s="93">
        <v>80.08</v>
      </c>
      <c r="F975" s="93">
        <v>79.22</v>
      </c>
      <c r="G975" s="93">
        <v>79.3</v>
      </c>
      <c r="H975" s="93">
        <v>90.73</v>
      </c>
      <c r="I975" s="93">
        <v>80.81</v>
      </c>
      <c r="J975" s="54">
        <v>99.926134000000005</v>
      </c>
      <c r="K975" s="54">
        <v>80.267289000000005</v>
      </c>
      <c r="L975" s="54">
        <v>91.327582000000007</v>
      </c>
      <c r="M975" s="54">
        <v>80.947500000000005</v>
      </c>
      <c r="N975" s="54">
        <v>88.196641</v>
      </c>
    </row>
    <row r="976" spans="3:14" x14ac:dyDescent="0.15">
      <c r="C976" s="90">
        <v>3028</v>
      </c>
      <c r="D976" s="93">
        <v>87.22</v>
      </c>
      <c r="E976" s="93">
        <v>80.09</v>
      </c>
      <c r="F976" s="93">
        <v>79.2</v>
      </c>
      <c r="G976" s="93">
        <v>79.349999999999994</v>
      </c>
      <c r="H976" s="93">
        <v>90.74</v>
      </c>
      <c r="I976" s="93">
        <v>80.78</v>
      </c>
      <c r="J976" s="54">
        <v>99.928421</v>
      </c>
      <c r="K976" s="54">
        <v>80.353627000000003</v>
      </c>
      <c r="L976" s="54">
        <v>91.295497999999995</v>
      </c>
      <c r="M976" s="54">
        <v>80.925062999999994</v>
      </c>
      <c r="N976" s="54">
        <v>87.696405999999996</v>
      </c>
    </row>
    <row r="977" spans="3:14" x14ac:dyDescent="0.15">
      <c r="C977" s="90">
        <v>3027</v>
      </c>
      <c r="D977" s="93">
        <v>87.11</v>
      </c>
      <c r="E977" s="93">
        <v>80.06</v>
      </c>
      <c r="F977" s="93">
        <v>79.19</v>
      </c>
      <c r="G977" s="93">
        <v>79.39</v>
      </c>
      <c r="H977" s="93">
        <v>90.77</v>
      </c>
      <c r="I977" s="93">
        <v>80.75</v>
      </c>
      <c r="J977" s="54">
        <v>99.931855999999996</v>
      </c>
      <c r="K977" s="54">
        <v>80.438444000000004</v>
      </c>
      <c r="L977" s="54">
        <v>91.275115</v>
      </c>
      <c r="M977" s="54">
        <v>80.883354999999995</v>
      </c>
      <c r="N977" s="54">
        <v>87.448594</v>
      </c>
    </row>
    <row r="978" spans="3:14" x14ac:dyDescent="0.15">
      <c r="C978" s="90">
        <v>3026</v>
      </c>
      <c r="D978" s="93">
        <v>87.03</v>
      </c>
      <c r="E978" s="93">
        <v>80</v>
      </c>
      <c r="F978" s="93">
        <v>79.17</v>
      </c>
      <c r="G978" s="93">
        <v>79.44</v>
      </c>
      <c r="H978" s="93">
        <v>90.81</v>
      </c>
      <c r="I978" s="93">
        <v>80.739999999999995</v>
      </c>
      <c r="J978" s="54">
        <v>99.934449000000001</v>
      </c>
      <c r="K978" s="54">
        <v>80.522639999999996</v>
      </c>
      <c r="L978" s="54">
        <v>91.272306999999998</v>
      </c>
      <c r="M978" s="54">
        <v>80.824887000000004</v>
      </c>
      <c r="N978" s="54">
        <v>87.471780999999993</v>
      </c>
    </row>
    <row r="979" spans="3:14" x14ac:dyDescent="0.15">
      <c r="C979" s="90">
        <v>3025</v>
      </c>
      <c r="D979" s="93">
        <v>87.01</v>
      </c>
      <c r="E979" s="93">
        <v>79.930000000000007</v>
      </c>
      <c r="F979" s="93">
        <v>79.16</v>
      </c>
      <c r="G979" s="93">
        <v>79.489999999999995</v>
      </c>
      <c r="H979" s="93">
        <v>90.87</v>
      </c>
      <c r="I979" s="93">
        <v>80.75</v>
      </c>
      <c r="J979" s="54">
        <v>99.934645000000003</v>
      </c>
      <c r="K979" s="54">
        <v>80.608588999999995</v>
      </c>
      <c r="L979" s="54">
        <v>91.291398999999998</v>
      </c>
      <c r="M979" s="54">
        <v>80.752829000000006</v>
      </c>
      <c r="N979" s="54">
        <v>87.690989999999999</v>
      </c>
    </row>
    <row r="980" spans="3:14" x14ac:dyDescent="0.15">
      <c r="C980" s="90">
        <v>3024</v>
      </c>
      <c r="D980" s="93">
        <v>87.05</v>
      </c>
      <c r="E980" s="93">
        <v>79.84</v>
      </c>
      <c r="F980" s="93">
        <v>79.16</v>
      </c>
      <c r="G980" s="93">
        <v>79.56</v>
      </c>
      <c r="H980" s="93">
        <v>90.94</v>
      </c>
      <c r="I980" s="93">
        <v>80.78</v>
      </c>
      <c r="J980" s="54">
        <v>99.932305999999997</v>
      </c>
      <c r="K980" s="54">
        <v>80.699563999999995</v>
      </c>
      <c r="L980" s="54">
        <v>91.336156000000003</v>
      </c>
      <c r="M980" s="54">
        <v>80.672498000000004</v>
      </c>
      <c r="N980" s="54">
        <v>87.978319999999997</v>
      </c>
    </row>
    <row r="981" spans="3:14" x14ac:dyDescent="0.15">
      <c r="C981" s="90">
        <v>3023</v>
      </c>
      <c r="D981" s="93">
        <v>87.17</v>
      </c>
      <c r="E981" s="93">
        <v>79.77</v>
      </c>
      <c r="F981" s="93">
        <v>79.180000000000007</v>
      </c>
      <c r="G981" s="93">
        <v>79.650000000000006</v>
      </c>
      <c r="H981" s="93">
        <v>91.04</v>
      </c>
      <c r="I981" s="93">
        <v>80.84</v>
      </c>
      <c r="J981" s="54">
        <v>99.928353000000001</v>
      </c>
      <c r="K981" s="54">
        <v>80.796739000000002</v>
      </c>
      <c r="L981" s="54">
        <v>91.409698000000006</v>
      </c>
      <c r="M981" s="54">
        <v>80.591476</v>
      </c>
      <c r="N981" s="54">
        <v>88.218508999999997</v>
      </c>
    </row>
    <row r="982" spans="3:14" x14ac:dyDescent="0.15">
      <c r="C982" s="90">
        <v>3022</v>
      </c>
      <c r="D982" s="93">
        <v>87.36</v>
      </c>
      <c r="E982" s="93">
        <v>79.73</v>
      </c>
      <c r="F982" s="93">
        <v>79.22</v>
      </c>
      <c r="G982" s="93">
        <v>79.760000000000005</v>
      </c>
      <c r="H982" s="93">
        <v>91.16</v>
      </c>
      <c r="I982" s="93">
        <v>80.930000000000007</v>
      </c>
      <c r="J982" s="54">
        <v>99.924159000000003</v>
      </c>
      <c r="K982" s="54">
        <v>80.898483999999996</v>
      </c>
      <c r="L982" s="54">
        <v>91.512134000000003</v>
      </c>
      <c r="M982" s="54">
        <v>80.518235000000004</v>
      </c>
      <c r="N982" s="54">
        <v>88.353290000000001</v>
      </c>
    </row>
    <row r="983" spans="3:14" x14ac:dyDescent="0.15">
      <c r="C983" s="90">
        <v>3021</v>
      </c>
      <c r="D983" s="93">
        <v>87.61</v>
      </c>
      <c r="E983" s="93">
        <v>79.739999999999995</v>
      </c>
      <c r="F983" s="93">
        <v>79.27</v>
      </c>
      <c r="G983" s="93">
        <v>79.89</v>
      </c>
      <c r="H983" s="93">
        <v>91.29</v>
      </c>
      <c r="I983" s="93">
        <v>81.05</v>
      </c>
      <c r="J983" s="54">
        <v>99.921334999999999</v>
      </c>
      <c r="K983" s="54">
        <v>81.002105999999998</v>
      </c>
      <c r="L983" s="54">
        <v>91.638508999999999</v>
      </c>
      <c r="M983" s="54">
        <v>80.460010999999994</v>
      </c>
      <c r="N983" s="54">
        <v>88.386762000000004</v>
      </c>
    </row>
    <row r="984" spans="3:14" x14ac:dyDescent="0.15">
      <c r="C984" s="90">
        <v>3020</v>
      </c>
      <c r="D984" s="93">
        <v>87.9</v>
      </c>
      <c r="E984" s="93">
        <v>79.81</v>
      </c>
      <c r="F984" s="93">
        <v>79.33</v>
      </c>
      <c r="G984" s="93">
        <v>80.02</v>
      </c>
      <c r="H984" s="93">
        <v>91.42</v>
      </c>
      <c r="I984" s="93">
        <v>81.2</v>
      </c>
      <c r="J984" s="54">
        <v>99.921228999999997</v>
      </c>
      <c r="K984" s="54">
        <v>81.104934999999998</v>
      </c>
      <c r="L984" s="54">
        <v>91.779853000000003</v>
      </c>
      <c r="M984" s="54">
        <v>80.421514999999999</v>
      </c>
      <c r="N984" s="54">
        <v>88.361801999999997</v>
      </c>
    </row>
    <row r="985" spans="3:14" x14ac:dyDescent="0.15">
      <c r="C985" s="90">
        <v>3019</v>
      </c>
      <c r="D985" s="93">
        <v>88.22</v>
      </c>
      <c r="E985" s="93">
        <v>79.94</v>
      </c>
      <c r="F985" s="93">
        <v>79.400000000000006</v>
      </c>
      <c r="G985" s="93">
        <v>80.16</v>
      </c>
      <c r="H985" s="93">
        <v>91.56</v>
      </c>
      <c r="I985" s="93">
        <v>81.36</v>
      </c>
      <c r="J985" s="54">
        <v>99.923986999999997</v>
      </c>
      <c r="K985" s="54">
        <v>81.205235999999999</v>
      </c>
      <c r="L985" s="54">
        <v>91.927161999999996</v>
      </c>
      <c r="M985" s="54">
        <v>80.406120000000001</v>
      </c>
      <c r="N985" s="54">
        <v>88.328599999999994</v>
      </c>
    </row>
    <row r="986" spans="3:14" x14ac:dyDescent="0.15">
      <c r="C986" s="90">
        <v>3018</v>
      </c>
      <c r="D986" s="93">
        <v>88.54</v>
      </c>
      <c r="E986" s="93">
        <v>80.14</v>
      </c>
      <c r="F986" s="93">
        <v>79.459999999999994</v>
      </c>
      <c r="G986" s="93">
        <v>80.31</v>
      </c>
      <c r="H986" s="93">
        <v>91.68</v>
      </c>
      <c r="I986" s="93">
        <v>81.55</v>
      </c>
      <c r="J986" s="54">
        <v>99.928173999999999</v>
      </c>
      <c r="K986" s="54">
        <v>81.304393000000005</v>
      </c>
      <c r="L986" s="54">
        <v>92.075660999999997</v>
      </c>
      <c r="M986" s="54">
        <v>80.418514999999999</v>
      </c>
      <c r="N986" s="54">
        <v>88.322410000000005</v>
      </c>
    </row>
    <row r="987" spans="3:14" x14ac:dyDescent="0.15">
      <c r="C987" s="90">
        <v>3017</v>
      </c>
      <c r="D987" s="93">
        <v>88.86</v>
      </c>
      <c r="E987" s="93">
        <v>80.39</v>
      </c>
      <c r="F987" s="93">
        <v>79.53</v>
      </c>
      <c r="G987" s="93">
        <v>80.459999999999994</v>
      </c>
      <c r="H987" s="93">
        <v>91.8</v>
      </c>
      <c r="I987" s="93">
        <v>81.739999999999995</v>
      </c>
      <c r="J987" s="54">
        <v>99.931567000000001</v>
      </c>
      <c r="K987" s="54">
        <v>81.407005999999996</v>
      </c>
      <c r="L987" s="54">
        <v>92.225759999999994</v>
      </c>
      <c r="M987" s="54">
        <v>80.465315000000004</v>
      </c>
      <c r="N987" s="54">
        <v>88.358074000000002</v>
      </c>
    </row>
    <row r="988" spans="3:14" x14ac:dyDescent="0.15">
      <c r="C988" s="90">
        <v>3016</v>
      </c>
      <c r="D988" s="93">
        <v>89.15</v>
      </c>
      <c r="E988" s="93">
        <v>80.69</v>
      </c>
      <c r="F988" s="93">
        <v>79.59</v>
      </c>
      <c r="G988" s="93">
        <v>80.61</v>
      </c>
      <c r="H988" s="93">
        <v>91.91</v>
      </c>
      <c r="I988" s="93">
        <v>81.96</v>
      </c>
      <c r="J988" s="54">
        <v>99.932558</v>
      </c>
      <c r="K988" s="54">
        <v>81.516029000000003</v>
      </c>
      <c r="L988" s="54">
        <v>92.379282000000003</v>
      </c>
      <c r="M988" s="54">
        <v>80.551786000000007</v>
      </c>
      <c r="N988" s="54">
        <v>88.436288000000005</v>
      </c>
    </row>
    <row r="989" spans="3:14" x14ac:dyDescent="0.15">
      <c r="C989" s="90">
        <v>3015</v>
      </c>
      <c r="D989" s="93">
        <v>89.42</v>
      </c>
      <c r="E989" s="93">
        <v>81.02</v>
      </c>
      <c r="F989" s="93">
        <v>79.66</v>
      </c>
      <c r="G989" s="93">
        <v>80.77</v>
      </c>
      <c r="H989" s="93">
        <v>92.02</v>
      </c>
      <c r="I989" s="93">
        <v>82.18</v>
      </c>
      <c r="J989" s="54">
        <v>99.930908000000002</v>
      </c>
      <c r="K989" s="54">
        <v>81.628067000000001</v>
      </c>
      <c r="L989" s="54">
        <v>92.534272999999999</v>
      </c>
      <c r="M989" s="54">
        <v>80.677667999999997</v>
      </c>
      <c r="N989" s="54">
        <v>88.550822999999994</v>
      </c>
    </row>
    <row r="990" spans="3:14" x14ac:dyDescent="0.15">
      <c r="C990" s="90">
        <v>3014</v>
      </c>
      <c r="D990" s="93">
        <v>89.65</v>
      </c>
      <c r="E990" s="93">
        <v>81.36</v>
      </c>
      <c r="F990" s="93">
        <v>79.709999999999994</v>
      </c>
      <c r="G990" s="93">
        <v>80.94</v>
      </c>
      <c r="H990" s="93">
        <v>92.11</v>
      </c>
      <c r="I990" s="93">
        <v>82.41</v>
      </c>
      <c r="J990" s="54">
        <v>99.927526</v>
      </c>
      <c r="K990" s="54">
        <v>81.735688999999994</v>
      </c>
      <c r="L990" s="54">
        <v>92.684258999999997</v>
      </c>
      <c r="M990" s="54">
        <v>80.836631999999994</v>
      </c>
      <c r="N990" s="54">
        <v>88.690539999999999</v>
      </c>
    </row>
    <row r="991" spans="3:14" x14ac:dyDescent="0.15">
      <c r="C991" s="90">
        <v>3013</v>
      </c>
      <c r="D991" s="93">
        <v>89.85</v>
      </c>
      <c r="E991" s="93">
        <v>81.69</v>
      </c>
      <c r="F991" s="93">
        <v>79.75</v>
      </c>
      <c r="G991" s="93">
        <v>81.09</v>
      </c>
      <c r="H991" s="93">
        <v>92.19</v>
      </c>
      <c r="I991" s="93">
        <v>82.63</v>
      </c>
      <c r="J991" s="54">
        <v>99.923670000000001</v>
      </c>
      <c r="K991" s="54">
        <v>81.833973</v>
      </c>
      <c r="L991" s="54">
        <v>92.823057000000006</v>
      </c>
      <c r="M991" s="54">
        <v>81.019548999999998</v>
      </c>
      <c r="N991" s="54">
        <v>88.837491999999997</v>
      </c>
    </row>
    <row r="992" spans="3:14" x14ac:dyDescent="0.15">
      <c r="C992" s="90">
        <v>3012</v>
      </c>
      <c r="D992" s="93">
        <v>90.03</v>
      </c>
      <c r="E992" s="93">
        <v>82.01</v>
      </c>
      <c r="F992" s="93">
        <v>79.78</v>
      </c>
      <c r="G992" s="93">
        <v>81.239999999999995</v>
      </c>
      <c r="H992" s="93">
        <v>92.26</v>
      </c>
      <c r="I992" s="93">
        <v>82.84</v>
      </c>
      <c r="J992" s="54">
        <v>99.920314000000005</v>
      </c>
      <c r="K992" s="54">
        <v>81.923148999999995</v>
      </c>
      <c r="L992" s="54">
        <v>92.949331999999998</v>
      </c>
      <c r="M992" s="54">
        <v>81.217933000000002</v>
      </c>
      <c r="N992" s="54">
        <v>88.965478000000004</v>
      </c>
    </row>
    <row r="993" spans="3:14" x14ac:dyDescent="0.15">
      <c r="C993" s="90">
        <v>3011</v>
      </c>
      <c r="D993" s="93">
        <v>90.17</v>
      </c>
      <c r="E993" s="93">
        <v>82.32</v>
      </c>
      <c r="F993" s="93">
        <v>79.81</v>
      </c>
      <c r="G993" s="93">
        <v>81.39</v>
      </c>
      <c r="H993" s="93">
        <v>92.31</v>
      </c>
      <c r="I993" s="93">
        <v>83.05</v>
      </c>
      <c r="J993" s="54">
        <v>99.918091000000004</v>
      </c>
      <c r="K993" s="54">
        <v>82.005703999999994</v>
      </c>
      <c r="L993" s="54">
        <v>93.065381000000002</v>
      </c>
      <c r="M993" s="54">
        <v>81.424920999999998</v>
      </c>
      <c r="N993" s="54">
        <v>89.041922</v>
      </c>
    </row>
    <row r="994" spans="3:14" x14ac:dyDescent="0.15">
      <c r="C994" s="90">
        <v>3010</v>
      </c>
      <c r="D994" s="93">
        <v>90.29</v>
      </c>
      <c r="E994" s="93">
        <v>82.6</v>
      </c>
      <c r="F994" s="93">
        <v>79.83</v>
      </c>
      <c r="G994" s="93">
        <v>81.53</v>
      </c>
      <c r="H994" s="93">
        <v>92.37</v>
      </c>
      <c r="I994" s="93">
        <v>83.24</v>
      </c>
      <c r="J994" s="54">
        <v>99.917411999999999</v>
      </c>
      <c r="K994" s="54">
        <v>82.083472999999998</v>
      </c>
      <c r="L994" s="54">
        <v>93.172635</v>
      </c>
      <c r="M994" s="54">
        <v>81.634793999999999</v>
      </c>
      <c r="N994" s="54">
        <v>89.035756000000006</v>
      </c>
    </row>
    <row r="995" spans="3:14" x14ac:dyDescent="0.15">
      <c r="C995" s="90">
        <v>3009</v>
      </c>
      <c r="D995" s="93">
        <v>90.4</v>
      </c>
      <c r="E995" s="93">
        <v>82.87</v>
      </c>
      <c r="F995" s="93">
        <v>79.849999999999994</v>
      </c>
      <c r="G995" s="93">
        <v>81.66</v>
      </c>
      <c r="H995" s="93">
        <v>92.41</v>
      </c>
      <c r="I995" s="93">
        <v>83.41</v>
      </c>
      <c r="J995" s="54">
        <v>99.918280999999993</v>
      </c>
      <c r="K995" s="54">
        <v>82.157658999999995</v>
      </c>
      <c r="L995" s="54">
        <v>93.270290000000003</v>
      </c>
      <c r="M995" s="54">
        <v>81.843271000000001</v>
      </c>
      <c r="N995" s="54">
        <v>88.933987999999999</v>
      </c>
    </row>
    <row r="996" spans="3:14" x14ac:dyDescent="0.15">
      <c r="C996" s="90">
        <v>3008</v>
      </c>
      <c r="D996" s="93">
        <v>90.49</v>
      </c>
      <c r="E996" s="93">
        <v>83.11</v>
      </c>
      <c r="F996" s="93">
        <v>79.86</v>
      </c>
      <c r="G996" s="93">
        <v>81.790000000000006</v>
      </c>
      <c r="H996" s="93">
        <v>92.46</v>
      </c>
      <c r="I996" s="93">
        <v>83.58</v>
      </c>
      <c r="J996" s="54">
        <v>99.920035999999996</v>
      </c>
      <c r="K996" s="54">
        <v>82.230098999999996</v>
      </c>
      <c r="L996" s="54">
        <v>93.358165</v>
      </c>
      <c r="M996" s="54">
        <v>82.048612000000006</v>
      </c>
      <c r="N996" s="54">
        <v>88.761893000000001</v>
      </c>
    </row>
    <row r="997" spans="3:14" x14ac:dyDescent="0.15">
      <c r="C997" s="90">
        <v>3007</v>
      </c>
      <c r="D997" s="93">
        <v>90.58</v>
      </c>
      <c r="E997" s="93">
        <v>83.34</v>
      </c>
      <c r="F997" s="93">
        <v>79.87</v>
      </c>
      <c r="G997" s="93">
        <v>81.92</v>
      </c>
      <c r="H997" s="93">
        <v>92.5</v>
      </c>
      <c r="I997" s="93">
        <v>83.74</v>
      </c>
      <c r="J997" s="54">
        <v>99.921887999999996</v>
      </c>
      <c r="K997" s="54">
        <v>82.304609999999997</v>
      </c>
      <c r="L997" s="54">
        <v>93.439192000000006</v>
      </c>
      <c r="M997" s="54">
        <v>82.251857999999999</v>
      </c>
      <c r="N997" s="54">
        <v>88.592333999999994</v>
      </c>
    </row>
    <row r="998" spans="3:14" x14ac:dyDescent="0.15">
      <c r="C998" s="90">
        <v>3006</v>
      </c>
      <c r="D998" s="93">
        <v>90.65</v>
      </c>
      <c r="E998" s="93">
        <v>83.54</v>
      </c>
      <c r="F998" s="93">
        <v>79.88</v>
      </c>
      <c r="G998" s="93">
        <v>82.05</v>
      </c>
      <c r="H998" s="93">
        <v>92.53</v>
      </c>
      <c r="I998" s="93">
        <v>83.9</v>
      </c>
      <c r="J998" s="54">
        <v>99.923969</v>
      </c>
      <c r="K998" s="54">
        <v>82.387677999999994</v>
      </c>
      <c r="L998" s="54">
        <v>93.518479999999997</v>
      </c>
      <c r="M998" s="54">
        <v>82.455258000000001</v>
      </c>
      <c r="N998" s="54">
        <v>88.528951000000006</v>
      </c>
    </row>
    <row r="999" spans="3:14" x14ac:dyDescent="0.15">
      <c r="C999" s="90">
        <v>3005</v>
      </c>
      <c r="D999" s="93">
        <v>90.7</v>
      </c>
      <c r="E999" s="93">
        <v>83.73</v>
      </c>
      <c r="F999" s="93">
        <v>79.89</v>
      </c>
      <c r="G999" s="93">
        <v>82.17</v>
      </c>
      <c r="H999" s="93">
        <v>92.57</v>
      </c>
      <c r="I999" s="93">
        <v>84.07</v>
      </c>
      <c r="J999" s="54">
        <v>99.927323999999999</v>
      </c>
      <c r="K999" s="54">
        <v>82.485856999999996</v>
      </c>
      <c r="L999" s="54">
        <v>93.600109000000003</v>
      </c>
      <c r="M999" s="54">
        <v>82.659597000000005</v>
      </c>
      <c r="N999" s="54">
        <v>88.662091000000004</v>
      </c>
    </row>
    <row r="1000" spans="3:14" x14ac:dyDescent="0.15">
      <c r="C1000" s="90">
        <v>3004</v>
      </c>
      <c r="D1000" s="93">
        <v>90.75</v>
      </c>
      <c r="E1000" s="93">
        <v>83.9</v>
      </c>
      <c r="F1000" s="93">
        <v>79.91</v>
      </c>
      <c r="G1000" s="93">
        <v>82.3</v>
      </c>
      <c r="H1000" s="93">
        <v>92.62</v>
      </c>
      <c r="I1000" s="93">
        <v>84.24</v>
      </c>
      <c r="J1000" s="54">
        <v>99.932118000000003</v>
      </c>
      <c r="K1000" s="54">
        <v>82.600173999999996</v>
      </c>
      <c r="L1000" s="54">
        <v>93.684308999999999</v>
      </c>
      <c r="M1000" s="54">
        <v>82.862437999999997</v>
      </c>
      <c r="N1000" s="54">
        <v>89.022034000000005</v>
      </c>
    </row>
    <row r="1001" spans="3:14" x14ac:dyDescent="0.15">
      <c r="C1001" s="90">
        <v>3003</v>
      </c>
      <c r="D1001" s="93">
        <v>90.79</v>
      </c>
      <c r="E1001" s="93">
        <v>84.05</v>
      </c>
      <c r="F1001" s="93">
        <v>79.94</v>
      </c>
      <c r="G1001" s="93">
        <v>82.43</v>
      </c>
      <c r="H1001" s="93">
        <v>92.66</v>
      </c>
      <c r="I1001" s="93">
        <v>84.41</v>
      </c>
      <c r="J1001" s="54">
        <v>99.936203000000006</v>
      </c>
      <c r="K1001" s="54">
        <v>82.724151000000006</v>
      </c>
      <c r="L1001" s="54">
        <v>93.767005999999995</v>
      </c>
      <c r="M1001" s="54">
        <v>83.059065000000004</v>
      </c>
      <c r="N1001" s="54">
        <v>89.563578000000007</v>
      </c>
    </row>
    <row r="1002" spans="3:14" x14ac:dyDescent="0.15">
      <c r="C1002" s="90">
        <v>3002</v>
      </c>
      <c r="D1002" s="93">
        <v>90.83</v>
      </c>
      <c r="E1002" s="93">
        <v>84.19</v>
      </c>
      <c r="F1002" s="93">
        <v>79.959999999999994</v>
      </c>
      <c r="G1002" s="93">
        <v>82.56</v>
      </c>
      <c r="H1002" s="93">
        <v>92.71</v>
      </c>
      <c r="I1002" s="93">
        <v>84.57</v>
      </c>
      <c r="J1002" s="54">
        <v>99.936334000000002</v>
      </c>
      <c r="K1002" s="54">
        <v>82.849581999999998</v>
      </c>
      <c r="L1002" s="54">
        <v>93.842680999999999</v>
      </c>
      <c r="M1002" s="54">
        <v>83.245671999999999</v>
      </c>
      <c r="N1002" s="54">
        <v>90.193129999999996</v>
      </c>
    </row>
    <row r="1003" spans="3:14" x14ac:dyDescent="0.15">
      <c r="C1003" s="90">
        <v>3001</v>
      </c>
      <c r="D1003" s="93">
        <v>90.86</v>
      </c>
      <c r="E1003" s="93">
        <v>84.32</v>
      </c>
      <c r="F1003" s="93">
        <v>79.98</v>
      </c>
      <c r="G1003" s="93">
        <v>82.68</v>
      </c>
      <c r="H1003" s="93">
        <v>92.75</v>
      </c>
      <c r="I1003" s="93">
        <v>84.72</v>
      </c>
      <c r="J1003" s="54">
        <v>99.931184000000002</v>
      </c>
      <c r="K1003" s="54">
        <v>82.973635999999999</v>
      </c>
      <c r="L1003" s="54">
        <v>93.908838000000003</v>
      </c>
      <c r="M1003" s="54">
        <v>83.421837999999994</v>
      </c>
      <c r="N1003" s="54">
        <v>90.813920999999993</v>
      </c>
    </row>
    <row r="1004" spans="3:14" x14ac:dyDescent="0.15">
      <c r="C1004" s="90">
        <v>3000</v>
      </c>
      <c r="D1004" s="93">
        <v>90.88</v>
      </c>
      <c r="E1004" s="93">
        <v>84.43</v>
      </c>
      <c r="F1004" s="93">
        <v>79.989999999999995</v>
      </c>
      <c r="G1004" s="93">
        <v>82.79</v>
      </c>
      <c r="H1004" s="93">
        <v>92.78</v>
      </c>
      <c r="I1004" s="93">
        <v>84.87</v>
      </c>
      <c r="J1004" s="54">
        <v>99.922822999999994</v>
      </c>
      <c r="K1004" s="54">
        <v>83.099037999999993</v>
      </c>
      <c r="L1004" s="54">
        <v>93.967866000000001</v>
      </c>
      <c r="M1004" s="54">
        <v>83.589860000000002</v>
      </c>
      <c r="N1004" s="54">
        <v>91.358459999999994</v>
      </c>
    </row>
    <row r="1005" spans="3:14" x14ac:dyDescent="0.15">
      <c r="C1005" s="90">
        <v>2999</v>
      </c>
      <c r="D1005" s="93">
        <v>90.9</v>
      </c>
      <c r="E1005" s="93">
        <v>84.53</v>
      </c>
      <c r="F1005" s="93">
        <v>80</v>
      </c>
      <c r="G1005" s="93">
        <v>82.91</v>
      </c>
      <c r="H1005" s="93">
        <v>92.82</v>
      </c>
      <c r="I1005" s="93">
        <v>85.01</v>
      </c>
      <c r="J1005" s="54">
        <v>99.915115999999998</v>
      </c>
      <c r="K1005" s="54">
        <v>83.228909999999999</v>
      </c>
      <c r="L1005" s="54">
        <v>94.024136999999996</v>
      </c>
      <c r="M1005" s="54">
        <v>83.752049999999997</v>
      </c>
      <c r="N1005" s="54">
        <v>91.798164</v>
      </c>
    </row>
    <row r="1006" spans="3:14" x14ac:dyDescent="0.15">
      <c r="C1006" s="90">
        <v>2998</v>
      </c>
      <c r="D1006" s="93">
        <v>90.93</v>
      </c>
      <c r="E1006" s="93">
        <v>84.63</v>
      </c>
      <c r="F1006" s="93">
        <v>80.010000000000005</v>
      </c>
      <c r="G1006" s="93">
        <v>83.02</v>
      </c>
      <c r="H1006" s="93">
        <v>92.86</v>
      </c>
      <c r="I1006" s="93">
        <v>85.15</v>
      </c>
      <c r="J1006" s="54">
        <v>99.910991999999993</v>
      </c>
      <c r="K1006" s="54">
        <v>83.363945000000001</v>
      </c>
      <c r="L1006" s="54">
        <v>94.080118999999996</v>
      </c>
      <c r="M1006" s="54">
        <v>83.909637000000004</v>
      </c>
      <c r="N1006" s="54">
        <v>92.136421999999996</v>
      </c>
    </row>
    <row r="1007" spans="3:14" x14ac:dyDescent="0.15">
      <c r="C1007" s="90">
        <v>2997</v>
      </c>
      <c r="D1007" s="93">
        <v>90.95</v>
      </c>
      <c r="E1007" s="93">
        <v>84.71</v>
      </c>
      <c r="F1007" s="93">
        <v>80.03</v>
      </c>
      <c r="G1007" s="93">
        <v>83.12</v>
      </c>
      <c r="H1007" s="93">
        <v>92.9</v>
      </c>
      <c r="I1007" s="93">
        <v>85.29</v>
      </c>
      <c r="J1007" s="54">
        <v>99.911006</v>
      </c>
      <c r="K1007" s="54">
        <v>83.503586999999996</v>
      </c>
      <c r="L1007" s="54">
        <v>94.136503000000005</v>
      </c>
      <c r="M1007" s="54">
        <v>84.064362000000003</v>
      </c>
      <c r="N1007" s="54">
        <v>92.395219999999995</v>
      </c>
    </row>
    <row r="1008" spans="3:14" x14ac:dyDescent="0.15">
      <c r="C1008" s="90">
        <v>2996</v>
      </c>
      <c r="D1008" s="93">
        <v>90.97</v>
      </c>
      <c r="E1008" s="93">
        <v>84.8</v>
      </c>
      <c r="F1008" s="93">
        <v>80.05</v>
      </c>
      <c r="G1008" s="93">
        <v>83.23</v>
      </c>
      <c r="H1008" s="93">
        <v>92.94</v>
      </c>
      <c r="I1008" s="93">
        <v>85.43</v>
      </c>
      <c r="J1008" s="54">
        <v>99.913910999999999</v>
      </c>
      <c r="K1008" s="54">
        <v>83.646793000000002</v>
      </c>
      <c r="L1008" s="54">
        <v>94.194745999999995</v>
      </c>
      <c r="M1008" s="54">
        <v>84.219138999999998</v>
      </c>
      <c r="N1008" s="54">
        <v>92.601403000000005</v>
      </c>
    </row>
    <row r="1009" spans="3:14" x14ac:dyDescent="0.15">
      <c r="C1009" s="90">
        <v>2995</v>
      </c>
      <c r="D1009" s="93">
        <v>91</v>
      </c>
      <c r="E1009" s="93">
        <v>84.88</v>
      </c>
      <c r="F1009" s="93">
        <v>80.069999999999993</v>
      </c>
      <c r="G1009" s="93">
        <v>83.33</v>
      </c>
      <c r="H1009" s="93">
        <v>92.99</v>
      </c>
      <c r="I1009" s="93">
        <v>85.57</v>
      </c>
      <c r="J1009" s="54">
        <v>99.918001000000004</v>
      </c>
      <c r="K1009" s="54">
        <v>83.790947000000003</v>
      </c>
      <c r="L1009" s="54">
        <v>94.256269000000003</v>
      </c>
      <c r="M1009" s="54">
        <v>84.374943999999999</v>
      </c>
      <c r="N1009" s="54">
        <v>92.776503000000005</v>
      </c>
    </row>
    <row r="1010" spans="3:14" x14ac:dyDescent="0.15">
      <c r="C1010" s="90">
        <v>2994</v>
      </c>
      <c r="D1010" s="93">
        <v>91.03</v>
      </c>
      <c r="E1010" s="93">
        <v>84.95</v>
      </c>
      <c r="F1010" s="93">
        <v>80.099999999999994</v>
      </c>
      <c r="G1010" s="93">
        <v>83.43</v>
      </c>
      <c r="H1010" s="93">
        <v>93.03</v>
      </c>
      <c r="I1010" s="93">
        <v>85.71</v>
      </c>
      <c r="J1010" s="54">
        <v>99.922118999999995</v>
      </c>
      <c r="K1010" s="54">
        <v>83.931933999999998</v>
      </c>
      <c r="L1010" s="54">
        <v>94.318241</v>
      </c>
      <c r="M1010" s="54">
        <v>84.527181999999996</v>
      </c>
      <c r="N1010" s="54">
        <v>92.932874999999996</v>
      </c>
    </row>
    <row r="1011" spans="3:14" x14ac:dyDescent="0.15">
      <c r="C1011" s="90">
        <v>2993</v>
      </c>
      <c r="D1011" s="93">
        <v>91.07</v>
      </c>
      <c r="E1011" s="93">
        <v>85.03</v>
      </c>
      <c r="F1011" s="93">
        <v>80.12</v>
      </c>
      <c r="G1011" s="93">
        <v>83.53</v>
      </c>
      <c r="H1011" s="93">
        <v>93.07</v>
      </c>
      <c r="I1011" s="93">
        <v>85.84</v>
      </c>
      <c r="J1011" s="54">
        <v>99.925790000000006</v>
      </c>
      <c r="K1011" s="54">
        <v>84.066024999999996</v>
      </c>
      <c r="L1011" s="54">
        <v>94.372761999999994</v>
      </c>
      <c r="M1011" s="54">
        <v>84.667484999999999</v>
      </c>
      <c r="N1011" s="54">
        <v>93.075507000000002</v>
      </c>
    </row>
    <row r="1012" spans="3:14" x14ac:dyDescent="0.15">
      <c r="C1012" s="90">
        <v>2992</v>
      </c>
      <c r="D1012" s="93">
        <v>91.1</v>
      </c>
      <c r="E1012" s="93">
        <v>85.09</v>
      </c>
      <c r="F1012" s="93">
        <v>80.14</v>
      </c>
      <c r="G1012" s="93">
        <v>83.61</v>
      </c>
      <c r="H1012" s="93">
        <v>93.1</v>
      </c>
      <c r="I1012" s="93">
        <v>85.96</v>
      </c>
      <c r="J1012" s="54">
        <v>99.928447000000006</v>
      </c>
      <c r="K1012" s="54">
        <v>84.190918999999994</v>
      </c>
      <c r="L1012" s="54">
        <v>94.412205999999998</v>
      </c>
      <c r="M1012" s="54">
        <v>84.790370999999993</v>
      </c>
      <c r="N1012" s="54">
        <v>93.205437000000003</v>
      </c>
    </row>
    <row r="1013" spans="3:14" x14ac:dyDescent="0.15">
      <c r="C1013" s="90">
        <v>2991</v>
      </c>
      <c r="D1013" s="93">
        <v>91.14</v>
      </c>
      <c r="E1013" s="93">
        <v>85.15</v>
      </c>
      <c r="F1013" s="93">
        <v>80.14</v>
      </c>
      <c r="G1013" s="93">
        <v>83.69</v>
      </c>
      <c r="H1013" s="93">
        <v>93.12</v>
      </c>
      <c r="I1013" s="93">
        <v>86.07</v>
      </c>
      <c r="J1013" s="54">
        <v>99.928813000000005</v>
      </c>
      <c r="K1013" s="54">
        <v>84.305698000000007</v>
      </c>
      <c r="L1013" s="54">
        <v>94.434796000000006</v>
      </c>
      <c r="M1013" s="54">
        <v>84.897452999999999</v>
      </c>
      <c r="N1013" s="54">
        <v>93.321505000000002</v>
      </c>
    </row>
    <row r="1014" spans="3:14" x14ac:dyDescent="0.15">
      <c r="C1014" s="90">
        <v>2990</v>
      </c>
      <c r="D1014" s="93">
        <v>91.17</v>
      </c>
      <c r="E1014" s="93">
        <v>85.21</v>
      </c>
      <c r="F1014" s="93">
        <v>80.14</v>
      </c>
      <c r="G1014" s="93">
        <v>83.76</v>
      </c>
      <c r="H1014" s="93">
        <v>93.12</v>
      </c>
      <c r="I1014" s="93">
        <v>86.17</v>
      </c>
      <c r="J1014" s="54">
        <v>99.925679000000002</v>
      </c>
      <c r="K1014" s="54">
        <v>84.411546000000001</v>
      </c>
      <c r="L1014" s="54">
        <v>94.444857999999996</v>
      </c>
      <c r="M1014" s="54">
        <v>84.994904000000005</v>
      </c>
      <c r="N1014" s="54">
        <v>93.421464</v>
      </c>
    </row>
    <row r="1015" spans="3:14" x14ac:dyDescent="0.15">
      <c r="C1015" s="90">
        <v>2989</v>
      </c>
      <c r="D1015" s="93">
        <v>91.2</v>
      </c>
      <c r="E1015" s="93">
        <v>85.27</v>
      </c>
      <c r="F1015" s="93">
        <v>80.13</v>
      </c>
      <c r="G1015" s="93">
        <v>83.83</v>
      </c>
      <c r="H1015" s="93">
        <v>93.12</v>
      </c>
      <c r="I1015" s="93">
        <v>86.27</v>
      </c>
      <c r="J1015" s="54">
        <v>99.919892000000004</v>
      </c>
      <c r="K1015" s="54">
        <v>84.512317999999993</v>
      </c>
      <c r="L1015" s="54">
        <v>94.449405999999996</v>
      </c>
      <c r="M1015" s="54">
        <v>85.088087000000002</v>
      </c>
      <c r="N1015" s="54">
        <v>93.503805999999997</v>
      </c>
    </row>
    <row r="1016" spans="3:14" x14ac:dyDescent="0.15">
      <c r="C1016" s="90">
        <v>2988</v>
      </c>
      <c r="D1016" s="93">
        <v>91.23</v>
      </c>
      <c r="E1016" s="93">
        <v>85.34</v>
      </c>
      <c r="F1016" s="93">
        <v>80.13</v>
      </c>
      <c r="G1016" s="93">
        <v>83.91</v>
      </c>
      <c r="H1016" s="93">
        <v>93.12</v>
      </c>
      <c r="I1016" s="93">
        <v>86.36</v>
      </c>
      <c r="J1016" s="54">
        <v>99.914998999999995</v>
      </c>
      <c r="K1016" s="54">
        <v>84.612312000000003</v>
      </c>
      <c r="L1016" s="54">
        <v>94.454972999999995</v>
      </c>
      <c r="M1016" s="54">
        <v>85.179208000000003</v>
      </c>
      <c r="N1016" s="54">
        <v>93.568763000000004</v>
      </c>
    </row>
    <row r="1017" spans="3:14" x14ac:dyDescent="0.15">
      <c r="C1017" s="90">
        <v>2987</v>
      </c>
      <c r="D1017" s="93">
        <v>91.27</v>
      </c>
      <c r="E1017" s="93">
        <v>85.4</v>
      </c>
      <c r="F1017" s="93">
        <v>80.13</v>
      </c>
      <c r="G1017" s="93">
        <v>84</v>
      </c>
      <c r="H1017" s="93">
        <v>93.12</v>
      </c>
      <c r="I1017" s="93">
        <v>86.45</v>
      </c>
      <c r="J1017" s="54">
        <v>99.914783</v>
      </c>
      <c r="K1017" s="54">
        <v>84.712564</v>
      </c>
      <c r="L1017" s="54">
        <v>94.465003999999993</v>
      </c>
      <c r="M1017" s="54">
        <v>85.268367999999995</v>
      </c>
      <c r="N1017" s="54">
        <v>93.617356000000001</v>
      </c>
    </row>
    <row r="1018" spans="3:14" x14ac:dyDescent="0.15">
      <c r="C1018" s="90">
        <v>2986</v>
      </c>
      <c r="D1018" s="93">
        <v>91.3</v>
      </c>
      <c r="E1018" s="93">
        <v>85.46</v>
      </c>
      <c r="F1018" s="93">
        <v>80.14</v>
      </c>
      <c r="G1018" s="93">
        <v>84.09</v>
      </c>
      <c r="H1018" s="93">
        <v>93.12</v>
      </c>
      <c r="I1018" s="93">
        <v>86.53</v>
      </c>
      <c r="J1018" s="54">
        <v>99.919526000000005</v>
      </c>
      <c r="K1018" s="54">
        <v>84.809955000000002</v>
      </c>
      <c r="L1018" s="54">
        <v>94.477973000000006</v>
      </c>
      <c r="M1018" s="54">
        <v>85.354804999999999</v>
      </c>
      <c r="N1018" s="54">
        <v>93.650704000000005</v>
      </c>
    </row>
    <row r="1019" spans="3:14" x14ac:dyDescent="0.15">
      <c r="C1019" s="90">
        <v>2985</v>
      </c>
      <c r="D1019" s="93">
        <v>91.33</v>
      </c>
      <c r="E1019" s="93">
        <v>85.53</v>
      </c>
      <c r="F1019" s="93">
        <v>80.14</v>
      </c>
      <c r="G1019" s="93">
        <v>84.17</v>
      </c>
      <c r="H1019" s="93">
        <v>93.12</v>
      </c>
      <c r="I1019" s="93">
        <v>86.61</v>
      </c>
      <c r="J1019" s="54">
        <v>99.925282999999993</v>
      </c>
      <c r="K1019" s="54">
        <v>84.900109999999998</v>
      </c>
      <c r="L1019" s="54">
        <v>94.489142000000001</v>
      </c>
      <c r="M1019" s="54">
        <v>85.437483</v>
      </c>
      <c r="N1019" s="54">
        <v>93.671148000000002</v>
      </c>
    </row>
    <row r="1020" spans="3:14" x14ac:dyDescent="0.15">
      <c r="C1020" s="90">
        <v>2984</v>
      </c>
      <c r="D1020" s="93">
        <v>91.37</v>
      </c>
      <c r="E1020" s="93">
        <v>85.59</v>
      </c>
      <c r="F1020" s="93">
        <v>80.13</v>
      </c>
      <c r="G1020" s="93">
        <v>84.25</v>
      </c>
      <c r="H1020" s="93">
        <v>93.12</v>
      </c>
      <c r="I1020" s="93">
        <v>86.67</v>
      </c>
      <c r="J1020" s="54">
        <v>99.927649000000002</v>
      </c>
      <c r="K1020" s="54">
        <v>84.981106999999994</v>
      </c>
      <c r="L1020" s="54">
        <v>94.496323000000004</v>
      </c>
      <c r="M1020" s="54">
        <v>85.516437999999994</v>
      </c>
      <c r="N1020" s="54">
        <v>93.682693</v>
      </c>
    </row>
    <row r="1021" spans="3:14" x14ac:dyDescent="0.15">
      <c r="C1021" s="90">
        <v>2983</v>
      </c>
      <c r="D1021" s="93">
        <v>91.4</v>
      </c>
      <c r="E1021" s="93">
        <v>85.65</v>
      </c>
      <c r="F1021" s="93">
        <v>80.12</v>
      </c>
      <c r="G1021" s="93">
        <v>84.34</v>
      </c>
      <c r="H1021" s="93">
        <v>93.11</v>
      </c>
      <c r="I1021" s="93">
        <v>86.73</v>
      </c>
      <c r="J1021" s="54">
        <v>99.925910000000002</v>
      </c>
      <c r="K1021" s="54">
        <v>85.055158000000006</v>
      </c>
      <c r="L1021" s="54">
        <v>94.503248999999997</v>
      </c>
      <c r="M1021" s="54">
        <v>85.593793000000005</v>
      </c>
      <c r="N1021" s="54">
        <v>93.688537999999994</v>
      </c>
    </row>
    <row r="1022" spans="3:14" x14ac:dyDescent="0.15">
      <c r="C1022" s="90">
        <v>2982</v>
      </c>
      <c r="D1022" s="93">
        <v>91.43</v>
      </c>
      <c r="E1022" s="93">
        <v>85.7</v>
      </c>
      <c r="F1022" s="93">
        <v>80.12</v>
      </c>
      <c r="G1022" s="93">
        <v>84.42</v>
      </c>
      <c r="H1022" s="93">
        <v>93.1</v>
      </c>
      <c r="I1022" s="93">
        <v>86.78</v>
      </c>
      <c r="J1022" s="54">
        <v>99.923192</v>
      </c>
      <c r="K1022" s="54">
        <v>85.127110000000002</v>
      </c>
      <c r="L1022" s="54">
        <v>94.515289999999993</v>
      </c>
      <c r="M1022" s="54">
        <v>85.671766000000005</v>
      </c>
      <c r="N1022" s="54">
        <v>93.688345999999996</v>
      </c>
    </row>
    <row r="1023" spans="3:14" x14ac:dyDescent="0.15">
      <c r="C1023" s="90">
        <v>2981</v>
      </c>
      <c r="D1023" s="93">
        <v>91.47</v>
      </c>
      <c r="E1023" s="93">
        <v>85.75</v>
      </c>
      <c r="F1023" s="93">
        <v>80.12</v>
      </c>
      <c r="G1023" s="93">
        <v>84.51</v>
      </c>
      <c r="H1023" s="93">
        <v>93.1</v>
      </c>
      <c r="I1023" s="93">
        <v>86.84</v>
      </c>
      <c r="J1023" s="54">
        <v>99.922413000000006</v>
      </c>
      <c r="K1023" s="54">
        <v>85.200141000000002</v>
      </c>
      <c r="L1023" s="54">
        <v>94.532375999999999</v>
      </c>
      <c r="M1023" s="54">
        <v>85.749115000000003</v>
      </c>
      <c r="N1023" s="54">
        <v>93.678925000000007</v>
      </c>
    </row>
    <row r="1024" spans="3:14" x14ac:dyDescent="0.15">
      <c r="C1024" s="90">
        <v>2980</v>
      </c>
      <c r="D1024" s="93">
        <v>91.5</v>
      </c>
      <c r="E1024" s="93">
        <v>85.8</v>
      </c>
      <c r="F1024" s="93">
        <v>80.12</v>
      </c>
      <c r="G1024" s="93">
        <v>84.59</v>
      </c>
      <c r="H1024" s="93">
        <v>93.1</v>
      </c>
      <c r="I1024" s="93">
        <v>86.88</v>
      </c>
      <c r="J1024" s="54">
        <v>99.923259999999999</v>
      </c>
      <c r="K1024" s="54">
        <v>85.272358999999994</v>
      </c>
      <c r="L1024" s="54">
        <v>94.548612000000006</v>
      </c>
      <c r="M1024" s="54">
        <v>85.821213</v>
      </c>
      <c r="N1024" s="54">
        <v>93.657162</v>
      </c>
    </row>
    <row r="1025" spans="3:14" x14ac:dyDescent="0.15">
      <c r="C1025" s="90">
        <v>2979</v>
      </c>
      <c r="D1025" s="93">
        <v>91.53</v>
      </c>
      <c r="E1025" s="93">
        <v>85.85</v>
      </c>
      <c r="F1025" s="93">
        <v>80.12</v>
      </c>
      <c r="G1025" s="93">
        <v>84.66</v>
      </c>
      <c r="H1025" s="93">
        <v>93.1</v>
      </c>
      <c r="I1025" s="93">
        <v>86.92</v>
      </c>
      <c r="J1025" s="54">
        <v>99.923384999999996</v>
      </c>
      <c r="K1025" s="54">
        <v>85.339045999999996</v>
      </c>
      <c r="L1025" s="54">
        <v>94.559414000000004</v>
      </c>
      <c r="M1025" s="54">
        <v>85.884810999999999</v>
      </c>
      <c r="N1025" s="54">
        <v>93.621651999999997</v>
      </c>
    </row>
    <row r="1026" spans="3:14" x14ac:dyDescent="0.15">
      <c r="C1026" s="90">
        <v>2978</v>
      </c>
      <c r="D1026" s="93">
        <v>91.55</v>
      </c>
      <c r="E1026" s="93">
        <v>85.88</v>
      </c>
      <c r="F1026" s="93">
        <v>80.11</v>
      </c>
      <c r="G1026" s="93">
        <v>84.72</v>
      </c>
      <c r="H1026" s="93">
        <v>93.1</v>
      </c>
      <c r="I1026" s="93">
        <v>86.95</v>
      </c>
      <c r="J1026" s="54">
        <v>99.921862000000004</v>
      </c>
      <c r="K1026" s="54">
        <v>85.398921999999999</v>
      </c>
      <c r="L1026" s="54">
        <v>94.566867000000002</v>
      </c>
      <c r="M1026" s="54">
        <v>85.941547999999997</v>
      </c>
      <c r="N1026" s="54">
        <v>93.572588999999994</v>
      </c>
    </row>
    <row r="1027" spans="3:14" x14ac:dyDescent="0.15">
      <c r="C1027" s="90">
        <v>2977</v>
      </c>
      <c r="D1027" s="93">
        <v>91.56</v>
      </c>
      <c r="E1027" s="93">
        <v>85.9</v>
      </c>
      <c r="F1027" s="93">
        <v>80.11</v>
      </c>
      <c r="G1027" s="93">
        <v>84.78</v>
      </c>
      <c r="H1027" s="93">
        <v>93.09</v>
      </c>
      <c r="I1027" s="93">
        <v>86.99</v>
      </c>
      <c r="J1027" s="54">
        <v>99.920198999999997</v>
      </c>
      <c r="K1027" s="54">
        <v>85.456221999999997</v>
      </c>
      <c r="L1027" s="54">
        <v>94.577157</v>
      </c>
      <c r="M1027" s="54">
        <v>85.995551000000006</v>
      </c>
      <c r="N1027" s="54">
        <v>93.511706000000004</v>
      </c>
    </row>
    <row r="1028" spans="3:14" x14ac:dyDescent="0.15">
      <c r="C1028" s="90">
        <v>2976</v>
      </c>
      <c r="D1028" s="93">
        <v>91.57</v>
      </c>
      <c r="E1028" s="93">
        <v>85.92</v>
      </c>
      <c r="F1028" s="93">
        <v>80.11</v>
      </c>
      <c r="G1028" s="93">
        <v>84.84</v>
      </c>
      <c r="H1028" s="93">
        <v>93.09</v>
      </c>
      <c r="I1028" s="93">
        <v>87.03</v>
      </c>
      <c r="J1028" s="54">
        <v>99.920304999999999</v>
      </c>
      <c r="K1028" s="54">
        <v>85.515452999999994</v>
      </c>
      <c r="L1028" s="54">
        <v>94.594312000000002</v>
      </c>
      <c r="M1028" s="54">
        <v>86.048580000000001</v>
      </c>
      <c r="N1028" s="54">
        <v>93.441894000000005</v>
      </c>
    </row>
    <row r="1029" spans="3:14" x14ac:dyDescent="0.15">
      <c r="C1029" s="90">
        <v>2975</v>
      </c>
      <c r="D1029" s="93">
        <v>91.56</v>
      </c>
      <c r="E1029" s="93">
        <v>85.91</v>
      </c>
      <c r="F1029" s="93">
        <v>80.11</v>
      </c>
      <c r="G1029" s="93">
        <v>84.89</v>
      </c>
      <c r="H1029" s="93">
        <v>93.1</v>
      </c>
      <c r="I1029" s="93">
        <v>87.08</v>
      </c>
      <c r="J1029" s="54">
        <v>99.922555000000003</v>
      </c>
      <c r="K1029" s="54">
        <v>85.576042999999999</v>
      </c>
      <c r="L1029" s="54">
        <v>94.617413999999997</v>
      </c>
      <c r="M1029" s="54">
        <v>86.098916000000003</v>
      </c>
      <c r="N1029" s="54">
        <v>93.365319</v>
      </c>
    </row>
    <row r="1030" spans="3:14" x14ac:dyDescent="0.15">
      <c r="C1030" s="90">
        <v>2974</v>
      </c>
      <c r="D1030" s="93">
        <v>91.55</v>
      </c>
      <c r="E1030" s="93">
        <v>85.9</v>
      </c>
      <c r="F1030" s="93">
        <v>80.12</v>
      </c>
      <c r="G1030" s="93">
        <v>84.95</v>
      </c>
      <c r="H1030" s="93">
        <v>93.12</v>
      </c>
      <c r="I1030" s="93">
        <v>87.13</v>
      </c>
      <c r="J1030" s="54">
        <v>99.926218000000006</v>
      </c>
      <c r="K1030" s="54">
        <v>85.633932999999999</v>
      </c>
      <c r="L1030" s="54">
        <v>94.642190999999997</v>
      </c>
      <c r="M1030" s="54">
        <v>86.144203000000005</v>
      </c>
      <c r="N1030" s="54">
        <v>93.281872000000007</v>
      </c>
    </row>
    <row r="1031" spans="3:14" x14ac:dyDescent="0.15">
      <c r="C1031" s="90">
        <v>2973</v>
      </c>
      <c r="D1031" s="93">
        <v>91.52</v>
      </c>
      <c r="E1031" s="93">
        <v>85.87</v>
      </c>
      <c r="F1031" s="93">
        <v>80.13</v>
      </c>
      <c r="G1031" s="93">
        <v>85</v>
      </c>
      <c r="H1031" s="93">
        <v>93.14</v>
      </c>
      <c r="I1031" s="93">
        <v>87.17</v>
      </c>
      <c r="J1031" s="54">
        <v>99.930681000000007</v>
      </c>
      <c r="K1031" s="54">
        <v>85.686869000000002</v>
      </c>
      <c r="L1031" s="54">
        <v>94.663707000000002</v>
      </c>
      <c r="M1031" s="54">
        <v>86.183646999999993</v>
      </c>
      <c r="N1031" s="54">
        <v>93.190686999999997</v>
      </c>
    </row>
    <row r="1032" spans="3:14" x14ac:dyDescent="0.15">
      <c r="C1032" s="90">
        <v>2972</v>
      </c>
      <c r="D1032" s="93">
        <v>91.49</v>
      </c>
      <c r="E1032" s="93">
        <v>85.83</v>
      </c>
      <c r="F1032" s="93">
        <v>80.13</v>
      </c>
      <c r="G1032" s="93">
        <v>85.05</v>
      </c>
      <c r="H1032" s="93">
        <v>93.17</v>
      </c>
      <c r="I1032" s="93">
        <v>87.21</v>
      </c>
      <c r="J1032" s="54">
        <v>99.935554999999994</v>
      </c>
      <c r="K1032" s="54">
        <v>85.736306999999996</v>
      </c>
      <c r="L1032" s="54">
        <v>94.678555000000003</v>
      </c>
      <c r="M1032" s="54">
        <v>86.217656000000005</v>
      </c>
      <c r="N1032" s="54">
        <v>93.093180000000004</v>
      </c>
    </row>
    <row r="1033" spans="3:14" x14ac:dyDescent="0.15">
      <c r="C1033" s="90">
        <v>2971</v>
      </c>
      <c r="D1033" s="93">
        <v>91.45</v>
      </c>
      <c r="E1033" s="93">
        <v>85.78</v>
      </c>
      <c r="F1033" s="93">
        <v>80.13</v>
      </c>
      <c r="G1033" s="93">
        <v>85.1</v>
      </c>
      <c r="H1033" s="93">
        <v>93.19</v>
      </c>
      <c r="I1033" s="93">
        <v>87.24</v>
      </c>
      <c r="J1033" s="54">
        <v>99.940077000000002</v>
      </c>
      <c r="K1033" s="54">
        <v>85.785554000000005</v>
      </c>
      <c r="L1033" s="54">
        <v>94.686729999999997</v>
      </c>
      <c r="M1033" s="54">
        <v>86.247055000000003</v>
      </c>
      <c r="N1033" s="54">
        <v>92.993495999999993</v>
      </c>
    </row>
    <row r="1034" spans="3:14" x14ac:dyDescent="0.15">
      <c r="C1034" s="90">
        <v>2970</v>
      </c>
      <c r="D1034" s="93">
        <v>91.41</v>
      </c>
      <c r="E1034" s="93">
        <v>85.73</v>
      </c>
      <c r="F1034" s="93">
        <v>80.13</v>
      </c>
      <c r="G1034" s="93">
        <v>85.15</v>
      </c>
      <c r="H1034" s="93">
        <v>93.2</v>
      </c>
      <c r="I1034" s="93">
        <v>87.27</v>
      </c>
      <c r="J1034" s="54">
        <v>99.943279000000004</v>
      </c>
      <c r="K1034" s="54">
        <v>85.837691000000007</v>
      </c>
      <c r="L1034" s="54">
        <v>94.691584000000006</v>
      </c>
      <c r="M1034" s="54">
        <v>86.272848999999994</v>
      </c>
      <c r="N1034" s="54">
        <v>92.895822999999993</v>
      </c>
    </row>
    <row r="1035" spans="3:14" x14ac:dyDescent="0.15">
      <c r="C1035" s="90">
        <v>2969</v>
      </c>
      <c r="D1035" s="93">
        <v>91.37</v>
      </c>
      <c r="E1035" s="93">
        <v>85.68</v>
      </c>
      <c r="F1035" s="93">
        <v>80.12</v>
      </c>
      <c r="G1035" s="93">
        <v>85.2</v>
      </c>
      <c r="H1035" s="93">
        <v>93.22</v>
      </c>
      <c r="I1035" s="93">
        <v>87.3</v>
      </c>
      <c r="J1035" s="54">
        <v>99.944576999999995</v>
      </c>
      <c r="K1035" s="54">
        <v>85.893625</v>
      </c>
      <c r="L1035" s="54">
        <v>94.696382999999997</v>
      </c>
      <c r="M1035" s="54">
        <v>86.295291000000006</v>
      </c>
      <c r="N1035" s="54">
        <v>92.802391999999998</v>
      </c>
    </row>
    <row r="1036" spans="3:14" x14ac:dyDescent="0.15">
      <c r="C1036" s="90">
        <v>2968</v>
      </c>
      <c r="D1036" s="93">
        <v>91.33</v>
      </c>
      <c r="E1036" s="93">
        <v>85.61</v>
      </c>
      <c r="F1036" s="93">
        <v>80.11</v>
      </c>
      <c r="G1036" s="93">
        <v>85.24</v>
      </c>
      <c r="H1036" s="93">
        <v>93.23</v>
      </c>
      <c r="I1036" s="93">
        <v>87.34</v>
      </c>
      <c r="J1036" s="54">
        <v>99.943831000000003</v>
      </c>
      <c r="K1036" s="54">
        <v>85.950164999999998</v>
      </c>
      <c r="L1036" s="54">
        <v>94.700351999999995</v>
      </c>
      <c r="M1036" s="54">
        <v>86.313023000000001</v>
      </c>
      <c r="N1036" s="54">
        <v>92.714581999999993</v>
      </c>
    </row>
    <row r="1037" spans="3:14" x14ac:dyDescent="0.15">
      <c r="C1037" s="90">
        <v>2967</v>
      </c>
      <c r="D1037" s="93">
        <v>91.3</v>
      </c>
      <c r="E1037" s="93">
        <v>85.54</v>
      </c>
      <c r="F1037" s="93">
        <v>80.099999999999994</v>
      </c>
      <c r="G1037" s="93">
        <v>85.29</v>
      </c>
      <c r="H1037" s="93">
        <v>93.24</v>
      </c>
      <c r="I1037" s="93">
        <v>87.37</v>
      </c>
      <c r="J1037" s="54">
        <v>99.941236000000004</v>
      </c>
      <c r="K1037" s="54">
        <v>86.001745999999997</v>
      </c>
      <c r="L1037" s="54">
        <v>94.699162000000001</v>
      </c>
      <c r="M1037" s="54">
        <v>86.324982000000006</v>
      </c>
      <c r="N1037" s="54">
        <v>92.635039000000006</v>
      </c>
    </row>
    <row r="1038" spans="3:14" x14ac:dyDescent="0.15">
      <c r="C1038" s="90">
        <v>2966</v>
      </c>
      <c r="D1038" s="93">
        <v>91.27</v>
      </c>
      <c r="E1038" s="93">
        <v>85.47</v>
      </c>
      <c r="F1038" s="93">
        <v>80.069999999999993</v>
      </c>
      <c r="G1038" s="93">
        <v>85.32</v>
      </c>
      <c r="H1038" s="93">
        <v>93.24</v>
      </c>
      <c r="I1038" s="93">
        <v>87.4</v>
      </c>
      <c r="J1038" s="54">
        <v>99.937824000000006</v>
      </c>
      <c r="K1038" s="54">
        <v>86.046295000000001</v>
      </c>
      <c r="L1038" s="54">
        <v>94.689604000000003</v>
      </c>
      <c r="M1038" s="54">
        <v>86.333720999999997</v>
      </c>
      <c r="N1038" s="54">
        <v>92.567212999999995</v>
      </c>
    </row>
    <row r="1039" spans="3:14" x14ac:dyDescent="0.15">
      <c r="C1039" s="90">
        <v>2965</v>
      </c>
      <c r="D1039" s="93">
        <v>91.26</v>
      </c>
      <c r="E1039" s="93">
        <v>85.4</v>
      </c>
      <c r="F1039" s="93">
        <v>80.05</v>
      </c>
      <c r="G1039" s="93">
        <v>85.35</v>
      </c>
      <c r="H1039" s="93">
        <v>93.23</v>
      </c>
      <c r="I1039" s="93">
        <v>87.43</v>
      </c>
      <c r="J1039" s="54">
        <v>99.935604999999995</v>
      </c>
      <c r="K1039" s="54">
        <v>86.087552000000002</v>
      </c>
      <c r="L1039" s="54">
        <v>94.672171000000006</v>
      </c>
      <c r="M1039" s="54">
        <v>86.344537000000003</v>
      </c>
      <c r="N1039" s="54">
        <v>92.511922999999996</v>
      </c>
    </row>
    <row r="1040" spans="3:14" x14ac:dyDescent="0.15">
      <c r="C1040" s="90">
        <v>2964</v>
      </c>
      <c r="D1040" s="93">
        <v>91.25</v>
      </c>
      <c r="E1040" s="93">
        <v>85.33</v>
      </c>
      <c r="F1040" s="93">
        <v>80.02</v>
      </c>
      <c r="G1040" s="93">
        <v>85.38</v>
      </c>
      <c r="H1040" s="93">
        <v>93.23</v>
      </c>
      <c r="I1040" s="93">
        <v>87.47</v>
      </c>
      <c r="J1040" s="54">
        <v>99.936027999999993</v>
      </c>
      <c r="K1040" s="54">
        <v>86.129360000000005</v>
      </c>
      <c r="L1040" s="54">
        <v>94.648234000000002</v>
      </c>
      <c r="M1040" s="54">
        <v>86.359714999999994</v>
      </c>
      <c r="N1040" s="54">
        <v>92.465019999999996</v>
      </c>
    </row>
    <row r="1041" spans="3:14" x14ac:dyDescent="0.15">
      <c r="C1041" s="90">
        <v>2963</v>
      </c>
      <c r="D1041" s="93">
        <v>91.26</v>
      </c>
      <c r="E1041" s="93">
        <v>85.27</v>
      </c>
      <c r="F1041" s="93">
        <v>79.98</v>
      </c>
      <c r="G1041" s="93">
        <v>85.41</v>
      </c>
      <c r="H1041" s="93">
        <v>93.21</v>
      </c>
      <c r="I1041" s="93">
        <v>87.51</v>
      </c>
      <c r="J1041" s="54">
        <v>99.938123000000004</v>
      </c>
      <c r="K1041" s="54">
        <v>86.170222999999993</v>
      </c>
      <c r="L1041" s="54">
        <v>94.617001000000002</v>
      </c>
      <c r="M1041" s="54">
        <v>86.375506000000001</v>
      </c>
      <c r="N1041" s="54">
        <v>92.420357999999993</v>
      </c>
    </row>
    <row r="1042" spans="3:14" x14ac:dyDescent="0.15">
      <c r="C1042" s="90">
        <v>2962</v>
      </c>
      <c r="D1042" s="93">
        <v>91.27</v>
      </c>
      <c r="E1042" s="93">
        <v>85.22</v>
      </c>
      <c r="F1042" s="93">
        <v>79.930000000000007</v>
      </c>
      <c r="G1042" s="93">
        <v>85.43</v>
      </c>
      <c r="H1042" s="93">
        <v>93.19</v>
      </c>
      <c r="I1042" s="93">
        <v>87.55</v>
      </c>
      <c r="J1042" s="54">
        <v>99.939121999999998</v>
      </c>
      <c r="K1042" s="54">
        <v>86.207453999999998</v>
      </c>
      <c r="L1042" s="54">
        <v>94.578297000000006</v>
      </c>
      <c r="M1042" s="54">
        <v>86.387718000000007</v>
      </c>
      <c r="N1042" s="54">
        <v>92.376632000000001</v>
      </c>
    </row>
    <row r="1043" spans="3:14" x14ac:dyDescent="0.15">
      <c r="C1043" s="90">
        <v>2961</v>
      </c>
      <c r="D1043" s="93">
        <v>91.29</v>
      </c>
      <c r="E1043" s="93">
        <v>85.17</v>
      </c>
      <c r="F1043" s="93">
        <v>79.88</v>
      </c>
      <c r="G1043" s="93">
        <v>85.45</v>
      </c>
      <c r="H1043" s="93">
        <v>93.17</v>
      </c>
      <c r="I1043" s="93">
        <v>87.58</v>
      </c>
      <c r="J1043" s="54">
        <v>99.937526000000005</v>
      </c>
      <c r="K1043" s="54">
        <v>86.245223999999993</v>
      </c>
      <c r="L1043" s="54">
        <v>94.538076000000004</v>
      </c>
      <c r="M1043" s="54">
        <v>86.399842000000007</v>
      </c>
      <c r="N1043" s="54">
        <v>92.340424999999996</v>
      </c>
    </row>
    <row r="1044" spans="3:14" x14ac:dyDescent="0.15">
      <c r="C1044" s="90">
        <v>2960</v>
      </c>
      <c r="D1044" s="93">
        <v>91.32</v>
      </c>
      <c r="E1044" s="93">
        <v>85.12</v>
      </c>
      <c r="F1044" s="93">
        <v>79.84</v>
      </c>
      <c r="G1044" s="93">
        <v>85.48</v>
      </c>
      <c r="H1044" s="93">
        <v>93.15</v>
      </c>
      <c r="I1044" s="93">
        <v>87.63</v>
      </c>
      <c r="J1044" s="54">
        <v>99.934864000000005</v>
      </c>
      <c r="K1044" s="54">
        <v>86.293502000000004</v>
      </c>
      <c r="L1044" s="54">
        <v>94.507417000000004</v>
      </c>
      <c r="M1044" s="54">
        <v>86.422319000000002</v>
      </c>
      <c r="N1044" s="54">
        <v>92.320494999999994</v>
      </c>
    </row>
    <row r="1045" spans="3:14" x14ac:dyDescent="0.15">
      <c r="C1045" s="90">
        <v>2959</v>
      </c>
      <c r="D1045" s="93">
        <v>91.36</v>
      </c>
      <c r="E1045" s="93">
        <v>85.08</v>
      </c>
      <c r="F1045" s="93">
        <v>79.81</v>
      </c>
      <c r="G1045" s="93">
        <v>85.53</v>
      </c>
      <c r="H1045" s="93">
        <v>93.15</v>
      </c>
      <c r="I1045" s="93">
        <v>87.7</v>
      </c>
      <c r="J1045" s="54">
        <v>99.933807999999999</v>
      </c>
      <c r="K1045" s="54">
        <v>86.358237000000003</v>
      </c>
      <c r="L1045" s="54">
        <v>94.493505999999996</v>
      </c>
      <c r="M1045" s="54">
        <v>86.462335999999993</v>
      </c>
      <c r="N1045" s="54">
        <v>92.319224000000006</v>
      </c>
    </row>
    <row r="1046" spans="3:14" x14ac:dyDescent="0.15">
      <c r="C1046" s="90">
        <v>2958</v>
      </c>
      <c r="D1046" s="93">
        <v>91.41</v>
      </c>
      <c r="E1046" s="93">
        <v>85.05</v>
      </c>
      <c r="F1046" s="93">
        <v>79.78</v>
      </c>
      <c r="G1046" s="93">
        <v>85.58</v>
      </c>
      <c r="H1046" s="93">
        <v>93.15</v>
      </c>
      <c r="I1046" s="93">
        <v>87.77</v>
      </c>
      <c r="J1046" s="54">
        <v>99.935027000000005</v>
      </c>
      <c r="K1046" s="54">
        <v>86.435490000000001</v>
      </c>
      <c r="L1046" s="54">
        <v>94.492222999999996</v>
      </c>
      <c r="M1046" s="54">
        <v>86.515962000000002</v>
      </c>
      <c r="N1046" s="54">
        <v>92.331457999999998</v>
      </c>
    </row>
    <row r="1047" spans="3:14" x14ac:dyDescent="0.15">
      <c r="C1047" s="90">
        <v>2957</v>
      </c>
      <c r="D1047" s="93">
        <v>91.47</v>
      </c>
      <c r="E1047" s="93">
        <v>85.03</v>
      </c>
      <c r="F1047" s="93">
        <v>79.760000000000005</v>
      </c>
      <c r="G1047" s="93">
        <v>85.63</v>
      </c>
      <c r="H1047" s="93">
        <v>93.15</v>
      </c>
      <c r="I1047" s="93">
        <v>87.85</v>
      </c>
      <c r="J1047" s="54">
        <v>99.936871999999994</v>
      </c>
      <c r="K1047" s="54">
        <v>86.516386999999995</v>
      </c>
      <c r="L1047" s="54">
        <v>94.491703000000001</v>
      </c>
      <c r="M1047" s="54">
        <v>86.572276000000002</v>
      </c>
      <c r="N1047" s="54">
        <v>92.351322999999994</v>
      </c>
    </row>
    <row r="1048" spans="3:14" x14ac:dyDescent="0.15">
      <c r="C1048" s="90">
        <v>2956</v>
      </c>
      <c r="D1048" s="93">
        <v>91.55</v>
      </c>
      <c r="E1048" s="93">
        <v>85.05</v>
      </c>
      <c r="F1048" s="93">
        <v>79.739999999999995</v>
      </c>
      <c r="G1048" s="93">
        <v>85.68</v>
      </c>
      <c r="H1048" s="93">
        <v>93.15</v>
      </c>
      <c r="I1048" s="93">
        <v>87.91</v>
      </c>
      <c r="J1048" s="54">
        <v>99.938030999999995</v>
      </c>
      <c r="K1048" s="54">
        <v>86.595558999999994</v>
      </c>
      <c r="L1048" s="54">
        <v>94.483333999999999</v>
      </c>
      <c r="M1048" s="54">
        <v>86.624318000000002</v>
      </c>
      <c r="N1048" s="54">
        <v>92.376920999999996</v>
      </c>
    </row>
    <row r="1049" spans="3:14" x14ac:dyDescent="0.15">
      <c r="C1049" s="90">
        <v>2955</v>
      </c>
      <c r="D1049" s="93">
        <v>91.63</v>
      </c>
      <c r="E1049" s="93">
        <v>85.08</v>
      </c>
      <c r="F1049" s="93">
        <v>79.72</v>
      </c>
      <c r="G1049" s="93">
        <v>85.71</v>
      </c>
      <c r="H1049" s="93">
        <v>93.13</v>
      </c>
      <c r="I1049" s="93">
        <v>87.97</v>
      </c>
      <c r="J1049" s="54">
        <v>99.939266000000003</v>
      </c>
      <c r="K1049" s="54">
        <v>86.674207999999993</v>
      </c>
      <c r="L1049" s="54">
        <v>94.468496000000002</v>
      </c>
      <c r="M1049" s="54">
        <v>86.674138999999997</v>
      </c>
      <c r="N1049" s="54">
        <v>92.407634000000002</v>
      </c>
    </row>
    <row r="1050" spans="3:14" x14ac:dyDescent="0.15">
      <c r="C1050" s="90">
        <v>2954</v>
      </c>
      <c r="D1050" s="93">
        <v>91.71</v>
      </c>
      <c r="E1050" s="93">
        <v>85.14</v>
      </c>
      <c r="F1050" s="93">
        <v>79.709999999999994</v>
      </c>
      <c r="G1050" s="93">
        <v>85.75</v>
      </c>
      <c r="H1050" s="93">
        <v>93.12</v>
      </c>
      <c r="I1050" s="93">
        <v>88.03</v>
      </c>
      <c r="J1050" s="54">
        <v>99.941866000000005</v>
      </c>
      <c r="K1050" s="54">
        <v>86.757092999999998</v>
      </c>
      <c r="L1050" s="54">
        <v>94.455162000000001</v>
      </c>
      <c r="M1050" s="54">
        <v>86.727536000000001</v>
      </c>
      <c r="N1050" s="54">
        <v>92.440877999999998</v>
      </c>
    </row>
    <row r="1051" spans="3:14" x14ac:dyDescent="0.15">
      <c r="C1051" s="90">
        <v>2953</v>
      </c>
      <c r="D1051" s="93">
        <v>91.79</v>
      </c>
      <c r="E1051" s="93">
        <v>85.22</v>
      </c>
      <c r="F1051" s="93">
        <v>79.7</v>
      </c>
      <c r="G1051" s="93">
        <v>85.78</v>
      </c>
      <c r="H1051" s="93">
        <v>93.11</v>
      </c>
      <c r="I1051" s="93">
        <v>88.1</v>
      </c>
      <c r="J1051" s="54">
        <v>99.945106999999993</v>
      </c>
      <c r="K1051" s="54">
        <v>86.848108999999994</v>
      </c>
      <c r="L1051" s="54">
        <v>94.450022000000004</v>
      </c>
      <c r="M1051" s="54">
        <v>86.786716999999996</v>
      </c>
      <c r="N1051" s="54">
        <v>92.474934000000005</v>
      </c>
    </row>
    <row r="1052" spans="3:14" x14ac:dyDescent="0.15">
      <c r="C1052" s="90">
        <v>2952</v>
      </c>
      <c r="D1052" s="93">
        <v>91.86</v>
      </c>
      <c r="E1052" s="93">
        <v>85.31</v>
      </c>
      <c r="F1052" s="93">
        <v>79.7</v>
      </c>
      <c r="G1052" s="93">
        <v>85.81</v>
      </c>
      <c r="H1052" s="93">
        <v>93.1</v>
      </c>
      <c r="I1052" s="93">
        <v>88.18</v>
      </c>
      <c r="J1052" s="54">
        <v>99.946455</v>
      </c>
      <c r="K1052" s="54">
        <v>86.948317000000003</v>
      </c>
      <c r="L1052" s="54">
        <v>94.454803999999996</v>
      </c>
      <c r="M1052" s="54">
        <v>86.850020000000001</v>
      </c>
      <c r="N1052" s="54">
        <v>92.512771999999998</v>
      </c>
    </row>
    <row r="1053" spans="3:14" x14ac:dyDescent="0.15">
      <c r="C1053" s="90">
        <v>2951</v>
      </c>
      <c r="D1053" s="93">
        <v>91.94</v>
      </c>
      <c r="E1053" s="93">
        <v>85.43</v>
      </c>
      <c r="F1053" s="93">
        <v>79.709999999999994</v>
      </c>
      <c r="G1053" s="93">
        <v>85.85</v>
      </c>
      <c r="H1053" s="93">
        <v>93.09</v>
      </c>
      <c r="I1053" s="93">
        <v>88.25</v>
      </c>
      <c r="J1053" s="54">
        <v>99.944507000000002</v>
      </c>
      <c r="K1053" s="54">
        <v>87.057277999999997</v>
      </c>
      <c r="L1053" s="54">
        <v>94.468306999999996</v>
      </c>
      <c r="M1053" s="54">
        <v>86.916748999999996</v>
      </c>
      <c r="N1053" s="54">
        <v>92.558899999999994</v>
      </c>
    </row>
    <row r="1054" spans="3:14" x14ac:dyDescent="0.15">
      <c r="C1054" s="90">
        <v>2950</v>
      </c>
      <c r="D1054" s="93">
        <v>92.02</v>
      </c>
      <c r="E1054" s="93">
        <v>85.57</v>
      </c>
      <c r="F1054" s="93">
        <v>79.709999999999994</v>
      </c>
      <c r="G1054" s="93">
        <v>85.87</v>
      </c>
      <c r="H1054" s="93">
        <v>93.09</v>
      </c>
      <c r="I1054" s="93">
        <v>88.33</v>
      </c>
      <c r="J1054" s="54">
        <v>99.940752000000003</v>
      </c>
      <c r="K1054" s="54">
        <v>87.175231999999994</v>
      </c>
      <c r="L1054" s="54">
        <v>94.489373999999998</v>
      </c>
      <c r="M1054" s="54">
        <v>86.988624999999999</v>
      </c>
      <c r="N1054" s="54">
        <v>92.612297999999996</v>
      </c>
    </row>
    <row r="1055" spans="3:14" x14ac:dyDescent="0.15">
      <c r="C1055" s="90">
        <v>2949</v>
      </c>
      <c r="D1055" s="93">
        <v>92.1</v>
      </c>
      <c r="E1055" s="93">
        <v>85.72</v>
      </c>
      <c r="F1055" s="93">
        <v>79.73</v>
      </c>
      <c r="G1055" s="93">
        <v>85.9</v>
      </c>
      <c r="H1055" s="93">
        <v>93.1</v>
      </c>
      <c r="I1055" s="93">
        <v>88.41</v>
      </c>
      <c r="J1055" s="54">
        <v>99.937993000000006</v>
      </c>
      <c r="K1055" s="54">
        <v>87.302222999999998</v>
      </c>
      <c r="L1055" s="54">
        <v>94.517037000000002</v>
      </c>
      <c r="M1055" s="54">
        <v>87.065273000000005</v>
      </c>
      <c r="N1055" s="54">
        <v>92.665285999999995</v>
      </c>
    </row>
    <row r="1056" spans="3:14" x14ac:dyDescent="0.15">
      <c r="C1056" s="90">
        <v>2948</v>
      </c>
      <c r="D1056" s="93">
        <v>92.19</v>
      </c>
      <c r="E1056" s="93">
        <v>85.88</v>
      </c>
      <c r="F1056" s="93">
        <v>79.739999999999995</v>
      </c>
      <c r="G1056" s="93">
        <v>85.91</v>
      </c>
      <c r="H1056" s="93">
        <v>93.11</v>
      </c>
      <c r="I1056" s="93">
        <v>88.49</v>
      </c>
      <c r="J1056" s="54">
        <v>99.937461999999996</v>
      </c>
      <c r="K1056" s="54">
        <v>87.434805999999995</v>
      </c>
      <c r="L1056" s="54">
        <v>94.548850999999999</v>
      </c>
      <c r="M1056" s="54">
        <v>87.140620999999996</v>
      </c>
      <c r="N1056" s="54">
        <v>92.709854000000007</v>
      </c>
    </row>
    <row r="1057" spans="3:14" x14ac:dyDescent="0.15">
      <c r="C1057" s="90">
        <v>2947</v>
      </c>
      <c r="D1057" s="93">
        <v>92.26</v>
      </c>
      <c r="E1057" s="93">
        <v>86.04</v>
      </c>
      <c r="F1057" s="93">
        <v>79.75</v>
      </c>
      <c r="G1057" s="93">
        <v>85.91</v>
      </c>
      <c r="H1057" s="93">
        <v>93.12</v>
      </c>
      <c r="I1057" s="93">
        <v>88.57</v>
      </c>
      <c r="J1057" s="54">
        <v>99.938196000000005</v>
      </c>
      <c r="K1057" s="54">
        <v>87.566014999999993</v>
      </c>
      <c r="L1057" s="54">
        <v>94.580513999999994</v>
      </c>
      <c r="M1057" s="54">
        <v>87.206191000000004</v>
      </c>
      <c r="N1057" s="54">
        <v>92.743154000000004</v>
      </c>
    </row>
    <row r="1058" spans="3:14" x14ac:dyDescent="0.15">
      <c r="C1058" s="90">
        <v>2946</v>
      </c>
      <c r="D1058" s="93">
        <v>92.34</v>
      </c>
      <c r="E1058" s="93">
        <v>86.2</v>
      </c>
      <c r="F1058" s="93">
        <v>79.75</v>
      </c>
      <c r="G1058" s="93">
        <v>85.89</v>
      </c>
      <c r="H1058" s="93">
        <v>93.13</v>
      </c>
      <c r="I1058" s="93">
        <v>88.64</v>
      </c>
      <c r="J1058" s="54">
        <v>99.938685000000007</v>
      </c>
      <c r="K1058" s="54">
        <v>87.690409000000002</v>
      </c>
      <c r="L1058" s="54">
        <v>94.607737999999998</v>
      </c>
      <c r="M1058" s="54">
        <v>87.257706999999996</v>
      </c>
      <c r="N1058" s="54">
        <v>92.766790999999998</v>
      </c>
    </row>
    <row r="1059" spans="3:14" x14ac:dyDescent="0.15">
      <c r="C1059" s="90">
        <v>2945</v>
      </c>
      <c r="D1059" s="93">
        <v>92.4</v>
      </c>
      <c r="E1059" s="93">
        <v>86.36</v>
      </c>
      <c r="F1059" s="93">
        <v>79.739999999999995</v>
      </c>
      <c r="G1059" s="93">
        <v>85.85</v>
      </c>
      <c r="H1059" s="93">
        <v>93.13</v>
      </c>
      <c r="I1059" s="93">
        <v>88.71</v>
      </c>
      <c r="J1059" s="54">
        <v>99.938354000000004</v>
      </c>
      <c r="K1059" s="54">
        <v>87.807715999999999</v>
      </c>
      <c r="L1059" s="54">
        <v>94.628422</v>
      </c>
      <c r="M1059" s="54">
        <v>87.297047000000006</v>
      </c>
      <c r="N1059" s="54">
        <v>92.783226999999997</v>
      </c>
    </row>
    <row r="1060" spans="3:14" x14ac:dyDescent="0.15">
      <c r="C1060" s="90">
        <v>2944</v>
      </c>
      <c r="D1060" s="93">
        <v>92.47</v>
      </c>
      <c r="E1060" s="93">
        <v>86.52</v>
      </c>
      <c r="F1060" s="93">
        <v>79.73</v>
      </c>
      <c r="G1060" s="93">
        <v>85.8</v>
      </c>
      <c r="H1060" s="93">
        <v>93.13</v>
      </c>
      <c r="I1060" s="93">
        <v>88.76</v>
      </c>
      <c r="J1060" s="54">
        <v>99.937449000000001</v>
      </c>
      <c r="K1060" s="54">
        <v>87.919961999999998</v>
      </c>
      <c r="L1060" s="54">
        <v>94.642816999999994</v>
      </c>
      <c r="M1060" s="54">
        <v>87.328181999999998</v>
      </c>
      <c r="N1060" s="54">
        <v>92.794156000000001</v>
      </c>
    </row>
    <row r="1061" spans="3:14" x14ac:dyDescent="0.15">
      <c r="C1061" s="90">
        <v>2943</v>
      </c>
      <c r="D1061" s="93">
        <v>92.53</v>
      </c>
      <c r="E1061" s="93">
        <v>86.67</v>
      </c>
      <c r="F1061" s="93">
        <v>79.709999999999994</v>
      </c>
      <c r="G1061" s="93">
        <v>85.74</v>
      </c>
      <c r="H1061" s="93">
        <v>93.11</v>
      </c>
      <c r="I1061" s="93">
        <v>88.81</v>
      </c>
      <c r="J1061" s="54">
        <v>99.936451000000005</v>
      </c>
      <c r="K1061" s="54">
        <v>88.027062999999998</v>
      </c>
      <c r="L1061" s="54">
        <v>94.651866999999996</v>
      </c>
      <c r="M1061" s="54">
        <v>87.353091000000006</v>
      </c>
      <c r="N1061" s="54">
        <v>92.800702000000001</v>
      </c>
    </row>
    <row r="1062" spans="3:14" x14ac:dyDescent="0.15">
      <c r="C1062" s="90">
        <v>2942</v>
      </c>
      <c r="D1062" s="93">
        <v>92.6</v>
      </c>
      <c r="E1062" s="93">
        <v>86.81</v>
      </c>
      <c r="F1062" s="93">
        <v>79.69</v>
      </c>
      <c r="G1062" s="93">
        <v>85.69</v>
      </c>
      <c r="H1062" s="93">
        <v>93.1</v>
      </c>
      <c r="I1062" s="93">
        <v>88.85</v>
      </c>
      <c r="J1062" s="54">
        <v>99.935840999999996</v>
      </c>
      <c r="K1062" s="54">
        <v>88.127399999999994</v>
      </c>
      <c r="L1062" s="54">
        <v>94.655824999999993</v>
      </c>
      <c r="M1062" s="54">
        <v>87.371838999999994</v>
      </c>
      <c r="N1062" s="54">
        <v>92.803202999999996</v>
      </c>
    </row>
    <row r="1063" spans="3:14" x14ac:dyDescent="0.15">
      <c r="C1063" s="90">
        <v>2941</v>
      </c>
      <c r="D1063" s="93">
        <v>92.67</v>
      </c>
      <c r="E1063" s="93">
        <v>86.94</v>
      </c>
      <c r="F1063" s="93">
        <v>79.66</v>
      </c>
      <c r="G1063" s="93">
        <v>85.64</v>
      </c>
      <c r="H1063" s="93">
        <v>93.08</v>
      </c>
      <c r="I1063" s="93">
        <v>88.87</v>
      </c>
      <c r="J1063" s="54">
        <v>99.935762999999994</v>
      </c>
      <c r="K1063" s="54">
        <v>88.220933000000002</v>
      </c>
      <c r="L1063" s="54">
        <v>94.654622000000003</v>
      </c>
      <c r="M1063" s="54">
        <v>87.384683999999993</v>
      </c>
      <c r="N1063" s="54">
        <v>92.800351000000006</v>
      </c>
    </row>
    <row r="1064" spans="3:14" x14ac:dyDescent="0.15">
      <c r="C1064" s="90">
        <v>2940</v>
      </c>
      <c r="D1064" s="93">
        <v>92.74</v>
      </c>
      <c r="E1064" s="93">
        <v>87.07</v>
      </c>
      <c r="F1064" s="93">
        <v>79.64</v>
      </c>
      <c r="G1064" s="93">
        <v>85.62</v>
      </c>
      <c r="H1064" s="93">
        <v>93.05</v>
      </c>
      <c r="I1064" s="93">
        <v>88.89</v>
      </c>
      <c r="J1064" s="54">
        <v>99.935692000000003</v>
      </c>
      <c r="K1064" s="54">
        <v>88.308987000000002</v>
      </c>
      <c r="L1064" s="54">
        <v>94.649341000000007</v>
      </c>
      <c r="M1064" s="54">
        <v>87.393150000000006</v>
      </c>
      <c r="N1064" s="54">
        <v>92.789085999999998</v>
      </c>
    </row>
    <row r="1065" spans="3:14" x14ac:dyDescent="0.15">
      <c r="C1065" s="90">
        <v>2939</v>
      </c>
      <c r="D1065" s="93">
        <v>92.82</v>
      </c>
      <c r="E1065" s="93">
        <v>87.2</v>
      </c>
      <c r="F1065" s="93">
        <v>79.61</v>
      </c>
      <c r="G1065" s="93">
        <v>85.61</v>
      </c>
      <c r="H1065" s="93">
        <v>93.03</v>
      </c>
      <c r="I1065" s="93">
        <v>88.9</v>
      </c>
      <c r="J1065" s="54">
        <v>99.935035999999997</v>
      </c>
      <c r="K1065" s="54">
        <v>88.392283000000006</v>
      </c>
      <c r="L1065" s="54">
        <v>94.643232999999995</v>
      </c>
      <c r="M1065" s="54">
        <v>87.400445000000005</v>
      </c>
      <c r="N1065" s="54">
        <v>92.766339000000002</v>
      </c>
    </row>
    <row r="1066" spans="3:14" x14ac:dyDescent="0.15">
      <c r="C1066" s="90">
        <v>2938</v>
      </c>
      <c r="D1066" s="93">
        <v>92.9</v>
      </c>
      <c r="E1066" s="93">
        <v>87.32</v>
      </c>
      <c r="F1066" s="93">
        <v>79.59</v>
      </c>
      <c r="G1066" s="93">
        <v>85.62</v>
      </c>
      <c r="H1066" s="93">
        <v>93.02</v>
      </c>
      <c r="I1066" s="93">
        <v>88.9</v>
      </c>
      <c r="J1066" s="54">
        <v>99.934372999999994</v>
      </c>
      <c r="K1066" s="54">
        <v>88.471676000000002</v>
      </c>
      <c r="L1066" s="54">
        <v>94.641150999999994</v>
      </c>
      <c r="M1066" s="54">
        <v>87.411561000000006</v>
      </c>
      <c r="N1066" s="54">
        <v>92.732141999999996</v>
      </c>
    </row>
    <row r="1067" spans="3:14" x14ac:dyDescent="0.15">
      <c r="C1067" s="90">
        <v>2937</v>
      </c>
      <c r="D1067" s="93">
        <v>92.98</v>
      </c>
      <c r="E1067" s="93">
        <v>87.43</v>
      </c>
      <c r="F1067" s="93">
        <v>79.569999999999993</v>
      </c>
      <c r="G1067" s="93">
        <v>85.66</v>
      </c>
      <c r="H1067" s="93">
        <v>93.01</v>
      </c>
      <c r="I1067" s="93">
        <v>88.9</v>
      </c>
      <c r="J1067" s="54">
        <v>99.935142999999997</v>
      </c>
      <c r="K1067" s="54">
        <v>88.549217999999996</v>
      </c>
      <c r="L1067" s="54">
        <v>94.647197000000006</v>
      </c>
      <c r="M1067" s="54">
        <v>87.431121000000005</v>
      </c>
      <c r="N1067" s="54">
        <v>92.691308000000006</v>
      </c>
    </row>
    <row r="1068" spans="3:14" x14ac:dyDescent="0.15">
      <c r="C1068" s="90">
        <v>2936</v>
      </c>
      <c r="D1068" s="93">
        <v>93.05</v>
      </c>
      <c r="E1068" s="93">
        <v>87.53</v>
      </c>
      <c r="F1068" s="93">
        <v>79.55</v>
      </c>
      <c r="G1068" s="93">
        <v>85.72</v>
      </c>
      <c r="H1068" s="93">
        <v>93.01</v>
      </c>
      <c r="I1068" s="93">
        <v>88.9</v>
      </c>
      <c r="J1068" s="54">
        <v>99.937658999999996</v>
      </c>
      <c r="K1068" s="54">
        <v>88.625406999999996</v>
      </c>
      <c r="L1068" s="54">
        <v>94.661736000000005</v>
      </c>
      <c r="M1068" s="54">
        <v>87.459286000000006</v>
      </c>
      <c r="N1068" s="54">
        <v>92.650897999999998</v>
      </c>
    </row>
    <row r="1069" spans="3:14" x14ac:dyDescent="0.15">
      <c r="C1069" s="90">
        <v>2935</v>
      </c>
      <c r="D1069" s="93">
        <v>93.11</v>
      </c>
      <c r="E1069" s="93">
        <v>87.64</v>
      </c>
      <c r="F1069" s="93">
        <v>79.540000000000006</v>
      </c>
      <c r="G1069" s="93">
        <v>85.78</v>
      </c>
      <c r="H1069" s="93">
        <v>93.03</v>
      </c>
      <c r="I1069" s="93">
        <v>88.91</v>
      </c>
      <c r="J1069" s="54">
        <v>99.940094999999999</v>
      </c>
      <c r="K1069" s="54">
        <v>88.696629999999999</v>
      </c>
      <c r="L1069" s="54">
        <v>94.680681000000007</v>
      </c>
      <c r="M1069" s="54">
        <v>87.490736999999996</v>
      </c>
      <c r="N1069" s="54">
        <v>92.615122999999997</v>
      </c>
    </row>
    <row r="1070" spans="3:14" x14ac:dyDescent="0.15">
      <c r="C1070" s="90">
        <v>2934</v>
      </c>
      <c r="D1070" s="93">
        <v>93.19</v>
      </c>
      <c r="E1070" s="93">
        <v>87.74</v>
      </c>
      <c r="F1070" s="93">
        <v>79.510000000000005</v>
      </c>
      <c r="G1070" s="93">
        <v>85.86</v>
      </c>
      <c r="H1070" s="93">
        <v>93.04</v>
      </c>
      <c r="I1070" s="93">
        <v>88.92</v>
      </c>
      <c r="J1070" s="54">
        <v>99.940280999999999</v>
      </c>
      <c r="K1070" s="54">
        <v>88.758689000000004</v>
      </c>
      <c r="L1070" s="54">
        <v>94.699049000000002</v>
      </c>
      <c r="M1070" s="54">
        <v>87.519447999999997</v>
      </c>
      <c r="N1070" s="54">
        <v>92.582982999999999</v>
      </c>
    </row>
    <row r="1071" spans="3:14" x14ac:dyDescent="0.15">
      <c r="C1071" s="90">
        <v>2933</v>
      </c>
      <c r="D1071" s="93">
        <v>93.26</v>
      </c>
      <c r="E1071" s="93">
        <v>87.85</v>
      </c>
      <c r="F1071" s="93">
        <v>79.489999999999995</v>
      </c>
      <c r="G1071" s="93">
        <v>85.93</v>
      </c>
      <c r="H1071" s="93">
        <v>93.07</v>
      </c>
      <c r="I1071" s="93">
        <v>88.92</v>
      </c>
      <c r="J1071" s="54">
        <v>99.937978999999999</v>
      </c>
      <c r="K1071" s="54">
        <v>88.811967999999993</v>
      </c>
      <c r="L1071" s="54">
        <v>94.716025000000002</v>
      </c>
      <c r="M1071" s="54">
        <v>87.543847999999997</v>
      </c>
      <c r="N1071" s="54">
        <v>92.550299999999993</v>
      </c>
    </row>
    <row r="1072" spans="3:14" x14ac:dyDescent="0.15">
      <c r="C1072" s="90">
        <v>2932</v>
      </c>
      <c r="D1072" s="93">
        <v>93.34</v>
      </c>
      <c r="E1072" s="93">
        <v>87.97</v>
      </c>
      <c r="F1072" s="93">
        <v>79.459999999999994</v>
      </c>
      <c r="G1072" s="93">
        <v>86.01</v>
      </c>
      <c r="H1072" s="93">
        <v>93.09</v>
      </c>
      <c r="I1072" s="93">
        <v>88.93</v>
      </c>
      <c r="J1072" s="54">
        <v>99.934837000000002</v>
      </c>
      <c r="K1072" s="54">
        <v>88.859966999999997</v>
      </c>
      <c r="L1072" s="54">
        <v>94.735878999999997</v>
      </c>
      <c r="M1072" s="54">
        <v>87.565838999999997</v>
      </c>
      <c r="N1072" s="54">
        <v>92.512028999999998</v>
      </c>
    </row>
    <row r="1073" spans="3:14" x14ac:dyDescent="0.15">
      <c r="C1073" s="90">
        <v>2931</v>
      </c>
      <c r="D1073" s="93">
        <v>93.41</v>
      </c>
      <c r="E1073" s="93">
        <v>88.08</v>
      </c>
      <c r="F1073" s="93">
        <v>79.44</v>
      </c>
      <c r="G1073" s="93">
        <v>86.1</v>
      </c>
      <c r="H1073" s="93">
        <v>93.12</v>
      </c>
      <c r="I1073" s="93">
        <v>88.93</v>
      </c>
      <c r="J1073" s="54">
        <v>99.932739999999995</v>
      </c>
      <c r="K1073" s="54">
        <v>88.903288000000003</v>
      </c>
      <c r="L1073" s="54">
        <v>94.762953999999993</v>
      </c>
      <c r="M1073" s="54">
        <v>87.585611</v>
      </c>
      <c r="N1073" s="54">
        <v>92.462517000000005</v>
      </c>
    </row>
    <row r="1074" spans="3:14" x14ac:dyDescent="0.15">
      <c r="C1074" s="90">
        <v>2930</v>
      </c>
      <c r="D1074" s="93">
        <v>93.48</v>
      </c>
      <c r="E1074" s="93">
        <v>88.18</v>
      </c>
      <c r="F1074" s="93">
        <v>79.430000000000007</v>
      </c>
      <c r="G1074" s="93">
        <v>86.19</v>
      </c>
      <c r="H1074" s="93">
        <v>93.15</v>
      </c>
      <c r="I1074" s="93">
        <v>88.94</v>
      </c>
      <c r="J1074" s="54">
        <v>99.932925999999995</v>
      </c>
      <c r="K1074" s="54">
        <v>88.938294999999997</v>
      </c>
      <c r="L1074" s="54">
        <v>94.796366000000006</v>
      </c>
      <c r="M1074" s="54">
        <v>87.600007000000005</v>
      </c>
      <c r="N1074" s="54">
        <v>92.397121999999996</v>
      </c>
    </row>
    <row r="1075" spans="3:14" x14ac:dyDescent="0.15">
      <c r="C1075" s="90">
        <v>2929</v>
      </c>
      <c r="D1075" s="93">
        <v>93.53</v>
      </c>
      <c r="E1075" s="93">
        <v>88.28</v>
      </c>
      <c r="F1075" s="93">
        <v>79.42</v>
      </c>
      <c r="G1075" s="93">
        <v>86.29</v>
      </c>
      <c r="H1075" s="93">
        <v>93.18</v>
      </c>
      <c r="I1075" s="93">
        <v>88.95</v>
      </c>
      <c r="J1075" s="54">
        <v>99.935903999999994</v>
      </c>
      <c r="K1075" s="54">
        <v>88.961358000000004</v>
      </c>
      <c r="L1075" s="54">
        <v>94.830674000000002</v>
      </c>
      <c r="M1075" s="54">
        <v>87.606637000000006</v>
      </c>
      <c r="N1075" s="54">
        <v>92.317204000000004</v>
      </c>
    </row>
    <row r="1076" spans="3:14" x14ac:dyDescent="0.15">
      <c r="C1076" s="90">
        <v>2928</v>
      </c>
      <c r="D1076" s="93">
        <v>93.58</v>
      </c>
      <c r="E1076" s="93">
        <v>88.36</v>
      </c>
      <c r="F1076" s="93">
        <v>79.42</v>
      </c>
      <c r="G1076" s="93">
        <v>86.38</v>
      </c>
      <c r="H1076" s="93">
        <v>93.21</v>
      </c>
      <c r="I1076" s="93">
        <v>88.97</v>
      </c>
      <c r="J1076" s="54">
        <v>99.941014999999993</v>
      </c>
      <c r="K1076" s="54">
        <v>88.971819999999994</v>
      </c>
      <c r="L1076" s="54">
        <v>94.861846999999997</v>
      </c>
      <c r="M1076" s="54">
        <v>87.608059999999995</v>
      </c>
      <c r="N1076" s="54">
        <v>92.233200999999994</v>
      </c>
    </row>
    <row r="1077" spans="3:14" x14ac:dyDescent="0.15">
      <c r="C1077" s="90">
        <v>2927</v>
      </c>
      <c r="D1077" s="93">
        <v>93.62</v>
      </c>
      <c r="E1077" s="93">
        <v>88.45</v>
      </c>
      <c r="F1077" s="93">
        <v>79.430000000000007</v>
      </c>
      <c r="G1077" s="93">
        <v>86.48</v>
      </c>
      <c r="H1077" s="93">
        <v>93.25</v>
      </c>
      <c r="I1077" s="93">
        <v>88.99</v>
      </c>
      <c r="J1077" s="54">
        <v>99.946337</v>
      </c>
      <c r="K1077" s="54">
        <v>88.971478000000005</v>
      </c>
      <c r="L1077" s="54">
        <v>94.891756000000001</v>
      </c>
      <c r="M1077" s="54">
        <v>87.611052999999998</v>
      </c>
      <c r="N1077" s="54">
        <v>92.160691999999997</v>
      </c>
    </row>
    <row r="1078" spans="3:14" x14ac:dyDescent="0.15">
      <c r="C1078" s="90">
        <v>2926</v>
      </c>
      <c r="D1078" s="93">
        <v>93.67</v>
      </c>
      <c r="E1078" s="93">
        <v>88.54</v>
      </c>
      <c r="F1078" s="93">
        <v>79.44</v>
      </c>
      <c r="G1078" s="93">
        <v>86.58</v>
      </c>
      <c r="H1078" s="93">
        <v>93.28</v>
      </c>
      <c r="I1078" s="93">
        <v>89.03</v>
      </c>
      <c r="J1078" s="54">
        <v>99.950316000000001</v>
      </c>
      <c r="K1078" s="54">
        <v>88.964044999999999</v>
      </c>
      <c r="L1078" s="54">
        <v>94.926546999999999</v>
      </c>
      <c r="M1078" s="54">
        <v>87.622607000000002</v>
      </c>
      <c r="N1078" s="54">
        <v>92.113163</v>
      </c>
    </row>
    <row r="1079" spans="3:14" x14ac:dyDescent="0.15">
      <c r="C1079" s="90">
        <v>2925</v>
      </c>
      <c r="D1079" s="93">
        <v>93.71</v>
      </c>
      <c r="E1079" s="93">
        <v>88.63</v>
      </c>
      <c r="F1079" s="93">
        <v>79.47</v>
      </c>
      <c r="G1079" s="93">
        <v>86.69</v>
      </c>
      <c r="H1079" s="93">
        <v>93.33</v>
      </c>
      <c r="I1079" s="93">
        <v>89.07</v>
      </c>
      <c r="J1079" s="54">
        <v>99.953312999999994</v>
      </c>
      <c r="K1079" s="54">
        <v>88.954339000000004</v>
      </c>
      <c r="L1079" s="54">
        <v>94.970927000000003</v>
      </c>
      <c r="M1079" s="54">
        <v>87.646856999999997</v>
      </c>
      <c r="N1079" s="54">
        <v>92.097966999999997</v>
      </c>
    </row>
    <row r="1080" spans="3:14" x14ac:dyDescent="0.15">
      <c r="C1080" s="90">
        <v>2924</v>
      </c>
      <c r="D1080" s="93">
        <v>93.75</v>
      </c>
      <c r="E1080" s="93">
        <v>88.73</v>
      </c>
      <c r="F1080" s="93">
        <v>79.5</v>
      </c>
      <c r="G1080" s="93">
        <v>86.81</v>
      </c>
      <c r="H1080" s="93">
        <v>93.37</v>
      </c>
      <c r="I1080" s="93">
        <v>89.12</v>
      </c>
      <c r="J1080" s="54">
        <v>99.956710000000001</v>
      </c>
      <c r="K1080" s="54">
        <v>88.944477000000006</v>
      </c>
      <c r="L1080" s="54">
        <v>95.023775999999998</v>
      </c>
      <c r="M1080" s="54">
        <v>87.684579999999997</v>
      </c>
      <c r="N1080" s="54">
        <v>92.115729000000002</v>
      </c>
    </row>
    <row r="1081" spans="3:14" x14ac:dyDescent="0.15">
      <c r="C1081" s="90">
        <v>2923</v>
      </c>
      <c r="D1081" s="93">
        <v>93.78</v>
      </c>
      <c r="E1081" s="93">
        <v>88.82</v>
      </c>
      <c r="F1081" s="93">
        <v>79.540000000000006</v>
      </c>
      <c r="G1081" s="93">
        <v>86.93</v>
      </c>
      <c r="H1081" s="93">
        <v>93.42</v>
      </c>
      <c r="I1081" s="93">
        <v>89.18</v>
      </c>
      <c r="J1081" s="54">
        <v>99.960695000000001</v>
      </c>
      <c r="K1081" s="54">
        <v>88.930880999999999</v>
      </c>
      <c r="L1081" s="54">
        <v>95.078805000000003</v>
      </c>
      <c r="M1081" s="54">
        <v>87.734643000000005</v>
      </c>
      <c r="N1081" s="54">
        <v>92.160411999999994</v>
      </c>
    </row>
    <row r="1082" spans="3:14" x14ac:dyDescent="0.15">
      <c r="C1082" s="90">
        <v>2922</v>
      </c>
      <c r="D1082" s="93">
        <v>93.81</v>
      </c>
      <c r="E1082" s="93">
        <v>88.9</v>
      </c>
      <c r="F1082" s="93">
        <v>79.58</v>
      </c>
      <c r="G1082" s="93">
        <v>87.05</v>
      </c>
      <c r="H1082" s="93">
        <v>93.46</v>
      </c>
      <c r="I1082" s="93">
        <v>89.23</v>
      </c>
      <c r="J1082" s="54">
        <v>99.964307000000005</v>
      </c>
      <c r="K1082" s="54">
        <v>88.907781999999997</v>
      </c>
      <c r="L1082" s="54">
        <v>95.129465999999994</v>
      </c>
      <c r="M1082" s="54">
        <v>87.796127999999996</v>
      </c>
      <c r="N1082" s="54">
        <v>92.221369999999993</v>
      </c>
    </row>
    <row r="1083" spans="3:14" x14ac:dyDescent="0.15">
      <c r="C1083" s="90">
        <v>2921</v>
      </c>
      <c r="D1083" s="93">
        <v>93.84</v>
      </c>
      <c r="E1083" s="93">
        <v>88.97</v>
      </c>
      <c r="F1083" s="93">
        <v>79.61</v>
      </c>
      <c r="G1083" s="93">
        <v>87.17</v>
      </c>
      <c r="H1083" s="93">
        <v>93.49</v>
      </c>
      <c r="I1083" s="93">
        <v>89.28</v>
      </c>
      <c r="J1083" s="54">
        <v>99.967346000000006</v>
      </c>
      <c r="K1083" s="54">
        <v>88.873743000000005</v>
      </c>
      <c r="L1083" s="54">
        <v>95.173697000000004</v>
      </c>
      <c r="M1083" s="54">
        <v>87.869348000000002</v>
      </c>
      <c r="N1083" s="54">
        <v>92.289098999999993</v>
      </c>
    </row>
    <row r="1084" spans="3:14" x14ac:dyDescent="0.15">
      <c r="C1084" s="90">
        <v>2920</v>
      </c>
      <c r="D1084" s="93">
        <v>93.86</v>
      </c>
      <c r="E1084" s="93">
        <v>89.05</v>
      </c>
      <c r="F1084" s="93">
        <v>79.64</v>
      </c>
      <c r="G1084" s="93">
        <v>87.28</v>
      </c>
      <c r="H1084" s="93">
        <v>93.52</v>
      </c>
      <c r="I1084" s="93">
        <v>89.33</v>
      </c>
      <c r="J1084" s="54">
        <v>99.970652000000001</v>
      </c>
      <c r="K1084" s="54">
        <v>88.832618999999994</v>
      </c>
      <c r="L1084" s="54">
        <v>95.214022</v>
      </c>
      <c r="M1084" s="54">
        <v>87.954601999999994</v>
      </c>
      <c r="N1084" s="54">
        <v>92.359870000000001</v>
      </c>
    </row>
    <row r="1085" spans="3:14" x14ac:dyDescent="0.15">
      <c r="C1085" s="90">
        <v>2919</v>
      </c>
      <c r="D1085" s="93">
        <v>93.88</v>
      </c>
      <c r="E1085" s="93">
        <v>89.12</v>
      </c>
      <c r="F1085" s="93">
        <v>79.66</v>
      </c>
      <c r="G1085" s="93">
        <v>87.39</v>
      </c>
      <c r="H1085" s="93">
        <v>93.55</v>
      </c>
      <c r="I1085" s="93">
        <v>89.39</v>
      </c>
      <c r="J1085" s="54">
        <v>99.974193999999997</v>
      </c>
      <c r="K1085" s="54">
        <v>88.788946999999993</v>
      </c>
      <c r="L1085" s="54">
        <v>95.25309</v>
      </c>
      <c r="M1085" s="54">
        <v>88.050190999999998</v>
      </c>
      <c r="N1085" s="54">
        <v>92.433721000000006</v>
      </c>
    </row>
    <row r="1086" spans="3:14" x14ac:dyDescent="0.15">
      <c r="C1086" s="90">
        <v>2918</v>
      </c>
      <c r="D1086" s="93">
        <v>93.9</v>
      </c>
      <c r="E1086" s="93">
        <v>89.2</v>
      </c>
      <c r="F1086" s="93">
        <v>79.69</v>
      </c>
      <c r="G1086" s="93">
        <v>87.5</v>
      </c>
      <c r="H1086" s="93">
        <v>93.58</v>
      </c>
      <c r="I1086" s="93">
        <v>89.45</v>
      </c>
      <c r="J1086" s="54">
        <v>99.976294999999993</v>
      </c>
      <c r="K1086" s="54">
        <v>88.744921000000005</v>
      </c>
      <c r="L1086" s="54">
        <v>95.289699999999996</v>
      </c>
      <c r="M1086" s="54">
        <v>88.152377999999999</v>
      </c>
      <c r="N1086" s="54">
        <v>92.509347000000005</v>
      </c>
    </row>
    <row r="1087" spans="3:14" x14ac:dyDescent="0.15">
      <c r="C1087" s="90">
        <v>2917</v>
      </c>
      <c r="D1087" s="93">
        <v>93.91</v>
      </c>
      <c r="E1087" s="93">
        <v>89.27</v>
      </c>
      <c r="F1087" s="93">
        <v>79.72</v>
      </c>
      <c r="G1087" s="93">
        <v>87.62</v>
      </c>
      <c r="H1087" s="93">
        <v>93.61</v>
      </c>
      <c r="I1087" s="93">
        <v>89.5</v>
      </c>
      <c r="J1087" s="54">
        <v>99.975517999999994</v>
      </c>
      <c r="K1087" s="54">
        <v>88.701258999999993</v>
      </c>
      <c r="L1087" s="54">
        <v>95.319777000000002</v>
      </c>
      <c r="M1087" s="54">
        <v>88.257249999999999</v>
      </c>
      <c r="N1087" s="54">
        <v>92.583374000000006</v>
      </c>
    </row>
    <row r="1088" spans="3:14" x14ac:dyDescent="0.15">
      <c r="C1088" s="90">
        <v>2916</v>
      </c>
      <c r="D1088" s="93">
        <v>93.92</v>
      </c>
      <c r="E1088" s="93">
        <v>89.34</v>
      </c>
      <c r="F1088" s="93">
        <v>79.739999999999995</v>
      </c>
      <c r="G1088" s="93">
        <v>87.73</v>
      </c>
      <c r="H1088" s="93">
        <v>93.62</v>
      </c>
      <c r="I1088" s="93">
        <v>89.55</v>
      </c>
      <c r="J1088" s="54">
        <v>99.972139999999996</v>
      </c>
      <c r="K1088" s="54">
        <v>88.658383000000001</v>
      </c>
      <c r="L1088" s="54">
        <v>95.340666999999996</v>
      </c>
      <c r="M1088" s="54">
        <v>88.362054000000001</v>
      </c>
      <c r="N1088" s="54">
        <v>92.653407999999999</v>
      </c>
    </row>
    <row r="1089" spans="3:14" x14ac:dyDescent="0.15">
      <c r="C1089" s="90">
        <v>2915</v>
      </c>
      <c r="D1089" s="93">
        <v>93.92</v>
      </c>
      <c r="E1089" s="93">
        <v>89.39</v>
      </c>
      <c r="F1089" s="93">
        <v>79.760000000000005</v>
      </c>
      <c r="G1089" s="93">
        <v>87.84</v>
      </c>
      <c r="H1089" s="93">
        <v>93.63</v>
      </c>
      <c r="I1089" s="93">
        <v>89.59</v>
      </c>
      <c r="J1089" s="54">
        <v>99.967378999999994</v>
      </c>
      <c r="K1089" s="54">
        <v>88.617035000000001</v>
      </c>
      <c r="L1089" s="54">
        <v>95.353679999999997</v>
      </c>
      <c r="M1089" s="54">
        <v>88.465235000000007</v>
      </c>
      <c r="N1089" s="54">
        <v>92.718350999999998</v>
      </c>
    </row>
    <row r="1090" spans="3:14" x14ac:dyDescent="0.15">
      <c r="C1090" s="90">
        <v>2914</v>
      </c>
      <c r="D1090" s="93">
        <v>93.92</v>
      </c>
      <c r="E1090" s="93">
        <v>89.44</v>
      </c>
      <c r="F1090" s="93">
        <v>79.77</v>
      </c>
      <c r="G1090" s="93">
        <v>87.95</v>
      </c>
      <c r="H1090" s="93">
        <v>93.62</v>
      </c>
      <c r="I1090" s="93">
        <v>89.64</v>
      </c>
      <c r="J1090" s="54">
        <v>99.962286000000006</v>
      </c>
      <c r="K1090" s="54">
        <v>88.579705000000004</v>
      </c>
      <c r="L1090" s="54">
        <v>95.362528999999995</v>
      </c>
      <c r="M1090" s="54">
        <v>88.566509999999994</v>
      </c>
      <c r="N1090" s="54">
        <v>92.775616999999997</v>
      </c>
    </row>
    <row r="1091" spans="3:14" x14ac:dyDescent="0.15">
      <c r="C1091" s="90">
        <v>2913</v>
      </c>
      <c r="D1091" s="93">
        <v>93.92</v>
      </c>
      <c r="E1091" s="93">
        <v>89.5</v>
      </c>
      <c r="F1091" s="93">
        <v>79.78</v>
      </c>
      <c r="G1091" s="93">
        <v>88.05</v>
      </c>
      <c r="H1091" s="93">
        <v>93.62</v>
      </c>
      <c r="I1091" s="93">
        <v>89.69</v>
      </c>
      <c r="J1091" s="54">
        <v>99.958117000000001</v>
      </c>
      <c r="K1091" s="54">
        <v>88.550602999999995</v>
      </c>
      <c r="L1091" s="54">
        <v>95.370163000000005</v>
      </c>
      <c r="M1091" s="54">
        <v>88.666989999999998</v>
      </c>
      <c r="N1091" s="54">
        <v>92.821307000000004</v>
      </c>
    </row>
    <row r="1092" spans="3:14" x14ac:dyDescent="0.15">
      <c r="C1092" s="90">
        <v>2912</v>
      </c>
      <c r="D1092" s="93">
        <v>93.92</v>
      </c>
      <c r="E1092" s="93">
        <v>89.56</v>
      </c>
      <c r="F1092" s="93">
        <v>79.790000000000006</v>
      </c>
      <c r="G1092" s="93">
        <v>88.15</v>
      </c>
      <c r="H1092" s="93">
        <v>93.62</v>
      </c>
      <c r="I1092" s="93">
        <v>89.75</v>
      </c>
      <c r="J1092" s="54">
        <v>99.956312999999994</v>
      </c>
      <c r="K1092" s="54">
        <v>88.532302999999999</v>
      </c>
      <c r="L1092" s="54">
        <v>95.377369999999999</v>
      </c>
      <c r="M1092" s="54">
        <v>88.767864000000003</v>
      </c>
      <c r="N1092" s="54">
        <v>92.854110000000006</v>
      </c>
    </row>
    <row r="1093" spans="3:14" x14ac:dyDescent="0.15">
      <c r="C1093" s="90">
        <v>2911</v>
      </c>
      <c r="D1093" s="93">
        <v>93.92</v>
      </c>
      <c r="E1093" s="93">
        <v>89.63</v>
      </c>
      <c r="F1093" s="93">
        <v>79.8</v>
      </c>
      <c r="G1093" s="93">
        <v>88.25</v>
      </c>
      <c r="H1093" s="93">
        <v>93.62</v>
      </c>
      <c r="I1093" s="93">
        <v>89.82</v>
      </c>
      <c r="J1093" s="54">
        <v>99.956721000000002</v>
      </c>
      <c r="K1093" s="54">
        <v>88.523557999999994</v>
      </c>
      <c r="L1093" s="54">
        <v>95.383830000000003</v>
      </c>
      <c r="M1093" s="54">
        <v>88.868373000000005</v>
      </c>
      <c r="N1093" s="54">
        <v>92.876864999999995</v>
      </c>
    </row>
    <row r="1094" spans="3:14" x14ac:dyDescent="0.15">
      <c r="C1094" s="90">
        <v>2910</v>
      </c>
      <c r="D1094" s="93">
        <v>93.91</v>
      </c>
      <c r="E1094" s="93">
        <v>89.69</v>
      </c>
      <c r="F1094" s="93">
        <v>79.81</v>
      </c>
      <c r="G1094" s="93">
        <v>88.35</v>
      </c>
      <c r="H1094" s="93">
        <v>93.62</v>
      </c>
      <c r="I1094" s="93">
        <v>89.88</v>
      </c>
      <c r="J1094" s="54">
        <v>99.956755999999999</v>
      </c>
      <c r="K1094" s="54">
        <v>88.522675000000007</v>
      </c>
      <c r="L1094" s="54">
        <v>95.389814000000001</v>
      </c>
      <c r="M1094" s="54">
        <v>88.966297999999995</v>
      </c>
      <c r="N1094" s="54">
        <v>92.893325000000004</v>
      </c>
    </row>
    <row r="1095" spans="3:14" x14ac:dyDescent="0.15">
      <c r="C1095" s="90">
        <v>2909</v>
      </c>
      <c r="D1095" s="93">
        <v>93.91</v>
      </c>
      <c r="E1095" s="93">
        <v>89.75</v>
      </c>
      <c r="F1095" s="93">
        <v>79.81</v>
      </c>
      <c r="G1095" s="93">
        <v>88.45</v>
      </c>
      <c r="H1095" s="93">
        <v>93.63</v>
      </c>
      <c r="I1095" s="93">
        <v>89.95</v>
      </c>
      <c r="J1095" s="54">
        <v>99.953992</v>
      </c>
      <c r="K1095" s="54">
        <v>88.531563000000006</v>
      </c>
      <c r="L1095" s="54">
        <v>95.396409000000006</v>
      </c>
      <c r="M1095" s="54">
        <v>89.061082999999996</v>
      </c>
      <c r="N1095" s="54">
        <v>92.905086999999995</v>
      </c>
    </row>
    <row r="1096" spans="3:14" x14ac:dyDescent="0.15">
      <c r="C1096" s="90">
        <v>2908</v>
      </c>
      <c r="D1096" s="93">
        <v>93.91</v>
      </c>
      <c r="E1096" s="93">
        <v>89.81</v>
      </c>
      <c r="F1096" s="93">
        <v>79.83</v>
      </c>
      <c r="G1096" s="93">
        <v>88.55</v>
      </c>
      <c r="H1096" s="93">
        <v>93.63</v>
      </c>
      <c r="I1096" s="93">
        <v>90.01</v>
      </c>
      <c r="J1096" s="54">
        <v>99.949074999999993</v>
      </c>
      <c r="K1096" s="54">
        <v>88.553490999999994</v>
      </c>
      <c r="L1096" s="54">
        <v>95.404179999999997</v>
      </c>
      <c r="M1096" s="54">
        <v>89.155285000000006</v>
      </c>
      <c r="N1096" s="54">
        <v>92.912283000000002</v>
      </c>
    </row>
    <row r="1097" spans="3:14" x14ac:dyDescent="0.15">
      <c r="C1097" s="90">
        <v>2907</v>
      </c>
      <c r="D1097" s="93">
        <v>93.9</v>
      </c>
      <c r="E1097" s="93">
        <v>89.86</v>
      </c>
      <c r="F1097" s="93">
        <v>79.84</v>
      </c>
      <c r="G1097" s="93">
        <v>88.65</v>
      </c>
      <c r="H1097" s="93">
        <v>93.65</v>
      </c>
      <c r="I1097" s="93">
        <v>90.08</v>
      </c>
      <c r="J1097" s="54">
        <v>99.944736000000006</v>
      </c>
      <c r="K1097" s="54">
        <v>88.587754000000004</v>
      </c>
      <c r="L1097" s="54">
        <v>95.412251999999995</v>
      </c>
      <c r="M1097" s="54">
        <v>89.251765000000006</v>
      </c>
      <c r="N1097" s="54">
        <v>92.915385000000001</v>
      </c>
    </row>
    <row r="1098" spans="3:14" x14ac:dyDescent="0.15">
      <c r="C1098" s="90">
        <v>2906</v>
      </c>
      <c r="D1098" s="93">
        <v>93.89</v>
      </c>
      <c r="E1098" s="93">
        <v>89.91</v>
      </c>
      <c r="F1098" s="93">
        <v>79.86</v>
      </c>
      <c r="G1098" s="93">
        <v>88.75</v>
      </c>
      <c r="H1098" s="93">
        <v>93.66</v>
      </c>
      <c r="I1098" s="93">
        <v>90.15</v>
      </c>
      <c r="J1098" s="54">
        <v>99.941896999999997</v>
      </c>
      <c r="K1098" s="54">
        <v>88.629598000000001</v>
      </c>
      <c r="L1098" s="54">
        <v>95.419321999999994</v>
      </c>
      <c r="M1098" s="54">
        <v>89.350109000000003</v>
      </c>
      <c r="N1098" s="54">
        <v>92.915390000000002</v>
      </c>
    </row>
    <row r="1099" spans="3:14" x14ac:dyDescent="0.15">
      <c r="C1099" s="90">
        <v>2905</v>
      </c>
      <c r="D1099" s="93">
        <v>93.89</v>
      </c>
      <c r="E1099" s="93">
        <v>89.96</v>
      </c>
      <c r="F1099" s="93">
        <v>79.87</v>
      </c>
      <c r="G1099" s="93">
        <v>88.86</v>
      </c>
      <c r="H1099" s="93">
        <v>93.67</v>
      </c>
      <c r="I1099" s="93">
        <v>90.23</v>
      </c>
      <c r="J1099" s="54">
        <v>99.938759000000005</v>
      </c>
      <c r="K1099" s="54">
        <v>88.675152999999995</v>
      </c>
      <c r="L1099" s="54">
        <v>95.425353999999999</v>
      </c>
      <c r="M1099" s="54">
        <v>89.446747000000002</v>
      </c>
      <c r="N1099" s="54">
        <v>92.913516000000001</v>
      </c>
    </row>
    <row r="1100" spans="3:14" x14ac:dyDescent="0.15">
      <c r="C1100" s="90">
        <v>2904</v>
      </c>
      <c r="D1100" s="93">
        <v>93.88</v>
      </c>
      <c r="E1100" s="93">
        <v>90.01</v>
      </c>
      <c r="F1100" s="93">
        <v>79.89</v>
      </c>
      <c r="G1100" s="93">
        <v>88.95</v>
      </c>
      <c r="H1100" s="93">
        <v>93.68</v>
      </c>
      <c r="I1100" s="93">
        <v>90.32</v>
      </c>
      <c r="J1100" s="54">
        <v>99.934072999999998</v>
      </c>
      <c r="K1100" s="54">
        <v>88.723999000000006</v>
      </c>
      <c r="L1100" s="54">
        <v>95.431601999999998</v>
      </c>
      <c r="M1100" s="54">
        <v>89.538416999999995</v>
      </c>
      <c r="N1100" s="54">
        <v>92.911236000000002</v>
      </c>
    </row>
    <row r="1101" spans="3:14" x14ac:dyDescent="0.15">
      <c r="C1101" s="90">
        <v>2903</v>
      </c>
      <c r="D1101" s="93">
        <v>93.89</v>
      </c>
      <c r="E1101" s="93">
        <v>90.06</v>
      </c>
      <c r="F1101" s="93">
        <v>79.900000000000006</v>
      </c>
      <c r="G1101" s="93">
        <v>89.05</v>
      </c>
      <c r="H1101" s="93">
        <v>93.7</v>
      </c>
      <c r="I1101" s="93">
        <v>90.39</v>
      </c>
      <c r="J1101" s="54">
        <v>99.929682</v>
      </c>
      <c r="K1101" s="54">
        <v>88.777850000000001</v>
      </c>
      <c r="L1101" s="54">
        <v>95.439317000000003</v>
      </c>
      <c r="M1101" s="54">
        <v>89.624801000000005</v>
      </c>
      <c r="N1101" s="54">
        <v>92.909032999999994</v>
      </c>
    </row>
    <row r="1102" spans="3:14" x14ac:dyDescent="0.15">
      <c r="C1102" s="90">
        <v>2902</v>
      </c>
      <c r="D1102" s="93">
        <v>93.89</v>
      </c>
      <c r="E1102" s="93">
        <v>90.1</v>
      </c>
      <c r="F1102" s="93">
        <v>79.92</v>
      </c>
      <c r="G1102" s="93">
        <v>89.14</v>
      </c>
      <c r="H1102" s="93">
        <v>93.71</v>
      </c>
      <c r="I1102" s="93">
        <v>90.46</v>
      </c>
      <c r="J1102" s="54">
        <v>99.928437000000002</v>
      </c>
      <c r="K1102" s="54">
        <v>88.839459000000005</v>
      </c>
      <c r="L1102" s="54">
        <v>95.449350999999993</v>
      </c>
      <c r="M1102" s="54">
        <v>89.708760999999996</v>
      </c>
      <c r="N1102" s="54">
        <v>92.904809</v>
      </c>
    </row>
    <row r="1103" spans="3:14" x14ac:dyDescent="0.15">
      <c r="C1103" s="90">
        <v>2901</v>
      </c>
      <c r="D1103" s="93">
        <v>93.89</v>
      </c>
      <c r="E1103" s="93">
        <v>90.14</v>
      </c>
      <c r="F1103" s="93">
        <v>79.94</v>
      </c>
      <c r="G1103" s="93">
        <v>89.24</v>
      </c>
      <c r="H1103" s="93">
        <v>93.73</v>
      </c>
      <c r="I1103" s="93">
        <v>90.53</v>
      </c>
      <c r="J1103" s="54">
        <v>99.930334999999999</v>
      </c>
      <c r="K1103" s="54">
        <v>88.912143999999998</v>
      </c>
      <c r="L1103" s="54">
        <v>95.462457999999998</v>
      </c>
      <c r="M1103" s="54">
        <v>89.793726000000007</v>
      </c>
      <c r="N1103" s="54">
        <v>92.895604000000006</v>
      </c>
    </row>
    <row r="1104" spans="3:14" x14ac:dyDescent="0.15">
      <c r="C1104" s="90">
        <v>2900</v>
      </c>
      <c r="D1104" s="93">
        <v>93.88</v>
      </c>
      <c r="E1104" s="93">
        <v>90.18</v>
      </c>
      <c r="F1104" s="93">
        <v>79.97</v>
      </c>
      <c r="G1104" s="93">
        <v>89.33</v>
      </c>
      <c r="H1104" s="93">
        <v>93.75</v>
      </c>
      <c r="I1104" s="93">
        <v>90.61</v>
      </c>
      <c r="J1104" s="54">
        <v>99.932592</v>
      </c>
      <c r="K1104" s="54">
        <v>88.996174999999994</v>
      </c>
      <c r="L1104" s="54">
        <v>95.478099999999998</v>
      </c>
      <c r="M1104" s="54">
        <v>89.880545999999995</v>
      </c>
      <c r="N1104" s="54">
        <v>92.882043999999993</v>
      </c>
    </row>
    <row r="1105" spans="3:14" x14ac:dyDescent="0.15">
      <c r="C1105" s="90">
        <v>2899</v>
      </c>
      <c r="D1105" s="93">
        <v>93.87</v>
      </c>
      <c r="E1105" s="93">
        <v>90.21</v>
      </c>
      <c r="F1105" s="93">
        <v>80</v>
      </c>
      <c r="G1105" s="93">
        <v>89.43</v>
      </c>
      <c r="H1105" s="93">
        <v>93.77</v>
      </c>
      <c r="I1105" s="93">
        <v>90.68</v>
      </c>
      <c r="J1105" s="54">
        <v>99.933238000000003</v>
      </c>
      <c r="K1105" s="54">
        <v>89.086179000000001</v>
      </c>
      <c r="L1105" s="54">
        <v>95.492428000000004</v>
      </c>
      <c r="M1105" s="54">
        <v>89.965919999999997</v>
      </c>
      <c r="N1105" s="54">
        <v>92.869315999999998</v>
      </c>
    </row>
    <row r="1106" spans="3:14" x14ac:dyDescent="0.15">
      <c r="C1106" s="90">
        <v>2898</v>
      </c>
      <c r="D1106" s="93">
        <v>93.85</v>
      </c>
      <c r="E1106" s="93">
        <v>90.25</v>
      </c>
      <c r="F1106" s="93">
        <v>80.02</v>
      </c>
      <c r="G1106" s="93">
        <v>89.52</v>
      </c>
      <c r="H1106" s="93">
        <v>93.79</v>
      </c>
      <c r="I1106" s="93">
        <v>90.75</v>
      </c>
      <c r="J1106" s="54">
        <v>99.933532</v>
      </c>
      <c r="K1106" s="54">
        <v>89.174323999999999</v>
      </c>
      <c r="L1106" s="54">
        <v>95.499869000000004</v>
      </c>
      <c r="M1106" s="54">
        <v>90.044256000000004</v>
      </c>
      <c r="N1106" s="54">
        <v>92.862204000000006</v>
      </c>
    </row>
    <row r="1107" spans="3:14" x14ac:dyDescent="0.15">
      <c r="C1107" s="90">
        <v>2897</v>
      </c>
      <c r="D1107" s="93">
        <v>93.84</v>
      </c>
      <c r="E1107" s="93">
        <v>90.29</v>
      </c>
      <c r="F1107" s="93">
        <v>80.040000000000006</v>
      </c>
      <c r="G1107" s="93">
        <v>89.6</v>
      </c>
      <c r="H1107" s="93">
        <v>93.81</v>
      </c>
      <c r="I1107" s="93">
        <v>90.81</v>
      </c>
      <c r="J1107" s="54">
        <v>99.935775000000007</v>
      </c>
      <c r="K1107" s="54">
        <v>89.256281000000001</v>
      </c>
      <c r="L1107" s="54">
        <v>95.497190000000003</v>
      </c>
      <c r="M1107" s="54">
        <v>90.111783000000003</v>
      </c>
      <c r="N1107" s="54">
        <v>92.860843000000003</v>
      </c>
    </row>
    <row r="1108" spans="3:14" x14ac:dyDescent="0.15">
      <c r="C1108" s="90">
        <v>2896</v>
      </c>
      <c r="D1108" s="93">
        <v>93.83</v>
      </c>
      <c r="E1108" s="93">
        <v>90.32</v>
      </c>
      <c r="F1108" s="93">
        <v>80.05</v>
      </c>
      <c r="G1108" s="93">
        <v>89.67</v>
      </c>
      <c r="H1108" s="93">
        <v>93.82</v>
      </c>
      <c r="I1108" s="93">
        <v>90.87</v>
      </c>
      <c r="J1108" s="54">
        <v>99.939843999999994</v>
      </c>
      <c r="K1108" s="54">
        <v>89.331811999999999</v>
      </c>
      <c r="L1108" s="54">
        <v>95.484983</v>
      </c>
      <c r="M1108" s="54">
        <v>90.168000000000006</v>
      </c>
      <c r="N1108" s="54">
        <v>92.862994999999998</v>
      </c>
    </row>
    <row r="1109" spans="3:14" x14ac:dyDescent="0.15">
      <c r="C1109" s="90">
        <v>2895</v>
      </c>
      <c r="D1109" s="93">
        <v>93.82</v>
      </c>
      <c r="E1109" s="93">
        <v>90.35</v>
      </c>
      <c r="F1109" s="93">
        <v>80.06</v>
      </c>
      <c r="G1109" s="93">
        <v>89.73</v>
      </c>
      <c r="H1109" s="93">
        <v>93.82</v>
      </c>
      <c r="I1109" s="93">
        <v>90.93</v>
      </c>
      <c r="J1109" s="54">
        <v>99.943264999999997</v>
      </c>
      <c r="K1109" s="54">
        <v>89.400368</v>
      </c>
      <c r="L1109" s="54">
        <v>95.464280000000002</v>
      </c>
      <c r="M1109" s="54">
        <v>90.213099</v>
      </c>
      <c r="N1109" s="54">
        <v>92.869141999999997</v>
      </c>
    </row>
    <row r="1110" spans="3:14" x14ac:dyDescent="0.15">
      <c r="C1110" s="90">
        <v>2894</v>
      </c>
      <c r="D1110" s="93">
        <v>93.81</v>
      </c>
      <c r="E1110" s="93">
        <v>90.37</v>
      </c>
      <c r="F1110" s="93">
        <v>80.06</v>
      </c>
      <c r="G1110" s="93">
        <v>89.78</v>
      </c>
      <c r="H1110" s="93">
        <v>93.82</v>
      </c>
      <c r="I1110" s="93">
        <v>90.97</v>
      </c>
      <c r="J1110" s="54">
        <v>99.944640000000007</v>
      </c>
      <c r="K1110" s="54">
        <v>89.460233000000002</v>
      </c>
      <c r="L1110" s="54">
        <v>95.434220999999994</v>
      </c>
      <c r="M1110" s="54">
        <v>90.246216000000004</v>
      </c>
      <c r="N1110" s="54">
        <v>92.882666999999998</v>
      </c>
    </row>
    <row r="1111" spans="3:14" x14ac:dyDescent="0.15">
      <c r="C1111" s="90">
        <v>2893</v>
      </c>
      <c r="D1111" s="93">
        <v>93.8</v>
      </c>
      <c r="E1111" s="93">
        <v>90.39</v>
      </c>
      <c r="F1111" s="93">
        <v>80.05</v>
      </c>
      <c r="G1111" s="93">
        <v>89.83</v>
      </c>
      <c r="H1111" s="93">
        <v>93.82</v>
      </c>
      <c r="I1111" s="93">
        <v>91.01</v>
      </c>
      <c r="J1111" s="54">
        <v>99.945695999999998</v>
      </c>
      <c r="K1111" s="54">
        <v>89.512518</v>
      </c>
      <c r="L1111" s="54">
        <v>95.395082000000002</v>
      </c>
      <c r="M1111" s="54">
        <v>90.267930000000007</v>
      </c>
      <c r="N1111" s="54">
        <v>92.905066000000005</v>
      </c>
    </row>
    <row r="1112" spans="3:14" x14ac:dyDescent="0.15">
      <c r="C1112" s="90">
        <v>2892</v>
      </c>
      <c r="D1112" s="93">
        <v>93.78</v>
      </c>
      <c r="E1112" s="93">
        <v>90.42</v>
      </c>
      <c r="F1112" s="93">
        <v>80.040000000000006</v>
      </c>
      <c r="G1112" s="93">
        <v>89.86</v>
      </c>
      <c r="H1112" s="93">
        <v>93.81</v>
      </c>
      <c r="I1112" s="93">
        <v>91.03</v>
      </c>
      <c r="J1112" s="54">
        <v>99.948695999999998</v>
      </c>
      <c r="K1112" s="54">
        <v>89.562340000000006</v>
      </c>
      <c r="L1112" s="54">
        <v>95.351468999999994</v>
      </c>
      <c r="M1112" s="54">
        <v>90.282673000000003</v>
      </c>
      <c r="N1112" s="54">
        <v>92.933426999999995</v>
      </c>
    </row>
    <row r="1113" spans="3:14" x14ac:dyDescent="0.15">
      <c r="C1113" s="90">
        <v>2891</v>
      </c>
      <c r="D1113" s="93">
        <v>93.77</v>
      </c>
      <c r="E1113" s="93">
        <v>90.44</v>
      </c>
      <c r="F1113" s="93">
        <v>80.040000000000006</v>
      </c>
      <c r="G1113" s="93">
        <v>89.89</v>
      </c>
      <c r="H1113" s="93">
        <v>93.81</v>
      </c>
      <c r="I1113" s="93">
        <v>91.07</v>
      </c>
      <c r="J1113" s="54">
        <v>99.952723000000006</v>
      </c>
      <c r="K1113" s="54">
        <v>89.614515999999995</v>
      </c>
      <c r="L1113" s="54">
        <v>95.309439999999995</v>
      </c>
      <c r="M1113" s="54">
        <v>90.295843000000005</v>
      </c>
      <c r="N1113" s="54">
        <v>92.963808999999998</v>
      </c>
    </row>
    <row r="1114" spans="3:14" x14ac:dyDescent="0.15">
      <c r="C1114" s="90">
        <v>2890</v>
      </c>
      <c r="D1114" s="93">
        <v>93.76</v>
      </c>
      <c r="E1114" s="93">
        <v>90.46</v>
      </c>
      <c r="F1114" s="93">
        <v>80.040000000000006</v>
      </c>
      <c r="G1114" s="93">
        <v>89.93</v>
      </c>
      <c r="H1114" s="93">
        <v>93.82</v>
      </c>
      <c r="I1114" s="93">
        <v>91.1</v>
      </c>
      <c r="J1114" s="54">
        <v>99.954138999999998</v>
      </c>
      <c r="K1114" s="54">
        <v>89.670305999999997</v>
      </c>
      <c r="L1114" s="54">
        <v>95.271019999999993</v>
      </c>
      <c r="M1114" s="54">
        <v>90.308937999999998</v>
      </c>
      <c r="N1114" s="54">
        <v>92.996054999999998</v>
      </c>
    </row>
    <row r="1115" spans="3:14" x14ac:dyDescent="0.15">
      <c r="C1115" s="90">
        <v>2889</v>
      </c>
      <c r="D1115" s="93">
        <v>93.74</v>
      </c>
      <c r="E1115" s="93">
        <v>90.48</v>
      </c>
      <c r="F1115" s="93">
        <v>80.040000000000006</v>
      </c>
      <c r="G1115" s="93">
        <v>89.96</v>
      </c>
      <c r="H1115" s="93">
        <v>93.83</v>
      </c>
      <c r="I1115" s="93">
        <v>91.15</v>
      </c>
      <c r="J1115" s="54">
        <v>99.950939000000005</v>
      </c>
      <c r="K1115" s="54">
        <v>89.729461000000001</v>
      </c>
      <c r="L1115" s="54">
        <v>95.234489999999994</v>
      </c>
      <c r="M1115" s="54">
        <v>90.320243000000005</v>
      </c>
      <c r="N1115" s="54">
        <v>93.034143</v>
      </c>
    </row>
    <row r="1116" spans="3:14" x14ac:dyDescent="0.15">
      <c r="C1116" s="90">
        <v>2888</v>
      </c>
      <c r="D1116" s="93">
        <v>93.73</v>
      </c>
      <c r="E1116" s="93">
        <v>90.5</v>
      </c>
      <c r="F1116" s="93">
        <v>80.03</v>
      </c>
      <c r="G1116" s="93">
        <v>90</v>
      </c>
      <c r="H1116" s="93">
        <v>93.83</v>
      </c>
      <c r="I1116" s="93">
        <v>91.2</v>
      </c>
      <c r="J1116" s="54">
        <v>99.945404999999994</v>
      </c>
      <c r="K1116" s="54">
        <v>89.792903999999993</v>
      </c>
      <c r="L1116" s="54">
        <v>95.199616000000006</v>
      </c>
      <c r="M1116" s="54">
        <v>90.330205000000007</v>
      </c>
      <c r="N1116" s="54">
        <v>93.082158000000007</v>
      </c>
    </row>
    <row r="1117" spans="3:14" x14ac:dyDescent="0.15">
      <c r="C1117" s="90">
        <v>2887</v>
      </c>
      <c r="D1117" s="93">
        <v>93.71</v>
      </c>
      <c r="E1117" s="93">
        <v>90.51</v>
      </c>
      <c r="F1117" s="93">
        <v>80.03</v>
      </c>
      <c r="G1117" s="93">
        <v>90.03</v>
      </c>
      <c r="H1117" s="93">
        <v>93.85</v>
      </c>
      <c r="I1117" s="93">
        <v>91.25</v>
      </c>
      <c r="J1117" s="54">
        <v>99.941253000000003</v>
      </c>
      <c r="K1117" s="54">
        <v>89.861754000000005</v>
      </c>
      <c r="L1117" s="54">
        <v>95.169307000000003</v>
      </c>
      <c r="M1117" s="54">
        <v>90.342922000000002</v>
      </c>
      <c r="N1117" s="54">
        <v>93.140576999999993</v>
      </c>
    </row>
    <row r="1118" spans="3:14" x14ac:dyDescent="0.15">
      <c r="C1118" s="90">
        <v>2886</v>
      </c>
      <c r="D1118" s="93">
        <v>93.7</v>
      </c>
      <c r="E1118" s="93">
        <v>90.53</v>
      </c>
      <c r="F1118" s="93">
        <v>80.02</v>
      </c>
      <c r="G1118" s="93">
        <v>90.08</v>
      </c>
      <c r="H1118" s="93">
        <v>93.86</v>
      </c>
      <c r="I1118" s="93">
        <v>91.31</v>
      </c>
      <c r="J1118" s="54">
        <v>99.939553000000004</v>
      </c>
      <c r="K1118" s="54">
        <v>89.935209</v>
      </c>
      <c r="L1118" s="54">
        <v>95.145241999999996</v>
      </c>
      <c r="M1118" s="54">
        <v>90.360883000000001</v>
      </c>
      <c r="N1118" s="54">
        <v>93.205946999999995</v>
      </c>
    </row>
    <row r="1119" spans="3:14" x14ac:dyDescent="0.15">
      <c r="C1119" s="90">
        <v>2885</v>
      </c>
      <c r="D1119" s="93">
        <v>93.68</v>
      </c>
      <c r="E1119" s="93">
        <v>90.54</v>
      </c>
      <c r="F1119" s="93">
        <v>80.02</v>
      </c>
      <c r="G1119" s="93">
        <v>90.12</v>
      </c>
      <c r="H1119" s="93">
        <v>93.87</v>
      </c>
      <c r="I1119" s="93">
        <v>91.38</v>
      </c>
      <c r="J1119" s="54">
        <v>99.938507999999999</v>
      </c>
      <c r="K1119" s="54">
        <v>90.011019000000005</v>
      </c>
      <c r="L1119" s="54">
        <v>95.124887000000001</v>
      </c>
      <c r="M1119" s="54">
        <v>90.380838999999995</v>
      </c>
      <c r="N1119" s="54">
        <v>93.272975000000002</v>
      </c>
    </row>
    <row r="1120" spans="3:14" x14ac:dyDescent="0.15">
      <c r="C1120" s="90">
        <v>2884</v>
      </c>
      <c r="D1120" s="93">
        <v>93.66</v>
      </c>
      <c r="E1120" s="93">
        <v>90.56</v>
      </c>
      <c r="F1120" s="93">
        <v>80.02</v>
      </c>
      <c r="G1120" s="93">
        <v>90.17</v>
      </c>
      <c r="H1120" s="93">
        <v>93.88</v>
      </c>
      <c r="I1120" s="93">
        <v>91.44</v>
      </c>
      <c r="J1120" s="54">
        <v>99.936890000000005</v>
      </c>
      <c r="K1120" s="54">
        <v>90.087654999999998</v>
      </c>
      <c r="L1120" s="54">
        <v>95.104881000000006</v>
      </c>
      <c r="M1120" s="54">
        <v>90.397352999999995</v>
      </c>
      <c r="N1120" s="54">
        <v>93.336595000000003</v>
      </c>
    </row>
    <row r="1121" spans="3:14" x14ac:dyDescent="0.15">
      <c r="C1121" s="90">
        <v>2883</v>
      </c>
      <c r="D1121" s="93">
        <v>93.64</v>
      </c>
      <c r="E1121" s="93">
        <v>90.59</v>
      </c>
      <c r="F1121" s="93">
        <v>80.02</v>
      </c>
      <c r="G1121" s="93">
        <v>90.21</v>
      </c>
      <c r="H1121" s="93">
        <v>93.89</v>
      </c>
      <c r="I1121" s="93">
        <v>91.51</v>
      </c>
      <c r="J1121" s="54">
        <v>99.935773999999995</v>
      </c>
      <c r="K1121" s="54">
        <v>90.165429000000003</v>
      </c>
      <c r="L1121" s="54">
        <v>95.085516999999996</v>
      </c>
      <c r="M1121" s="54">
        <v>90.409154000000001</v>
      </c>
      <c r="N1121" s="54">
        <v>93.392950999999996</v>
      </c>
    </row>
    <row r="1122" spans="3:14" x14ac:dyDescent="0.15">
      <c r="C1122" s="90">
        <v>2882</v>
      </c>
      <c r="D1122" s="93">
        <v>93.62</v>
      </c>
      <c r="E1122" s="93">
        <v>90.61</v>
      </c>
      <c r="F1122" s="93">
        <v>80.02</v>
      </c>
      <c r="G1122" s="93">
        <v>90.26</v>
      </c>
      <c r="H1122" s="93">
        <v>93.89</v>
      </c>
      <c r="I1122" s="93">
        <v>91.58</v>
      </c>
      <c r="J1122" s="54">
        <v>99.936419000000001</v>
      </c>
      <c r="K1122" s="54">
        <v>90.245965999999996</v>
      </c>
      <c r="L1122" s="54">
        <v>95.069897999999995</v>
      </c>
      <c r="M1122" s="54">
        <v>90.419690000000003</v>
      </c>
      <c r="N1122" s="54">
        <v>93.439830000000001</v>
      </c>
    </row>
    <row r="1123" spans="3:14" x14ac:dyDescent="0.15">
      <c r="C1123" s="90">
        <v>2881</v>
      </c>
      <c r="D1123" s="93">
        <v>93.6</v>
      </c>
      <c r="E1123" s="93">
        <v>90.63</v>
      </c>
      <c r="F1123" s="93">
        <v>80.010000000000005</v>
      </c>
      <c r="G1123" s="93">
        <v>90.31</v>
      </c>
      <c r="H1123" s="93">
        <v>93.9</v>
      </c>
      <c r="I1123" s="93">
        <v>91.66</v>
      </c>
      <c r="J1123" s="54">
        <v>99.937993000000006</v>
      </c>
      <c r="K1123" s="54">
        <v>90.330775000000003</v>
      </c>
      <c r="L1123" s="54">
        <v>95.059847000000005</v>
      </c>
      <c r="M1123" s="54">
        <v>90.432101000000003</v>
      </c>
      <c r="N1123" s="54">
        <v>93.476461999999998</v>
      </c>
    </row>
    <row r="1124" spans="3:14" x14ac:dyDescent="0.15">
      <c r="C1124" s="90">
        <v>2880</v>
      </c>
      <c r="D1124" s="93">
        <v>93.58</v>
      </c>
      <c r="E1124" s="93">
        <v>90.66</v>
      </c>
      <c r="F1124" s="93">
        <v>80.010000000000005</v>
      </c>
      <c r="G1124" s="93">
        <v>90.35</v>
      </c>
      <c r="H1124" s="93">
        <v>93.92</v>
      </c>
      <c r="I1124" s="93">
        <v>91.76</v>
      </c>
      <c r="J1124" s="54">
        <v>99.938433000000003</v>
      </c>
      <c r="K1124" s="54">
        <v>90.420310000000001</v>
      </c>
      <c r="L1124" s="54">
        <v>95.055032999999995</v>
      </c>
      <c r="M1124" s="54">
        <v>90.446419000000006</v>
      </c>
      <c r="N1124" s="54">
        <v>93.502324000000002</v>
      </c>
    </row>
    <row r="1125" spans="3:14" x14ac:dyDescent="0.15">
      <c r="C1125" s="90">
        <v>2879</v>
      </c>
      <c r="D1125" s="93">
        <v>93.56</v>
      </c>
      <c r="E1125" s="93">
        <v>90.69</v>
      </c>
      <c r="F1125" s="93">
        <v>80</v>
      </c>
      <c r="G1125" s="93">
        <v>90.41</v>
      </c>
      <c r="H1125" s="93">
        <v>93.94</v>
      </c>
      <c r="I1125" s="93">
        <v>91.86</v>
      </c>
      <c r="J1125" s="54">
        <v>99.937049000000002</v>
      </c>
      <c r="K1125" s="54">
        <v>90.515051</v>
      </c>
      <c r="L1125" s="54">
        <v>95.055800000000005</v>
      </c>
      <c r="M1125" s="54">
        <v>90.462115999999995</v>
      </c>
      <c r="N1125" s="54">
        <v>93.515979999999999</v>
      </c>
    </row>
    <row r="1126" spans="3:14" x14ac:dyDescent="0.15">
      <c r="C1126" s="90">
        <v>2878</v>
      </c>
      <c r="D1126" s="93">
        <v>93.54</v>
      </c>
      <c r="E1126" s="93">
        <v>90.72</v>
      </c>
      <c r="F1126" s="93">
        <v>80</v>
      </c>
      <c r="G1126" s="93">
        <v>90.47</v>
      </c>
      <c r="H1126" s="93">
        <v>93.96</v>
      </c>
      <c r="I1126" s="93">
        <v>91.96</v>
      </c>
      <c r="J1126" s="54">
        <v>99.935316999999998</v>
      </c>
      <c r="K1126" s="54">
        <v>90.617300999999998</v>
      </c>
      <c r="L1126" s="54">
        <v>95.064324999999997</v>
      </c>
      <c r="M1126" s="54">
        <v>90.480581999999998</v>
      </c>
      <c r="N1126" s="54">
        <v>93.515902999999994</v>
      </c>
    </row>
    <row r="1127" spans="3:14" x14ac:dyDescent="0.15">
      <c r="C1127" s="90">
        <v>2877</v>
      </c>
      <c r="D1127" s="93">
        <v>93.51</v>
      </c>
      <c r="E1127" s="93">
        <v>90.75</v>
      </c>
      <c r="F1127" s="93">
        <v>80</v>
      </c>
      <c r="G1127" s="93">
        <v>90.53</v>
      </c>
      <c r="H1127" s="93">
        <v>93.99</v>
      </c>
      <c r="I1127" s="93">
        <v>92.07</v>
      </c>
      <c r="J1127" s="54">
        <v>99.935061000000005</v>
      </c>
      <c r="K1127" s="54">
        <v>90.729544000000004</v>
      </c>
      <c r="L1127" s="54">
        <v>95.081670000000003</v>
      </c>
      <c r="M1127" s="54">
        <v>90.502841000000004</v>
      </c>
      <c r="N1127" s="54">
        <v>93.503023999999996</v>
      </c>
    </row>
    <row r="1128" spans="3:14" x14ac:dyDescent="0.15">
      <c r="C1128" s="90">
        <v>2876</v>
      </c>
      <c r="D1128" s="93">
        <v>93.48</v>
      </c>
      <c r="E1128" s="93">
        <v>90.77</v>
      </c>
      <c r="F1128" s="93">
        <v>80.010000000000005</v>
      </c>
      <c r="G1128" s="93">
        <v>90.59</v>
      </c>
      <c r="H1128" s="93">
        <v>94.02</v>
      </c>
      <c r="I1128" s="93">
        <v>92.17</v>
      </c>
      <c r="J1128" s="54">
        <v>99.936591000000007</v>
      </c>
      <c r="K1128" s="54">
        <v>90.849384999999998</v>
      </c>
      <c r="L1128" s="54">
        <v>95.104618000000002</v>
      </c>
      <c r="M1128" s="54">
        <v>90.525583999999995</v>
      </c>
      <c r="N1128" s="54">
        <v>93.481840000000005</v>
      </c>
    </row>
    <row r="1129" spans="3:14" x14ac:dyDescent="0.15">
      <c r="C1129" s="90">
        <v>2875</v>
      </c>
      <c r="D1129" s="93">
        <v>93.45</v>
      </c>
      <c r="E1129" s="93">
        <v>90.78</v>
      </c>
      <c r="F1129" s="93">
        <v>80</v>
      </c>
      <c r="G1129" s="93">
        <v>90.65</v>
      </c>
      <c r="H1129" s="93">
        <v>94.04</v>
      </c>
      <c r="I1129" s="93">
        <v>92.27</v>
      </c>
      <c r="J1129" s="54">
        <v>99.938500000000005</v>
      </c>
      <c r="K1129" s="54">
        <v>90.968197000000004</v>
      </c>
      <c r="L1129" s="54">
        <v>95.126745</v>
      </c>
      <c r="M1129" s="54">
        <v>90.541618999999997</v>
      </c>
      <c r="N1129" s="54">
        <v>93.458290000000005</v>
      </c>
    </row>
    <row r="1130" spans="3:14" x14ac:dyDescent="0.15">
      <c r="C1130" s="90">
        <v>2874</v>
      </c>
      <c r="D1130" s="93">
        <v>93.43</v>
      </c>
      <c r="E1130" s="93">
        <v>90.8</v>
      </c>
      <c r="F1130" s="93">
        <v>80</v>
      </c>
      <c r="G1130" s="93">
        <v>90.69</v>
      </c>
      <c r="H1130" s="93">
        <v>94.06</v>
      </c>
      <c r="I1130" s="93">
        <v>92.35</v>
      </c>
      <c r="J1130" s="54">
        <v>99.939013000000003</v>
      </c>
      <c r="K1130" s="54">
        <v>91.077584000000002</v>
      </c>
      <c r="L1130" s="54">
        <v>95.142916</v>
      </c>
      <c r="M1130" s="54">
        <v>90.545113000000001</v>
      </c>
      <c r="N1130" s="54">
        <v>93.436640999999995</v>
      </c>
    </row>
    <row r="1131" spans="3:14" x14ac:dyDescent="0.15">
      <c r="C1131" s="90">
        <v>2873</v>
      </c>
      <c r="D1131" s="93">
        <v>93.4</v>
      </c>
      <c r="E1131" s="93">
        <v>90.81</v>
      </c>
      <c r="F1131" s="93">
        <v>79.98</v>
      </c>
      <c r="G1131" s="93">
        <v>90.72</v>
      </c>
      <c r="H1131" s="93">
        <v>94.06</v>
      </c>
      <c r="I1131" s="93">
        <v>92.43</v>
      </c>
      <c r="J1131" s="54">
        <v>99.937505999999999</v>
      </c>
      <c r="K1131" s="54">
        <v>91.176499000000007</v>
      </c>
      <c r="L1131" s="54">
        <v>95.152563000000001</v>
      </c>
      <c r="M1131" s="54">
        <v>90.536152000000001</v>
      </c>
      <c r="N1131" s="54">
        <v>93.418602000000007</v>
      </c>
    </row>
    <row r="1132" spans="3:14" x14ac:dyDescent="0.15">
      <c r="C1132" s="90">
        <v>2872</v>
      </c>
      <c r="D1132" s="93">
        <v>93.37</v>
      </c>
      <c r="E1132" s="93">
        <v>90.82</v>
      </c>
      <c r="F1132" s="93">
        <v>79.97</v>
      </c>
      <c r="G1132" s="93">
        <v>90.75</v>
      </c>
      <c r="H1132" s="93">
        <v>94.06</v>
      </c>
      <c r="I1132" s="93">
        <v>92.5</v>
      </c>
      <c r="J1132" s="54">
        <v>99.935103999999995</v>
      </c>
      <c r="K1132" s="54">
        <v>91.270030000000006</v>
      </c>
      <c r="L1132" s="54">
        <v>95.158851999999996</v>
      </c>
      <c r="M1132" s="54">
        <v>90.520187000000007</v>
      </c>
      <c r="N1132" s="54">
        <v>93.404612</v>
      </c>
    </row>
    <row r="1133" spans="3:14" x14ac:dyDescent="0.15">
      <c r="C1133" s="90">
        <v>2871</v>
      </c>
      <c r="D1133" s="93">
        <v>93.34</v>
      </c>
      <c r="E1133" s="93">
        <v>90.82</v>
      </c>
      <c r="F1133" s="93">
        <v>79.959999999999994</v>
      </c>
      <c r="G1133" s="93">
        <v>90.78</v>
      </c>
      <c r="H1133" s="93">
        <v>94.06</v>
      </c>
      <c r="I1133" s="93">
        <v>92.56</v>
      </c>
      <c r="J1133" s="54">
        <v>99.933813999999998</v>
      </c>
      <c r="K1133" s="54">
        <v>91.362470000000002</v>
      </c>
      <c r="L1133" s="54">
        <v>95.16534</v>
      </c>
      <c r="M1133" s="54">
        <v>90.503496999999996</v>
      </c>
      <c r="N1133" s="54">
        <v>93.395005999999995</v>
      </c>
    </row>
    <row r="1134" spans="3:14" x14ac:dyDescent="0.15">
      <c r="C1134" s="90">
        <v>2870</v>
      </c>
      <c r="D1134" s="93">
        <v>93.31</v>
      </c>
      <c r="E1134" s="93">
        <v>90.83</v>
      </c>
      <c r="F1134" s="93">
        <v>79.95</v>
      </c>
      <c r="G1134" s="93">
        <v>90.81</v>
      </c>
      <c r="H1134" s="93">
        <v>94.05</v>
      </c>
      <c r="I1134" s="93">
        <v>92.62</v>
      </c>
      <c r="J1134" s="54">
        <v>99.934732999999994</v>
      </c>
      <c r="K1134" s="54">
        <v>91.454177000000001</v>
      </c>
      <c r="L1134" s="54">
        <v>95.173759000000004</v>
      </c>
      <c r="M1134" s="54">
        <v>90.489030999999997</v>
      </c>
      <c r="N1134" s="54">
        <v>93.390077000000005</v>
      </c>
    </row>
    <row r="1135" spans="3:14" x14ac:dyDescent="0.15">
      <c r="C1135" s="90">
        <v>2869</v>
      </c>
      <c r="D1135" s="93">
        <v>93.27</v>
      </c>
      <c r="E1135" s="93">
        <v>90.84</v>
      </c>
      <c r="F1135" s="93">
        <v>79.930000000000007</v>
      </c>
      <c r="G1135" s="93">
        <v>90.83</v>
      </c>
      <c r="H1135" s="93">
        <v>94.05</v>
      </c>
      <c r="I1135" s="93">
        <v>92.68</v>
      </c>
      <c r="J1135" s="54">
        <v>99.937230999999997</v>
      </c>
      <c r="K1135" s="54">
        <v>91.543859999999995</v>
      </c>
      <c r="L1135" s="54">
        <v>95.184162000000001</v>
      </c>
      <c r="M1135" s="54">
        <v>90.475532000000001</v>
      </c>
      <c r="N1135" s="54">
        <v>93.389563999999993</v>
      </c>
    </row>
    <row r="1136" spans="3:14" x14ac:dyDescent="0.15">
      <c r="C1136" s="90">
        <v>2868</v>
      </c>
      <c r="D1136" s="93">
        <v>93.24</v>
      </c>
      <c r="E1136" s="93">
        <v>90.84</v>
      </c>
      <c r="F1136" s="93">
        <v>79.92</v>
      </c>
      <c r="G1136" s="93">
        <v>90.85</v>
      </c>
      <c r="H1136" s="93">
        <v>94.04</v>
      </c>
      <c r="I1136" s="93">
        <v>92.74</v>
      </c>
      <c r="J1136" s="54">
        <v>99.939885000000004</v>
      </c>
      <c r="K1136" s="54">
        <v>91.630376999999996</v>
      </c>
      <c r="L1136" s="54">
        <v>95.195847000000001</v>
      </c>
      <c r="M1136" s="54">
        <v>90.459845999999999</v>
      </c>
      <c r="N1136" s="54">
        <v>93.392036000000004</v>
      </c>
    </row>
    <row r="1137" spans="3:14" x14ac:dyDescent="0.15">
      <c r="C1137" s="90">
        <v>2867</v>
      </c>
      <c r="D1137" s="93">
        <v>93.21</v>
      </c>
      <c r="E1137" s="93">
        <v>90.85</v>
      </c>
      <c r="F1137" s="93">
        <v>79.900000000000006</v>
      </c>
      <c r="G1137" s="93">
        <v>90.86</v>
      </c>
      <c r="H1137" s="93">
        <v>94.03</v>
      </c>
      <c r="I1137" s="93">
        <v>92.78</v>
      </c>
      <c r="J1137" s="54">
        <v>99.942017000000007</v>
      </c>
      <c r="K1137" s="54">
        <v>91.712419999999995</v>
      </c>
      <c r="L1137" s="54">
        <v>95.207784000000004</v>
      </c>
      <c r="M1137" s="54">
        <v>90.440483</v>
      </c>
      <c r="N1137" s="54">
        <v>93.394458999999998</v>
      </c>
    </row>
    <row r="1138" spans="3:14" x14ac:dyDescent="0.15">
      <c r="C1138" s="90">
        <v>2866</v>
      </c>
      <c r="D1138" s="93">
        <v>93.19</v>
      </c>
      <c r="E1138" s="93">
        <v>90.87</v>
      </c>
      <c r="F1138" s="93">
        <v>79.88</v>
      </c>
      <c r="G1138" s="93">
        <v>90.87</v>
      </c>
      <c r="H1138" s="93">
        <v>94.01</v>
      </c>
      <c r="I1138" s="93">
        <v>92.82</v>
      </c>
      <c r="J1138" s="54">
        <v>99.943883999999997</v>
      </c>
      <c r="K1138" s="54">
        <v>91.789823999999996</v>
      </c>
      <c r="L1138" s="54">
        <v>95.219333000000006</v>
      </c>
      <c r="M1138" s="54">
        <v>90.420169999999999</v>
      </c>
      <c r="N1138" s="54">
        <v>93.392803000000001</v>
      </c>
    </row>
    <row r="1139" spans="3:14" x14ac:dyDescent="0.15">
      <c r="C1139" s="90">
        <v>2865</v>
      </c>
      <c r="D1139" s="93">
        <v>93.17</v>
      </c>
      <c r="E1139" s="93">
        <v>90.88</v>
      </c>
      <c r="F1139" s="93">
        <v>79.849999999999994</v>
      </c>
      <c r="G1139" s="93">
        <v>90.87</v>
      </c>
      <c r="H1139" s="93">
        <v>93.99</v>
      </c>
      <c r="I1139" s="93">
        <v>92.85</v>
      </c>
      <c r="J1139" s="54">
        <v>99.945717999999999</v>
      </c>
      <c r="K1139" s="54">
        <v>91.865896000000006</v>
      </c>
      <c r="L1139" s="54">
        <v>95.231658999999993</v>
      </c>
      <c r="M1139" s="54">
        <v>90.405894000000004</v>
      </c>
      <c r="N1139" s="54">
        <v>93.383825000000002</v>
      </c>
    </row>
    <row r="1140" spans="3:14" x14ac:dyDescent="0.15">
      <c r="C1140" s="90">
        <v>2864</v>
      </c>
      <c r="D1140" s="93">
        <v>93.14</v>
      </c>
      <c r="E1140" s="93">
        <v>90.89</v>
      </c>
      <c r="F1140" s="93">
        <v>79.83</v>
      </c>
      <c r="G1140" s="93">
        <v>90.88</v>
      </c>
      <c r="H1140" s="93">
        <v>93.97</v>
      </c>
      <c r="I1140" s="93">
        <v>92.88</v>
      </c>
      <c r="J1140" s="54">
        <v>99.947326000000004</v>
      </c>
      <c r="K1140" s="54">
        <v>91.946140999999997</v>
      </c>
      <c r="L1140" s="54">
        <v>95.248030999999997</v>
      </c>
      <c r="M1140" s="54">
        <v>90.406340999999998</v>
      </c>
      <c r="N1140" s="54">
        <v>93.366427999999999</v>
      </c>
    </row>
    <row r="1141" spans="3:14" x14ac:dyDescent="0.15">
      <c r="C1141" s="90">
        <v>2863</v>
      </c>
      <c r="D1141" s="93">
        <v>93.12</v>
      </c>
      <c r="E1141" s="93">
        <v>90.9</v>
      </c>
      <c r="F1141" s="93">
        <v>79.81</v>
      </c>
      <c r="G1141" s="93">
        <v>90.89</v>
      </c>
      <c r="H1141" s="93">
        <v>93.97</v>
      </c>
      <c r="I1141" s="93">
        <v>92.92</v>
      </c>
      <c r="J1141" s="54">
        <v>99.948678999999998</v>
      </c>
      <c r="K1141" s="54">
        <v>92.034101000000007</v>
      </c>
      <c r="L1141" s="54">
        <v>95.271745999999993</v>
      </c>
      <c r="M1141" s="54">
        <v>90.427974000000006</v>
      </c>
      <c r="N1141" s="54">
        <v>93.341511999999994</v>
      </c>
    </row>
    <row r="1142" spans="3:14" x14ac:dyDescent="0.15">
      <c r="C1142" s="90">
        <v>2862</v>
      </c>
      <c r="D1142" s="93">
        <v>93.1</v>
      </c>
      <c r="E1142" s="93">
        <v>90.92</v>
      </c>
      <c r="F1142" s="93">
        <v>79.8</v>
      </c>
      <c r="G1142" s="93">
        <v>90.9</v>
      </c>
      <c r="H1142" s="93">
        <v>93.97</v>
      </c>
      <c r="I1142" s="93">
        <v>92.97</v>
      </c>
      <c r="J1142" s="54">
        <v>99.950158000000002</v>
      </c>
      <c r="K1142" s="54">
        <v>92.130010999999996</v>
      </c>
      <c r="L1142" s="54">
        <v>95.303715999999994</v>
      </c>
      <c r="M1142" s="54">
        <v>90.472043999999997</v>
      </c>
      <c r="N1142" s="54">
        <v>93.311234999999996</v>
      </c>
    </row>
    <row r="1143" spans="3:14" x14ac:dyDescent="0.15">
      <c r="C1143" s="90">
        <v>2861</v>
      </c>
      <c r="D1143" s="93">
        <v>93.08</v>
      </c>
      <c r="E1143" s="93">
        <v>90.93</v>
      </c>
      <c r="F1143" s="93">
        <v>79.790000000000006</v>
      </c>
      <c r="G1143" s="93">
        <v>90.92</v>
      </c>
      <c r="H1143" s="93">
        <v>93.97</v>
      </c>
      <c r="I1143" s="93">
        <v>93.01</v>
      </c>
      <c r="J1143" s="54">
        <v>99.951762000000002</v>
      </c>
      <c r="K1143" s="54">
        <v>92.232453000000007</v>
      </c>
      <c r="L1143" s="54">
        <v>95.342111000000003</v>
      </c>
      <c r="M1143" s="54">
        <v>90.534353999999993</v>
      </c>
      <c r="N1143" s="54">
        <v>93.278492</v>
      </c>
    </row>
    <row r="1144" spans="3:14" x14ac:dyDescent="0.15">
      <c r="C1144" s="90">
        <v>2860</v>
      </c>
      <c r="D1144" s="93">
        <v>93.06</v>
      </c>
      <c r="E1144" s="93">
        <v>90.93</v>
      </c>
      <c r="F1144" s="93">
        <v>79.78</v>
      </c>
      <c r="G1144" s="93">
        <v>90.94</v>
      </c>
      <c r="H1144" s="93">
        <v>93.97</v>
      </c>
      <c r="I1144" s="93">
        <v>93.06</v>
      </c>
      <c r="J1144" s="54">
        <v>99.952627000000007</v>
      </c>
      <c r="K1144" s="54">
        <v>92.338680999999994</v>
      </c>
      <c r="L1144" s="54">
        <v>95.383469000000005</v>
      </c>
      <c r="M1144" s="54">
        <v>90.608339000000001</v>
      </c>
      <c r="N1144" s="54">
        <v>93.245903999999996</v>
      </c>
    </row>
    <row r="1145" spans="3:14" x14ac:dyDescent="0.15">
      <c r="C1145" s="90">
        <v>2859</v>
      </c>
      <c r="D1145" s="93">
        <v>93.03</v>
      </c>
      <c r="E1145" s="93">
        <v>90.93</v>
      </c>
      <c r="F1145" s="93">
        <v>79.760000000000005</v>
      </c>
      <c r="G1145" s="93">
        <v>90.95</v>
      </c>
      <c r="H1145" s="93">
        <v>93.97</v>
      </c>
      <c r="I1145" s="93">
        <v>93.1</v>
      </c>
      <c r="J1145" s="54">
        <v>99.952012999999994</v>
      </c>
      <c r="K1145" s="54">
        <v>92.444084000000004</v>
      </c>
      <c r="L1145" s="54">
        <v>95.423626999999996</v>
      </c>
      <c r="M1145" s="54">
        <v>90.689440000000005</v>
      </c>
      <c r="N1145" s="54">
        <v>93.214676999999995</v>
      </c>
    </row>
    <row r="1146" spans="3:14" x14ac:dyDescent="0.15">
      <c r="C1146" s="90">
        <v>2858</v>
      </c>
      <c r="D1146" s="93">
        <v>93.01</v>
      </c>
      <c r="E1146" s="93">
        <v>90.93</v>
      </c>
      <c r="F1146" s="93">
        <v>79.75</v>
      </c>
      <c r="G1146" s="93">
        <v>90.95</v>
      </c>
      <c r="H1146" s="93">
        <v>93.97</v>
      </c>
      <c r="I1146" s="93">
        <v>93.13</v>
      </c>
      <c r="J1146" s="54">
        <v>99.950584000000006</v>
      </c>
      <c r="K1146" s="54">
        <v>92.545023999999998</v>
      </c>
      <c r="L1146" s="54">
        <v>95.459299000000001</v>
      </c>
      <c r="M1146" s="54">
        <v>90.777421000000004</v>
      </c>
      <c r="N1146" s="54">
        <v>93.185670999999999</v>
      </c>
    </row>
    <row r="1147" spans="3:14" x14ac:dyDescent="0.15">
      <c r="C1147" s="90">
        <v>2857</v>
      </c>
      <c r="D1147" s="93">
        <v>92.99</v>
      </c>
      <c r="E1147" s="93">
        <v>90.92</v>
      </c>
      <c r="F1147" s="93">
        <v>79.739999999999995</v>
      </c>
      <c r="G1147" s="93">
        <v>90.94</v>
      </c>
      <c r="H1147" s="93">
        <v>93.97</v>
      </c>
      <c r="I1147" s="93">
        <v>93.15</v>
      </c>
      <c r="J1147" s="54">
        <v>99.949997999999994</v>
      </c>
      <c r="K1147" s="54">
        <v>92.642531000000005</v>
      </c>
      <c r="L1147" s="54">
        <v>95.490710000000007</v>
      </c>
      <c r="M1147" s="54">
        <v>90.874810999999994</v>
      </c>
      <c r="N1147" s="54">
        <v>93.162323999999998</v>
      </c>
    </row>
    <row r="1148" spans="3:14" x14ac:dyDescent="0.15">
      <c r="C1148" s="90">
        <v>2856</v>
      </c>
      <c r="D1148" s="93">
        <v>92.98</v>
      </c>
      <c r="E1148" s="93">
        <v>90.93</v>
      </c>
      <c r="F1148" s="93">
        <v>79.73</v>
      </c>
      <c r="G1148" s="93">
        <v>90.93</v>
      </c>
      <c r="H1148" s="93">
        <v>93.97</v>
      </c>
      <c r="I1148" s="93">
        <v>93.18</v>
      </c>
      <c r="J1148" s="54">
        <v>99.951233999999999</v>
      </c>
      <c r="K1148" s="54">
        <v>92.740375999999998</v>
      </c>
      <c r="L1148" s="54">
        <v>95.522049999999993</v>
      </c>
      <c r="M1148" s="54">
        <v>90.982964999999993</v>
      </c>
      <c r="N1148" s="54">
        <v>93.150817000000004</v>
      </c>
    </row>
    <row r="1149" spans="3:14" x14ac:dyDescent="0.15">
      <c r="C1149" s="90">
        <v>2855</v>
      </c>
      <c r="D1149" s="93">
        <v>92.97</v>
      </c>
      <c r="E1149" s="93">
        <v>90.93</v>
      </c>
      <c r="F1149" s="93">
        <v>79.739999999999995</v>
      </c>
      <c r="G1149" s="93">
        <v>90.93</v>
      </c>
      <c r="H1149" s="93">
        <v>93.97</v>
      </c>
      <c r="I1149" s="93">
        <v>93.21</v>
      </c>
      <c r="J1149" s="54">
        <v>99.953795999999997</v>
      </c>
      <c r="K1149" s="54">
        <v>92.838877999999994</v>
      </c>
      <c r="L1149" s="54">
        <v>95.557149999999993</v>
      </c>
      <c r="M1149" s="54">
        <v>91.099109999999996</v>
      </c>
      <c r="N1149" s="54">
        <v>93.155389999999997</v>
      </c>
    </row>
    <row r="1150" spans="3:14" x14ac:dyDescent="0.15">
      <c r="C1150" s="90">
        <v>2854</v>
      </c>
      <c r="D1150" s="93">
        <v>92.96</v>
      </c>
      <c r="E1150" s="93">
        <v>90.93</v>
      </c>
      <c r="F1150" s="93">
        <v>79.75</v>
      </c>
      <c r="G1150" s="93">
        <v>90.92</v>
      </c>
      <c r="H1150" s="93">
        <v>93.97</v>
      </c>
      <c r="I1150" s="93">
        <v>93.24</v>
      </c>
      <c r="J1150" s="54">
        <v>99.956714000000005</v>
      </c>
      <c r="K1150" s="54">
        <v>92.932969</v>
      </c>
      <c r="L1150" s="54">
        <v>95.594611999999998</v>
      </c>
      <c r="M1150" s="54">
        <v>91.216667000000001</v>
      </c>
      <c r="N1150" s="54">
        <v>93.174116999999995</v>
      </c>
    </row>
    <row r="1151" spans="3:14" x14ac:dyDescent="0.15">
      <c r="C1151" s="90">
        <v>2853</v>
      </c>
      <c r="D1151" s="93">
        <v>92.95</v>
      </c>
      <c r="E1151" s="93">
        <v>90.93</v>
      </c>
      <c r="F1151" s="93">
        <v>79.760000000000005</v>
      </c>
      <c r="G1151" s="93">
        <v>90.92</v>
      </c>
      <c r="H1151" s="93">
        <v>93.97</v>
      </c>
      <c r="I1151" s="93">
        <v>93.26</v>
      </c>
      <c r="J1151" s="54">
        <v>99.959778</v>
      </c>
      <c r="K1151" s="54">
        <v>93.016785999999996</v>
      </c>
      <c r="L1151" s="54">
        <v>95.628922000000003</v>
      </c>
      <c r="M1151" s="54">
        <v>91.328603000000001</v>
      </c>
      <c r="N1151" s="54">
        <v>93.201452000000003</v>
      </c>
    </row>
    <row r="1152" spans="3:14" x14ac:dyDescent="0.15">
      <c r="C1152" s="90">
        <v>2852</v>
      </c>
      <c r="D1152" s="93">
        <v>92.94</v>
      </c>
      <c r="E1152" s="93">
        <v>90.93</v>
      </c>
      <c r="F1152" s="93">
        <v>79.78</v>
      </c>
      <c r="G1152" s="93">
        <v>90.91</v>
      </c>
      <c r="H1152" s="93">
        <v>93.96</v>
      </c>
      <c r="I1152" s="93">
        <v>93.27</v>
      </c>
      <c r="J1152" s="54">
        <v>99.963232000000005</v>
      </c>
      <c r="K1152" s="54">
        <v>93.088256999999999</v>
      </c>
      <c r="L1152" s="54">
        <v>95.656374</v>
      </c>
      <c r="M1152" s="54">
        <v>91.431319000000002</v>
      </c>
      <c r="N1152" s="54">
        <v>93.235101</v>
      </c>
    </row>
    <row r="1153" spans="3:14" x14ac:dyDescent="0.15">
      <c r="C1153" s="90">
        <v>2851</v>
      </c>
      <c r="D1153" s="93">
        <v>92.93</v>
      </c>
      <c r="E1153" s="93">
        <v>90.93</v>
      </c>
      <c r="F1153" s="93">
        <v>79.790000000000006</v>
      </c>
      <c r="G1153" s="93">
        <v>90.91</v>
      </c>
      <c r="H1153" s="93">
        <v>93.95</v>
      </c>
      <c r="I1153" s="93">
        <v>93.29</v>
      </c>
      <c r="J1153" s="54">
        <v>99.966683000000003</v>
      </c>
      <c r="K1153" s="54">
        <v>93.148895999999993</v>
      </c>
      <c r="L1153" s="54">
        <v>95.677695999999997</v>
      </c>
      <c r="M1153" s="54">
        <v>91.525824</v>
      </c>
      <c r="N1153" s="54">
        <v>93.278576000000001</v>
      </c>
    </row>
    <row r="1154" spans="3:14" x14ac:dyDescent="0.15">
      <c r="C1154" s="90">
        <v>2850</v>
      </c>
      <c r="D1154" s="93">
        <v>92.93</v>
      </c>
      <c r="E1154" s="93">
        <v>90.92</v>
      </c>
      <c r="F1154" s="93">
        <v>79.8</v>
      </c>
      <c r="G1154" s="93">
        <v>90.9</v>
      </c>
      <c r="H1154" s="93">
        <v>93.93</v>
      </c>
      <c r="I1154" s="93">
        <v>93.29</v>
      </c>
      <c r="J1154" s="54">
        <v>99.969023000000007</v>
      </c>
      <c r="K1154" s="54">
        <v>93.200980000000001</v>
      </c>
      <c r="L1154" s="54">
        <v>95.694310000000002</v>
      </c>
      <c r="M1154" s="54">
        <v>91.615065999999999</v>
      </c>
      <c r="N1154" s="54">
        <v>93.336213999999998</v>
      </c>
    </row>
    <row r="1155" spans="3:14" x14ac:dyDescent="0.15">
      <c r="C1155" s="90">
        <v>2849</v>
      </c>
      <c r="D1155" s="93">
        <v>92.93</v>
      </c>
      <c r="E1155" s="93">
        <v>90.92</v>
      </c>
      <c r="F1155" s="93">
        <v>79.81</v>
      </c>
      <c r="G1155" s="93">
        <v>90.9</v>
      </c>
      <c r="H1155" s="93">
        <v>93.91</v>
      </c>
      <c r="I1155" s="93">
        <v>93.31</v>
      </c>
      <c r="J1155" s="54">
        <v>99.969559000000004</v>
      </c>
      <c r="K1155" s="54">
        <v>93.245384999999999</v>
      </c>
      <c r="L1155" s="54">
        <v>95.704581000000005</v>
      </c>
      <c r="M1155" s="54">
        <v>91.700075999999996</v>
      </c>
      <c r="N1155" s="54">
        <v>93.407064000000005</v>
      </c>
    </row>
    <row r="1156" spans="3:14" x14ac:dyDescent="0.15">
      <c r="C1156" s="90">
        <v>2848</v>
      </c>
      <c r="D1156" s="93">
        <v>92.93</v>
      </c>
      <c r="E1156" s="93">
        <v>90.92</v>
      </c>
      <c r="F1156" s="93">
        <v>79.83</v>
      </c>
      <c r="G1156" s="93">
        <v>90.9</v>
      </c>
      <c r="H1156" s="93">
        <v>93.89</v>
      </c>
      <c r="I1156" s="93">
        <v>93.32</v>
      </c>
      <c r="J1156" s="54">
        <v>99.968637999999999</v>
      </c>
      <c r="K1156" s="54">
        <v>93.280913999999996</v>
      </c>
      <c r="L1156" s="54">
        <v>95.705765</v>
      </c>
      <c r="M1156" s="54">
        <v>91.77901</v>
      </c>
      <c r="N1156" s="54">
        <v>93.484937000000002</v>
      </c>
    </row>
    <row r="1157" spans="3:14" x14ac:dyDescent="0.15">
      <c r="C1157" s="90">
        <v>2847</v>
      </c>
      <c r="D1157" s="93">
        <v>92.92</v>
      </c>
      <c r="E1157" s="93">
        <v>90.92</v>
      </c>
      <c r="F1157" s="93">
        <v>79.84</v>
      </c>
      <c r="G1157" s="93">
        <v>90.9</v>
      </c>
      <c r="H1157" s="93">
        <v>93.86</v>
      </c>
      <c r="I1157" s="93">
        <v>93.33</v>
      </c>
      <c r="J1157" s="54">
        <v>99.966954000000001</v>
      </c>
      <c r="K1157" s="54">
        <v>93.305700999999999</v>
      </c>
      <c r="L1157" s="54">
        <v>95.698178999999996</v>
      </c>
      <c r="M1157" s="54">
        <v>91.849700999999996</v>
      </c>
      <c r="N1157" s="54">
        <v>93.564139999999995</v>
      </c>
    </row>
    <row r="1158" spans="3:14" x14ac:dyDescent="0.15">
      <c r="C1158" s="90">
        <v>2846</v>
      </c>
      <c r="D1158" s="93">
        <v>92.92</v>
      </c>
      <c r="E1158" s="93">
        <v>90.91</v>
      </c>
      <c r="F1158" s="93">
        <v>79.849999999999994</v>
      </c>
      <c r="G1158" s="93">
        <v>90.91</v>
      </c>
      <c r="H1158" s="93">
        <v>93.83</v>
      </c>
      <c r="I1158" s="93">
        <v>93.34</v>
      </c>
      <c r="J1158" s="54">
        <v>99.964676999999995</v>
      </c>
      <c r="K1158" s="54">
        <v>93.319914999999995</v>
      </c>
      <c r="L1158" s="54">
        <v>95.685069999999996</v>
      </c>
      <c r="M1158" s="54">
        <v>91.911941999999996</v>
      </c>
      <c r="N1158" s="54">
        <v>93.644358999999994</v>
      </c>
    </row>
    <row r="1159" spans="3:14" x14ac:dyDescent="0.15">
      <c r="C1159" s="90">
        <v>2845</v>
      </c>
      <c r="D1159" s="93">
        <v>92.92</v>
      </c>
      <c r="E1159" s="93">
        <v>90.9</v>
      </c>
      <c r="F1159" s="93">
        <v>79.86</v>
      </c>
      <c r="G1159" s="93">
        <v>90.93</v>
      </c>
      <c r="H1159" s="93">
        <v>93.8</v>
      </c>
      <c r="I1159" s="93">
        <v>93.34</v>
      </c>
      <c r="J1159" s="54">
        <v>99.961781000000002</v>
      </c>
      <c r="K1159" s="54">
        <v>93.326244000000003</v>
      </c>
      <c r="L1159" s="54">
        <v>95.668994999999995</v>
      </c>
      <c r="M1159" s="54">
        <v>91.966795000000005</v>
      </c>
      <c r="N1159" s="54">
        <v>93.729995000000002</v>
      </c>
    </row>
    <row r="1160" spans="3:14" x14ac:dyDescent="0.15">
      <c r="C1160" s="90">
        <v>2844</v>
      </c>
      <c r="D1160" s="93">
        <v>92.92</v>
      </c>
      <c r="E1160" s="93">
        <v>90.89</v>
      </c>
      <c r="F1160" s="93">
        <v>79.87</v>
      </c>
      <c r="G1160" s="93">
        <v>90.96</v>
      </c>
      <c r="H1160" s="93">
        <v>93.76</v>
      </c>
      <c r="I1160" s="93">
        <v>93.34</v>
      </c>
      <c r="J1160" s="54">
        <v>99.958794999999995</v>
      </c>
      <c r="K1160" s="54">
        <v>93.327245000000005</v>
      </c>
      <c r="L1160" s="54">
        <v>95.650847999999996</v>
      </c>
      <c r="M1160" s="54">
        <v>92.015175999999997</v>
      </c>
      <c r="N1160" s="54">
        <v>93.825226000000001</v>
      </c>
    </row>
    <row r="1161" spans="3:14" x14ac:dyDescent="0.15">
      <c r="C1161" s="90">
        <v>2843</v>
      </c>
      <c r="D1161" s="93">
        <v>92.92</v>
      </c>
      <c r="E1161" s="93">
        <v>90.87</v>
      </c>
      <c r="F1161" s="93">
        <v>79.88</v>
      </c>
      <c r="G1161" s="93">
        <v>91</v>
      </c>
      <c r="H1161" s="93">
        <v>93.72</v>
      </c>
      <c r="I1161" s="93">
        <v>93.35</v>
      </c>
      <c r="J1161" s="54">
        <v>99.956622999999993</v>
      </c>
      <c r="K1161" s="54">
        <v>93.324175999999994</v>
      </c>
      <c r="L1161" s="54">
        <v>95.632574000000005</v>
      </c>
      <c r="M1161" s="54">
        <v>92.058655000000002</v>
      </c>
      <c r="N1161" s="54">
        <v>93.929556000000005</v>
      </c>
    </row>
    <row r="1162" spans="3:14" x14ac:dyDescent="0.15">
      <c r="C1162" s="90">
        <v>2842</v>
      </c>
      <c r="D1162" s="93">
        <v>92.93</v>
      </c>
      <c r="E1162" s="93">
        <v>90.85</v>
      </c>
      <c r="F1162" s="93">
        <v>79.88</v>
      </c>
      <c r="G1162" s="93">
        <v>91.05</v>
      </c>
      <c r="H1162" s="93">
        <v>93.69</v>
      </c>
      <c r="I1162" s="93">
        <v>93.35</v>
      </c>
      <c r="J1162" s="54">
        <v>99.955697000000001</v>
      </c>
      <c r="K1162" s="54">
        <v>93.319424999999995</v>
      </c>
      <c r="L1162" s="54">
        <v>95.617935000000003</v>
      </c>
      <c r="M1162" s="54">
        <v>92.100429000000005</v>
      </c>
      <c r="N1162" s="54">
        <v>94.037730999999994</v>
      </c>
    </row>
    <row r="1163" spans="3:14" x14ac:dyDescent="0.15">
      <c r="C1163" s="90">
        <v>2841</v>
      </c>
      <c r="D1163" s="93">
        <v>92.94</v>
      </c>
      <c r="E1163" s="93">
        <v>90.82</v>
      </c>
      <c r="F1163" s="93">
        <v>79.89</v>
      </c>
      <c r="G1163" s="93">
        <v>91.1</v>
      </c>
      <c r="H1163" s="93">
        <v>93.66</v>
      </c>
      <c r="I1163" s="93">
        <v>93.36</v>
      </c>
      <c r="J1163" s="54">
        <v>99.955836000000005</v>
      </c>
      <c r="K1163" s="54">
        <v>93.316614000000001</v>
      </c>
      <c r="L1163" s="54">
        <v>95.608345999999997</v>
      </c>
      <c r="M1163" s="54">
        <v>92.142658999999995</v>
      </c>
      <c r="N1163" s="54">
        <v>94.143531999999993</v>
      </c>
    </row>
    <row r="1164" spans="3:14" x14ac:dyDescent="0.15">
      <c r="C1164" s="90">
        <v>2840</v>
      </c>
      <c r="D1164" s="93">
        <v>92.96</v>
      </c>
      <c r="E1164" s="93">
        <v>90.79</v>
      </c>
      <c r="F1164" s="93">
        <v>79.900000000000006</v>
      </c>
      <c r="G1164" s="93">
        <v>91.17</v>
      </c>
      <c r="H1164" s="93">
        <v>93.63</v>
      </c>
      <c r="I1164" s="93">
        <v>93.38</v>
      </c>
      <c r="J1164" s="54">
        <v>99.956751999999994</v>
      </c>
      <c r="K1164" s="54">
        <v>93.315523999999996</v>
      </c>
      <c r="L1164" s="54">
        <v>95.599293000000003</v>
      </c>
      <c r="M1164" s="54">
        <v>92.182666999999995</v>
      </c>
      <c r="N1164" s="54">
        <v>94.243302</v>
      </c>
    </row>
    <row r="1165" spans="3:14" x14ac:dyDescent="0.15">
      <c r="C1165" s="90">
        <v>2839</v>
      </c>
      <c r="D1165" s="93">
        <v>92.98</v>
      </c>
      <c r="E1165" s="93">
        <v>90.76</v>
      </c>
      <c r="F1165" s="93">
        <v>79.900000000000006</v>
      </c>
      <c r="G1165" s="93">
        <v>91.24</v>
      </c>
      <c r="H1165" s="93">
        <v>93.61</v>
      </c>
      <c r="I1165" s="93">
        <v>93.4</v>
      </c>
      <c r="J1165" s="54">
        <v>99.958076000000005</v>
      </c>
      <c r="K1165" s="54">
        <v>93.310197000000002</v>
      </c>
      <c r="L1165" s="54">
        <v>95.583900999999997</v>
      </c>
      <c r="M1165" s="54">
        <v>92.214793999999998</v>
      </c>
      <c r="N1165" s="54">
        <v>94.335915</v>
      </c>
    </row>
    <row r="1166" spans="3:14" x14ac:dyDescent="0.15">
      <c r="C1166" s="90">
        <v>2838</v>
      </c>
      <c r="D1166" s="93">
        <v>93.01</v>
      </c>
      <c r="E1166" s="93">
        <v>90.72</v>
      </c>
      <c r="F1166" s="93">
        <v>79.91</v>
      </c>
      <c r="G1166" s="93">
        <v>91.31</v>
      </c>
      <c r="H1166" s="93">
        <v>93.58</v>
      </c>
      <c r="I1166" s="93">
        <v>93.41</v>
      </c>
      <c r="J1166" s="54">
        <v>99.958802000000006</v>
      </c>
      <c r="K1166" s="54">
        <v>93.296576000000002</v>
      </c>
      <c r="L1166" s="54">
        <v>95.561008000000001</v>
      </c>
      <c r="M1166" s="54">
        <v>92.237893999999997</v>
      </c>
      <c r="N1166" s="54">
        <v>94.420253000000002</v>
      </c>
    </row>
    <row r="1167" spans="3:14" x14ac:dyDescent="0.15">
      <c r="C1167" s="90">
        <v>2837</v>
      </c>
      <c r="D1167" s="93">
        <v>93.04</v>
      </c>
      <c r="E1167" s="93">
        <v>90.68</v>
      </c>
      <c r="F1167" s="93">
        <v>79.91</v>
      </c>
      <c r="G1167" s="93">
        <v>91.38</v>
      </c>
      <c r="H1167" s="93">
        <v>93.55</v>
      </c>
      <c r="I1167" s="93">
        <v>93.43</v>
      </c>
      <c r="J1167" s="54">
        <v>99.957628999999997</v>
      </c>
      <c r="K1167" s="54">
        <v>93.279762000000005</v>
      </c>
      <c r="L1167" s="54">
        <v>95.537676000000005</v>
      </c>
      <c r="M1167" s="54">
        <v>92.258583000000002</v>
      </c>
      <c r="N1167" s="54">
        <v>94.493821999999994</v>
      </c>
    </row>
    <row r="1168" spans="3:14" x14ac:dyDescent="0.15">
      <c r="C1168" s="90">
        <v>2836</v>
      </c>
      <c r="D1168" s="93">
        <v>93.07</v>
      </c>
      <c r="E1168" s="93">
        <v>90.64</v>
      </c>
      <c r="F1168" s="93">
        <v>79.92</v>
      </c>
      <c r="G1168" s="93">
        <v>91.47</v>
      </c>
      <c r="H1168" s="93">
        <v>93.53</v>
      </c>
      <c r="I1168" s="93">
        <v>93.45</v>
      </c>
      <c r="J1168" s="54">
        <v>99.954486000000003</v>
      </c>
      <c r="K1168" s="54">
        <v>93.268467000000001</v>
      </c>
      <c r="L1168" s="54">
        <v>95.521805000000001</v>
      </c>
      <c r="M1168" s="54">
        <v>92.284125000000003</v>
      </c>
      <c r="N1168" s="54">
        <v>94.553922</v>
      </c>
    </row>
    <row r="1169" spans="3:14" x14ac:dyDescent="0.15">
      <c r="C1169" s="90">
        <v>2835</v>
      </c>
      <c r="D1169" s="93">
        <v>93.1</v>
      </c>
      <c r="E1169" s="93">
        <v>90.59</v>
      </c>
      <c r="F1169" s="93">
        <v>79.930000000000007</v>
      </c>
      <c r="G1169" s="93">
        <v>91.56</v>
      </c>
      <c r="H1169" s="93">
        <v>93.52</v>
      </c>
      <c r="I1169" s="93">
        <v>93.48</v>
      </c>
      <c r="J1169" s="54">
        <v>99.951313999999996</v>
      </c>
      <c r="K1169" s="54">
        <v>93.263390999999999</v>
      </c>
      <c r="L1169" s="54">
        <v>95.513095000000007</v>
      </c>
      <c r="M1169" s="54">
        <v>92.313106000000005</v>
      </c>
      <c r="N1169" s="54">
        <v>94.599609000000001</v>
      </c>
    </row>
    <row r="1170" spans="3:14" x14ac:dyDescent="0.15">
      <c r="C1170" s="90">
        <v>2834</v>
      </c>
      <c r="D1170" s="93">
        <v>93.13</v>
      </c>
      <c r="E1170" s="93">
        <v>90.55</v>
      </c>
      <c r="F1170" s="93">
        <v>79.95</v>
      </c>
      <c r="G1170" s="93">
        <v>91.64</v>
      </c>
      <c r="H1170" s="93">
        <v>93.51</v>
      </c>
      <c r="I1170" s="93">
        <v>93.5</v>
      </c>
      <c r="J1170" s="54">
        <v>99.950576999999996</v>
      </c>
      <c r="K1170" s="54">
        <v>93.256662000000006</v>
      </c>
      <c r="L1170" s="54">
        <v>95.503347000000005</v>
      </c>
      <c r="M1170" s="54">
        <v>92.336310999999995</v>
      </c>
      <c r="N1170" s="54">
        <v>94.632362000000001</v>
      </c>
    </row>
    <row r="1171" spans="3:14" x14ac:dyDescent="0.15">
      <c r="C1171" s="90">
        <v>2833</v>
      </c>
      <c r="D1171" s="93">
        <v>93.17</v>
      </c>
      <c r="E1171" s="93">
        <v>90.52</v>
      </c>
      <c r="F1171" s="93">
        <v>79.959999999999994</v>
      </c>
      <c r="G1171" s="93">
        <v>91.72</v>
      </c>
      <c r="H1171" s="93">
        <v>93.5</v>
      </c>
      <c r="I1171" s="93">
        <v>93.52</v>
      </c>
      <c r="J1171" s="54">
        <v>99.952939999999998</v>
      </c>
      <c r="K1171" s="54">
        <v>93.243179999999995</v>
      </c>
      <c r="L1171" s="54">
        <v>95.485941999999994</v>
      </c>
      <c r="M1171" s="54">
        <v>92.347320999999994</v>
      </c>
      <c r="N1171" s="54">
        <v>94.655294999999995</v>
      </c>
    </row>
    <row r="1172" spans="3:14" x14ac:dyDescent="0.15">
      <c r="C1172" s="90">
        <v>2832</v>
      </c>
      <c r="D1172" s="93">
        <v>93.22</v>
      </c>
      <c r="E1172" s="93">
        <v>90.49</v>
      </c>
      <c r="F1172" s="93">
        <v>79.959999999999994</v>
      </c>
      <c r="G1172" s="93">
        <v>91.79</v>
      </c>
      <c r="H1172" s="93">
        <v>93.47</v>
      </c>
      <c r="I1172" s="93">
        <v>93.52</v>
      </c>
      <c r="J1172" s="54">
        <v>99.956672999999995</v>
      </c>
      <c r="K1172" s="54">
        <v>93.227023000000003</v>
      </c>
      <c r="L1172" s="54">
        <v>95.462941000000001</v>
      </c>
      <c r="M1172" s="54">
        <v>92.349558999999999</v>
      </c>
      <c r="N1172" s="54">
        <v>94.672144000000003</v>
      </c>
    </row>
    <row r="1173" spans="3:14" x14ac:dyDescent="0.15">
      <c r="C1173" s="90">
        <v>2831</v>
      </c>
      <c r="D1173" s="93">
        <v>93.27</v>
      </c>
      <c r="E1173" s="93">
        <v>90.48</v>
      </c>
      <c r="F1173" s="93">
        <v>79.97</v>
      </c>
      <c r="G1173" s="93">
        <v>91.86</v>
      </c>
      <c r="H1173" s="93">
        <v>93.45</v>
      </c>
      <c r="I1173" s="93">
        <v>93.53</v>
      </c>
      <c r="J1173" s="54">
        <v>99.959097999999997</v>
      </c>
      <c r="K1173" s="54">
        <v>93.214961000000002</v>
      </c>
      <c r="L1173" s="54">
        <v>95.441812999999996</v>
      </c>
      <c r="M1173" s="54">
        <v>92.351658</v>
      </c>
      <c r="N1173" s="54">
        <v>94.687117000000001</v>
      </c>
    </row>
    <row r="1174" spans="3:14" x14ac:dyDescent="0.15">
      <c r="C1174" s="90">
        <v>2830</v>
      </c>
      <c r="D1174" s="93">
        <v>93.32</v>
      </c>
      <c r="E1174" s="93">
        <v>90.48</v>
      </c>
      <c r="F1174" s="93">
        <v>79.98</v>
      </c>
      <c r="G1174" s="93">
        <v>91.92</v>
      </c>
      <c r="H1174" s="93">
        <v>93.44</v>
      </c>
      <c r="I1174" s="93">
        <v>93.54</v>
      </c>
      <c r="J1174" s="54">
        <v>99.958597999999995</v>
      </c>
      <c r="K1174" s="54">
        <v>93.208083999999999</v>
      </c>
      <c r="L1174" s="54">
        <v>95.426865000000006</v>
      </c>
      <c r="M1174" s="54">
        <v>92.358019999999996</v>
      </c>
      <c r="N1174" s="54">
        <v>94.705477999999999</v>
      </c>
    </row>
    <row r="1175" spans="3:14" x14ac:dyDescent="0.15">
      <c r="C1175" s="90">
        <v>2829</v>
      </c>
      <c r="D1175" s="93">
        <v>93.38</v>
      </c>
      <c r="E1175" s="93">
        <v>90.49</v>
      </c>
      <c r="F1175" s="93">
        <v>79.989999999999995</v>
      </c>
      <c r="G1175" s="93">
        <v>91.99</v>
      </c>
      <c r="H1175" s="93">
        <v>93.43</v>
      </c>
      <c r="I1175" s="93">
        <v>93.55</v>
      </c>
      <c r="J1175" s="54">
        <v>99.955505000000002</v>
      </c>
      <c r="K1175" s="54">
        <v>93.202168999999998</v>
      </c>
      <c r="L1175" s="54">
        <v>95.415757999999997</v>
      </c>
      <c r="M1175" s="54">
        <v>92.365814999999998</v>
      </c>
      <c r="N1175" s="54">
        <v>94.733232999999998</v>
      </c>
    </row>
    <row r="1176" spans="3:14" x14ac:dyDescent="0.15">
      <c r="C1176" s="90">
        <v>2828</v>
      </c>
      <c r="D1176" s="93">
        <v>93.43</v>
      </c>
      <c r="E1176" s="93">
        <v>90.51</v>
      </c>
      <c r="F1176" s="93">
        <v>80.010000000000005</v>
      </c>
      <c r="G1176" s="93">
        <v>92.05</v>
      </c>
      <c r="H1176" s="93">
        <v>93.42</v>
      </c>
      <c r="I1176" s="93">
        <v>93.56</v>
      </c>
      <c r="J1176" s="54">
        <v>99.951723000000001</v>
      </c>
      <c r="K1176" s="54">
        <v>93.193099000000004</v>
      </c>
      <c r="L1176" s="54">
        <v>95.403632000000002</v>
      </c>
      <c r="M1176" s="54">
        <v>92.370080000000002</v>
      </c>
      <c r="N1176" s="54">
        <v>94.774766999999997</v>
      </c>
    </row>
    <row r="1177" spans="3:14" x14ac:dyDescent="0.15">
      <c r="C1177" s="90">
        <v>2827</v>
      </c>
      <c r="D1177" s="93">
        <v>93.49</v>
      </c>
      <c r="E1177" s="93">
        <v>90.55</v>
      </c>
      <c r="F1177" s="93">
        <v>80.02</v>
      </c>
      <c r="G1177" s="93">
        <v>92.1</v>
      </c>
      <c r="H1177" s="93">
        <v>93.41</v>
      </c>
      <c r="I1177" s="93">
        <v>93.56</v>
      </c>
      <c r="J1177" s="54">
        <v>99.949566000000004</v>
      </c>
      <c r="K1177" s="54">
        <v>93.179372000000001</v>
      </c>
      <c r="L1177" s="54">
        <v>95.388131000000001</v>
      </c>
      <c r="M1177" s="54">
        <v>92.369273000000007</v>
      </c>
      <c r="N1177" s="54">
        <v>94.830038000000002</v>
      </c>
    </row>
    <row r="1178" spans="3:14" x14ac:dyDescent="0.15">
      <c r="C1178" s="90">
        <v>2826</v>
      </c>
      <c r="D1178" s="93">
        <v>93.55</v>
      </c>
      <c r="E1178" s="93">
        <v>90.6</v>
      </c>
      <c r="F1178" s="93">
        <v>80.03</v>
      </c>
      <c r="G1178" s="93">
        <v>92.14</v>
      </c>
      <c r="H1178" s="93">
        <v>93.4</v>
      </c>
      <c r="I1178" s="93">
        <v>93.56</v>
      </c>
      <c r="J1178" s="54">
        <v>99.950174000000004</v>
      </c>
      <c r="K1178" s="54">
        <v>93.161327999999997</v>
      </c>
      <c r="L1178" s="54">
        <v>95.369671999999994</v>
      </c>
      <c r="M1178" s="54">
        <v>92.365376999999995</v>
      </c>
      <c r="N1178" s="54">
        <v>94.894312999999997</v>
      </c>
    </row>
    <row r="1179" spans="3:14" x14ac:dyDescent="0.15">
      <c r="C1179" s="90">
        <v>2825</v>
      </c>
      <c r="D1179" s="93">
        <v>93.6</v>
      </c>
      <c r="E1179" s="93">
        <v>90.66</v>
      </c>
      <c r="F1179" s="93">
        <v>80.040000000000006</v>
      </c>
      <c r="G1179" s="93">
        <v>92.17</v>
      </c>
      <c r="H1179" s="93">
        <v>93.38</v>
      </c>
      <c r="I1179" s="93">
        <v>93.56</v>
      </c>
      <c r="J1179" s="54">
        <v>99.952755999999994</v>
      </c>
      <c r="K1179" s="54">
        <v>93.140161000000006</v>
      </c>
      <c r="L1179" s="54">
        <v>95.348612000000003</v>
      </c>
      <c r="M1179" s="54">
        <v>92.360223000000005</v>
      </c>
      <c r="N1179" s="54">
        <v>94.960898999999998</v>
      </c>
    </row>
    <row r="1180" spans="3:14" x14ac:dyDescent="0.15">
      <c r="C1180" s="90">
        <v>2824</v>
      </c>
      <c r="D1180" s="93">
        <v>93.66</v>
      </c>
      <c r="E1180" s="93">
        <v>90.73</v>
      </c>
      <c r="F1180" s="93">
        <v>80.040000000000006</v>
      </c>
      <c r="G1180" s="93">
        <v>92.19</v>
      </c>
      <c r="H1180" s="93">
        <v>93.36</v>
      </c>
      <c r="I1180" s="93">
        <v>93.56</v>
      </c>
      <c r="J1180" s="54">
        <v>99.955354999999997</v>
      </c>
      <c r="K1180" s="54">
        <v>93.116916000000003</v>
      </c>
      <c r="L1180" s="54">
        <v>95.323952000000006</v>
      </c>
      <c r="M1180" s="54">
        <v>92.353236999999993</v>
      </c>
      <c r="N1180" s="54">
        <v>95.024073000000001</v>
      </c>
    </row>
    <row r="1181" spans="3:14" x14ac:dyDescent="0.15">
      <c r="C1181" s="90">
        <v>2823</v>
      </c>
      <c r="D1181" s="93">
        <v>93.71</v>
      </c>
      <c r="E1181" s="93">
        <v>90.82</v>
      </c>
      <c r="F1181" s="93">
        <v>80.05</v>
      </c>
      <c r="G1181" s="93">
        <v>92.21</v>
      </c>
      <c r="H1181" s="93">
        <v>93.33</v>
      </c>
      <c r="I1181" s="93">
        <v>93.56</v>
      </c>
      <c r="J1181" s="54">
        <v>99.956446999999997</v>
      </c>
      <c r="K1181" s="54">
        <v>93.091487999999998</v>
      </c>
      <c r="L1181" s="54">
        <v>95.294713999999999</v>
      </c>
      <c r="M1181" s="54">
        <v>92.342759999999998</v>
      </c>
      <c r="N1181" s="54">
        <v>95.080087000000006</v>
      </c>
    </row>
    <row r="1182" spans="3:14" x14ac:dyDescent="0.15">
      <c r="C1182" s="90">
        <v>2822</v>
      </c>
      <c r="D1182" s="93">
        <v>93.76</v>
      </c>
      <c r="E1182" s="93">
        <v>90.91</v>
      </c>
      <c r="F1182" s="93">
        <v>80.05</v>
      </c>
      <c r="G1182" s="93">
        <v>92.22</v>
      </c>
      <c r="H1182" s="93">
        <v>93.31</v>
      </c>
      <c r="I1182" s="93">
        <v>93.55</v>
      </c>
      <c r="J1182" s="54">
        <v>99.955814000000004</v>
      </c>
      <c r="K1182" s="54">
        <v>93.063215999999997</v>
      </c>
      <c r="L1182" s="54">
        <v>95.261373000000006</v>
      </c>
      <c r="M1182" s="54">
        <v>92.328607000000005</v>
      </c>
      <c r="N1182" s="54">
        <v>95.126846</v>
      </c>
    </row>
    <row r="1183" spans="3:14" x14ac:dyDescent="0.15">
      <c r="C1183" s="90">
        <v>2821</v>
      </c>
      <c r="D1183" s="93">
        <v>93.81</v>
      </c>
      <c r="E1183" s="93">
        <v>91.01</v>
      </c>
      <c r="F1183" s="93">
        <v>80.040000000000006</v>
      </c>
      <c r="G1183" s="93">
        <v>92.22</v>
      </c>
      <c r="H1183" s="93">
        <v>93.28</v>
      </c>
      <c r="I1183" s="93">
        <v>93.53</v>
      </c>
      <c r="J1183" s="54">
        <v>99.954123999999993</v>
      </c>
      <c r="K1183" s="54">
        <v>93.032273000000004</v>
      </c>
      <c r="L1183" s="54">
        <v>95.225449999999995</v>
      </c>
      <c r="M1183" s="54">
        <v>92.312708000000001</v>
      </c>
      <c r="N1183" s="54">
        <v>95.163516999999999</v>
      </c>
    </row>
    <row r="1184" spans="3:14" x14ac:dyDescent="0.15">
      <c r="C1184" s="90">
        <v>2820</v>
      </c>
      <c r="D1184" s="93">
        <v>93.85</v>
      </c>
      <c r="E1184" s="93">
        <v>91.12</v>
      </c>
      <c r="F1184" s="93">
        <v>80.03</v>
      </c>
      <c r="G1184" s="93">
        <v>92.22</v>
      </c>
      <c r="H1184" s="93">
        <v>93.25</v>
      </c>
      <c r="I1184" s="93">
        <v>93.51</v>
      </c>
      <c r="J1184" s="54">
        <v>99.952209999999994</v>
      </c>
      <c r="K1184" s="54">
        <v>92.999262000000002</v>
      </c>
      <c r="L1184" s="54">
        <v>95.188096999999999</v>
      </c>
      <c r="M1184" s="54">
        <v>92.297529999999995</v>
      </c>
      <c r="N1184" s="54">
        <v>95.189787999999993</v>
      </c>
    </row>
    <row r="1185" spans="3:14" x14ac:dyDescent="0.15">
      <c r="C1185" s="90">
        <v>2819</v>
      </c>
      <c r="D1185" s="93">
        <v>93.89</v>
      </c>
      <c r="E1185" s="93">
        <v>91.23</v>
      </c>
      <c r="F1185" s="93">
        <v>80.02</v>
      </c>
      <c r="G1185" s="93">
        <v>92.21</v>
      </c>
      <c r="H1185" s="93">
        <v>93.22</v>
      </c>
      <c r="I1185" s="93">
        <v>93.5</v>
      </c>
      <c r="J1185" s="54">
        <v>99.950684999999993</v>
      </c>
      <c r="K1185" s="54">
        <v>92.963995999999995</v>
      </c>
      <c r="L1185" s="54">
        <v>95.149562000000003</v>
      </c>
      <c r="M1185" s="54">
        <v>92.284524000000005</v>
      </c>
      <c r="N1185" s="54">
        <v>95.204988</v>
      </c>
    </row>
    <row r="1186" spans="3:14" x14ac:dyDescent="0.15">
      <c r="C1186" s="90">
        <v>2818</v>
      </c>
      <c r="D1186" s="93">
        <v>93.93</v>
      </c>
      <c r="E1186" s="93">
        <v>91.35</v>
      </c>
      <c r="F1186" s="93">
        <v>80.02</v>
      </c>
      <c r="G1186" s="93">
        <v>92.2</v>
      </c>
      <c r="H1186" s="93">
        <v>93.19</v>
      </c>
      <c r="I1186" s="93">
        <v>93.48</v>
      </c>
      <c r="J1186" s="54">
        <v>99.949827999999997</v>
      </c>
      <c r="K1186" s="54">
        <v>92.926402999999993</v>
      </c>
      <c r="L1186" s="54">
        <v>95.109979999999993</v>
      </c>
      <c r="M1186" s="54">
        <v>92.273953000000006</v>
      </c>
      <c r="N1186" s="54">
        <v>95.208589000000003</v>
      </c>
    </row>
    <row r="1187" spans="3:14" x14ac:dyDescent="0.15">
      <c r="C1187" s="90">
        <v>2817</v>
      </c>
      <c r="D1187" s="93">
        <v>93.96</v>
      </c>
      <c r="E1187" s="93">
        <v>91.47</v>
      </c>
      <c r="F1187" s="93">
        <v>80.010000000000005</v>
      </c>
      <c r="G1187" s="93">
        <v>92.19</v>
      </c>
      <c r="H1187" s="93">
        <v>93.16</v>
      </c>
      <c r="I1187" s="93">
        <v>93.47</v>
      </c>
      <c r="J1187" s="54">
        <v>99.949550000000002</v>
      </c>
      <c r="K1187" s="54">
        <v>92.888176000000001</v>
      </c>
      <c r="L1187" s="54">
        <v>95.070278999999999</v>
      </c>
      <c r="M1187" s="54">
        <v>92.265527000000006</v>
      </c>
      <c r="N1187" s="54">
        <v>95.201983999999996</v>
      </c>
    </row>
    <row r="1188" spans="3:14" x14ac:dyDescent="0.15">
      <c r="C1188" s="90">
        <v>2816</v>
      </c>
      <c r="D1188" s="93">
        <v>93.99</v>
      </c>
      <c r="E1188" s="93">
        <v>91.58</v>
      </c>
      <c r="F1188" s="93">
        <v>80</v>
      </c>
      <c r="G1188" s="93">
        <v>92.18</v>
      </c>
      <c r="H1188" s="93">
        <v>93.13</v>
      </c>
      <c r="I1188" s="93">
        <v>93.45</v>
      </c>
      <c r="J1188" s="54">
        <v>99.949603999999994</v>
      </c>
      <c r="K1188" s="54">
        <v>92.851742999999999</v>
      </c>
      <c r="L1188" s="54">
        <v>95.032073999999994</v>
      </c>
      <c r="M1188" s="54">
        <v>92.259103999999994</v>
      </c>
      <c r="N1188" s="54">
        <v>95.189046000000005</v>
      </c>
    </row>
    <row r="1189" spans="3:14" x14ac:dyDescent="0.15">
      <c r="C1189" s="90">
        <v>2815</v>
      </c>
      <c r="D1189" s="93">
        <v>94.01</v>
      </c>
      <c r="E1189" s="93">
        <v>91.7</v>
      </c>
      <c r="F1189" s="93">
        <v>79.989999999999995</v>
      </c>
      <c r="G1189" s="93">
        <v>92.18</v>
      </c>
      <c r="H1189" s="93">
        <v>93.11</v>
      </c>
      <c r="I1189" s="93">
        <v>93.43</v>
      </c>
      <c r="J1189" s="54">
        <v>99.949894999999998</v>
      </c>
      <c r="K1189" s="54">
        <v>92.818116000000003</v>
      </c>
      <c r="L1189" s="54">
        <v>94.996870999999999</v>
      </c>
      <c r="M1189" s="54">
        <v>92.255441000000005</v>
      </c>
      <c r="N1189" s="54">
        <v>95.174372000000005</v>
      </c>
    </row>
    <row r="1190" spans="3:14" x14ac:dyDescent="0.15">
      <c r="C1190" s="90">
        <v>2814</v>
      </c>
      <c r="D1190" s="93">
        <v>94.04</v>
      </c>
      <c r="E1190" s="93">
        <v>91.82</v>
      </c>
      <c r="F1190" s="93">
        <v>79.989999999999995</v>
      </c>
      <c r="G1190" s="93">
        <v>92.18</v>
      </c>
      <c r="H1190" s="93">
        <v>93.09</v>
      </c>
      <c r="I1190" s="93">
        <v>93.4</v>
      </c>
      <c r="J1190" s="54">
        <v>99.950378999999998</v>
      </c>
      <c r="K1190" s="54">
        <v>92.787280999999993</v>
      </c>
      <c r="L1190" s="54">
        <v>94.965540000000004</v>
      </c>
      <c r="M1190" s="54">
        <v>92.256174999999999</v>
      </c>
      <c r="N1190" s="54">
        <v>95.161570999999995</v>
      </c>
    </row>
    <row r="1191" spans="3:14" x14ac:dyDescent="0.15">
      <c r="C1191" s="90">
        <v>2813</v>
      </c>
      <c r="D1191" s="93">
        <v>94.07</v>
      </c>
      <c r="E1191" s="93">
        <v>91.94</v>
      </c>
      <c r="F1191" s="93">
        <v>79.989999999999995</v>
      </c>
      <c r="G1191" s="93">
        <v>92.18</v>
      </c>
      <c r="H1191" s="93">
        <v>93.07</v>
      </c>
      <c r="I1191" s="93">
        <v>93.38</v>
      </c>
      <c r="J1191" s="54">
        <v>99.950757999999993</v>
      </c>
      <c r="K1191" s="54">
        <v>92.759595000000004</v>
      </c>
      <c r="L1191" s="54">
        <v>94.938222999999994</v>
      </c>
      <c r="M1191" s="54">
        <v>92.262077000000005</v>
      </c>
      <c r="N1191" s="54">
        <v>95.153457000000003</v>
      </c>
    </row>
    <row r="1192" spans="3:14" x14ac:dyDescent="0.15">
      <c r="C1192" s="90">
        <v>2812</v>
      </c>
      <c r="D1192" s="93">
        <v>94.1</v>
      </c>
      <c r="E1192" s="93">
        <v>92.06</v>
      </c>
      <c r="F1192" s="93">
        <v>80</v>
      </c>
      <c r="G1192" s="93">
        <v>92.19</v>
      </c>
      <c r="H1192" s="93">
        <v>93.06</v>
      </c>
      <c r="I1192" s="93">
        <v>93.36</v>
      </c>
      <c r="J1192" s="54">
        <v>99.950648999999999</v>
      </c>
      <c r="K1192" s="54">
        <v>92.734795000000005</v>
      </c>
      <c r="L1192" s="54">
        <v>94.914271999999997</v>
      </c>
      <c r="M1192" s="54">
        <v>92.271277999999995</v>
      </c>
      <c r="N1192" s="54">
        <v>95.152765000000002</v>
      </c>
    </row>
    <row r="1193" spans="3:14" x14ac:dyDescent="0.15">
      <c r="C1193" s="90">
        <v>2811</v>
      </c>
      <c r="D1193" s="93">
        <v>94.12</v>
      </c>
      <c r="E1193" s="93">
        <v>92.18</v>
      </c>
      <c r="F1193" s="93">
        <v>80</v>
      </c>
      <c r="G1193" s="93">
        <v>92.2</v>
      </c>
      <c r="H1193" s="93">
        <v>93.05</v>
      </c>
      <c r="I1193" s="93">
        <v>93.35</v>
      </c>
      <c r="J1193" s="54">
        <v>99.950113000000002</v>
      </c>
      <c r="K1193" s="54">
        <v>92.711000999999996</v>
      </c>
      <c r="L1193" s="54">
        <v>94.892465000000001</v>
      </c>
      <c r="M1193" s="54">
        <v>92.280647000000002</v>
      </c>
      <c r="N1193" s="54">
        <v>95.161761999999996</v>
      </c>
    </row>
    <row r="1194" spans="3:14" x14ac:dyDescent="0.15">
      <c r="C1194" s="90">
        <v>2810</v>
      </c>
      <c r="D1194" s="93">
        <v>94.14</v>
      </c>
      <c r="E1194" s="93">
        <v>92.29</v>
      </c>
      <c r="F1194" s="93">
        <v>80.010000000000005</v>
      </c>
      <c r="G1194" s="93">
        <v>92.21</v>
      </c>
      <c r="H1194" s="93">
        <v>93.03</v>
      </c>
      <c r="I1194" s="93">
        <v>93.33</v>
      </c>
      <c r="J1194" s="54">
        <v>99.949653999999995</v>
      </c>
      <c r="K1194" s="54">
        <v>92.687282999999994</v>
      </c>
      <c r="L1194" s="54">
        <v>94.871983999999998</v>
      </c>
      <c r="M1194" s="54">
        <v>92.289415000000005</v>
      </c>
      <c r="N1194" s="54">
        <v>95.181576000000007</v>
      </c>
    </row>
    <row r="1195" spans="3:14" x14ac:dyDescent="0.15">
      <c r="C1195" s="90">
        <v>2809</v>
      </c>
      <c r="D1195" s="93">
        <v>94.16</v>
      </c>
      <c r="E1195" s="93">
        <v>92.4</v>
      </c>
      <c r="F1195" s="93">
        <v>80.02</v>
      </c>
      <c r="G1195" s="93">
        <v>92.24</v>
      </c>
      <c r="H1195" s="93">
        <v>93.02</v>
      </c>
      <c r="I1195" s="93">
        <v>93.32</v>
      </c>
      <c r="J1195" s="54">
        <v>99.949584999999999</v>
      </c>
      <c r="K1195" s="54">
        <v>92.665889000000007</v>
      </c>
      <c r="L1195" s="54">
        <v>94.853346999999999</v>
      </c>
      <c r="M1195" s="54">
        <v>92.299853999999996</v>
      </c>
      <c r="N1195" s="54">
        <v>95.212315000000004</v>
      </c>
    </row>
    <row r="1196" spans="3:14" x14ac:dyDescent="0.15">
      <c r="C1196" s="90">
        <v>2808</v>
      </c>
      <c r="D1196" s="93">
        <v>94.18</v>
      </c>
      <c r="E1196" s="93">
        <v>92.51</v>
      </c>
      <c r="F1196" s="93">
        <v>80.03</v>
      </c>
      <c r="G1196" s="93">
        <v>92.27</v>
      </c>
      <c r="H1196" s="93">
        <v>93.02</v>
      </c>
      <c r="I1196" s="93">
        <v>93.32</v>
      </c>
      <c r="J1196" s="54">
        <v>99.949817999999993</v>
      </c>
      <c r="K1196" s="54">
        <v>92.649019999999993</v>
      </c>
      <c r="L1196" s="54">
        <v>94.837896000000001</v>
      </c>
      <c r="M1196" s="54">
        <v>92.313430999999994</v>
      </c>
      <c r="N1196" s="54">
        <v>95.253079</v>
      </c>
    </row>
    <row r="1197" spans="3:14" x14ac:dyDescent="0.15">
      <c r="C1197" s="90">
        <v>2807</v>
      </c>
      <c r="D1197" s="93">
        <v>94.2</v>
      </c>
      <c r="E1197" s="93">
        <v>92.61</v>
      </c>
      <c r="F1197" s="93">
        <v>80.040000000000006</v>
      </c>
      <c r="G1197" s="93">
        <v>92.3</v>
      </c>
      <c r="H1197" s="93">
        <v>93.02</v>
      </c>
      <c r="I1197" s="93">
        <v>93.31</v>
      </c>
      <c r="J1197" s="54">
        <v>99.950387000000006</v>
      </c>
      <c r="K1197" s="54">
        <v>92.634635000000003</v>
      </c>
      <c r="L1197" s="54">
        <v>94.826237000000006</v>
      </c>
      <c r="M1197" s="54">
        <v>92.327962999999997</v>
      </c>
      <c r="N1197" s="54">
        <v>95.301486999999995</v>
      </c>
    </row>
    <row r="1198" spans="3:14" x14ac:dyDescent="0.15">
      <c r="C1198" s="90">
        <v>2806</v>
      </c>
      <c r="D1198" s="93">
        <v>94.21</v>
      </c>
      <c r="E1198" s="93">
        <v>92.69</v>
      </c>
      <c r="F1198" s="93">
        <v>80.06</v>
      </c>
      <c r="G1198" s="93">
        <v>92.35</v>
      </c>
      <c r="H1198" s="93">
        <v>93.02</v>
      </c>
      <c r="I1198" s="93">
        <v>93.3</v>
      </c>
      <c r="J1198" s="54">
        <v>99.951684</v>
      </c>
      <c r="K1198" s="54">
        <v>92.618813000000003</v>
      </c>
      <c r="L1198" s="54">
        <v>94.817661000000001</v>
      </c>
      <c r="M1198" s="54">
        <v>92.340164999999999</v>
      </c>
      <c r="N1198" s="54">
        <v>95.354337000000001</v>
      </c>
    </row>
    <row r="1199" spans="3:14" x14ac:dyDescent="0.15">
      <c r="C1199" s="90">
        <v>2805</v>
      </c>
      <c r="D1199" s="93">
        <v>94.21</v>
      </c>
      <c r="E1199" s="93">
        <v>92.77</v>
      </c>
      <c r="F1199" s="93">
        <v>80.069999999999993</v>
      </c>
      <c r="G1199" s="93">
        <v>92.39</v>
      </c>
      <c r="H1199" s="93">
        <v>93.02</v>
      </c>
      <c r="I1199" s="93">
        <v>93.28</v>
      </c>
      <c r="J1199" s="54">
        <v>99.953784999999996</v>
      </c>
      <c r="K1199" s="54">
        <v>92.601517000000001</v>
      </c>
      <c r="L1199" s="54">
        <v>94.811164000000005</v>
      </c>
      <c r="M1199" s="54">
        <v>92.349716999999998</v>
      </c>
      <c r="N1199" s="54">
        <v>95.409666000000001</v>
      </c>
    </row>
    <row r="1200" spans="3:14" x14ac:dyDescent="0.15">
      <c r="C1200" s="90">
        <v>2804</v>
      </c>
      <c r="D1200" s="93">
        <v>94.22</v>
      </c>
      <c r="E1200" s="93">
        <v>92.85</v>
      </c>
      <c r="F1200" s="93">
        <v>80.069999999999993</v>
      </c>
      <c r="G1200" s="93">
        <v>92.43</v>
      </c>
      <c r="H1200" s="93">
        <v>93.02</v>
      </c>
      <c r="I1200" s="93">
        <v>93.26</v>
      </c>
      <c r="J1200" s="54">
        <v>99.955898000000005</v>
      </c>
      <c r="K1200" s="54">
        <v>92.586556999999999</v>
      </c>
      <c r="L1200" s="54">
        <v>94.806291000000002</v>
      </c>
      <c r="M1200" s="54">
        <v>92.358745999999996</v>
      </c>
      <c r="N1200" s="54">
        <v>95.467526000000007</v>
      </c>
    </row>
    <row r="1201" spans="3:14" x14ac:dyDescent="0.15">
      <c r="C1201" s="90">
        <v>2803</v>
      </c>
      <c r="D1201" s="93">
        <v>94.22</v>
      </c>
      <c r="E1201" s="93">
        <v>92.92</v>
      </c>
      <c r="F1201" s="93">
        <v>80.08</v>
      </c>
      <c r="G1201" s="93">
        <v>92.48</v>
      </c>
      <c r="H1201" s="93">
        <v>93.02</v>
      </c>
      <c r="I1201" s="93">
        <v>93.24</v>
      </c>
      <c r="J1201" s="54">
        <v>99.956930999999997</v>
      </c>
      <c r="K1201" s="54">
        <v>92.576449999999994</v>
      </c>
      <c r="L1201" s="54">
        <v>94.802678</v>
      </c>
      <c r="M1201" s="54">
        <v>92.368185999999994</v>
      </c>
      <c r="N1201" s="54">
        <v>95.528077999999994</v>
      </c>
    </row>
    <row r="1202" spans="3:14" x14ac:dyDescent="0.15">
      <c r="C1202" s="90">
        <v>2802</v>
      </c>
      <c r="D1202" s="93">
        <v>94.24</v>
      </c>
      <c r="E1202" s="93">
        <v>93</v>
      </c>
      <c r="F1202" s="93">
        <v>80.09</v>
      </c>
      <c r="G1202" s="93">
        <v>92.54</v>
      </c>
      <c r="H1202" s="93">
        <v>93.02</v>
      </c>
      <c r="I1202" s="93">
        <v>93.22</v>
      </c>
      <c r="J1202" s="54">
        <v>99.956442999999993</v>
      </c>
      <c r="K1202" s="54">
        <v>92.570774999999998</v>
      </c>
      <c r="L1202" s="54">
        <v>94.799494999999993</v>
      </c>
      <c r="M1202" s="54">
        <v>92.376934000000006</v>
      </c>
      <c r="N1202" s="54">
        <v>95.589834999999994</v>
      </c>
    </row>
    <row r="1203" spans="3:14" x14ac:dyDescent="0.15">
      <c r="C1203" s="90">
        <v>2801</v>
      </c>
      <c r="D1203" s="93">
        <v>94.25</v>
      </c>
      <c r="E1203" s="93">
        <v>93.06</v>
      </c>
      <c r="F1203" s="93">
        <v>80.09</v>
      </c>
      <c r="G1203" s="93">
        <v>92.6</v>
      </c>
      <c r="H1203" s="93">
        <v>93.03</v>
      </c>
      <c r="I1203" s="93">
        <v>93.19</v>
      </c>
      <c r="J1203" s="54">
        <v>99.954797999999997</v>
      </c>
      <c r="K1203" s="54">
        <v>92.569086999999996</v>
      </c>
      <c r="L1203" s="54">
        <v>94.795952999999997</v>
      </c>
      <c r="M1203" s="54">
        <v>92.384102999999996</v>
      </c>
      <c r="N1203" s="54">
        <v>95.650644999999997</v>
      </c>
    </row>
    <row r="1204" spans="3:14" x14ac:dyDescent="0.15">
      <c r="C1204" s="90">
        <v>2800</v>
      </c>
      <c r="D1204" s="93">
        <v>94.24</v>
      </c>
      <c r="E1204" s="93">
        <v>93.12</v>
      </c>
      <c r="F1204" s="93">
        <v>80.099999999999994</v>
      </c>
      <c r="G1204" s="93">
        <v>92.66</v>
      </c>
      <c r="H1204" s="93">
        <v>93.04</v>
      </c>
      <c r="I1204" s="93">
        <v>93.17</v>
      </c>
      <c r="J1204" s="54">
        <v>99.952684000000005</v>
      </c>
      <c r="K1204" s="54">
        <v>92.571468999999993</v>
      </c>
      <c r="L1204" s="54">
        <v>94.791933999999998</v>
      </c>
      <c r="M1204" s="54">
        <v>92.389543000000003</v>
      </c>
      <c r="N1204" s="54">
        <v>95.709524000000002</v>
      </c>
    </row>
    <row r="1205" spans="3:14" x14ac:dyDescent="0.15">
      <c r="C1205" s="90">
        <v>2799</v>
      </c>
      <c r="D1205" s="93">
        <v>94.23</v>
      </c>
      <c r="E1205" s="93">
        <v>93.17</v>
      </c>
      <c r="F1205" s="93">
        <v>80.099999999999994</v>
      </c>
      <c r="G1205" s="93">
        <v>92.72</v>
      </c>
      <c r="H1205" s="93">
        <v>93.04</v>
      </c>
      <c r="I1205" s="93">
        <v>93.14</v>
      </c>
      <c r="J1205" s="54">
        <v>99.950913</v>
      </c>
      <c r="K1205" s="54">
        <v>92.575942999999995</v>
      </c>
      <c r="L1205" s="54">
        <v>94.787542000000002</v>
      </c>
      <c r="M1205" s="54">
        <v>92.391808999999995</v>
      </c>
      <c r="N1205" s="54">
        <v>95.766453999999996</v>
      </c>
    </row>
    <row r="1206" spans="3:14" x14ac:dyDescent="0.15">
      <c r="C1206" s="90">
        <v>2798</v>
      </c>
      <c r="D1206" s="93">
        <v>94.22</v>
      </c>
      <c r="E1206" s="93">
        <v>93.21</v>
      </c>
      <c r="F1206" s="93">
        <v>80.09</v>
      </c>
      <c r="G1206" s="93">
        <v>92.77</v>
      </c>
      <c r="H1206" s="93">
        <v>93.05</v>
      </c>
      <c r="I1206" s="93">
        <v>93.11</v>
      </c>
      <c r="J1206" s="54">
        <v>99.950483000000006</v>
      </c>
      <c r="K1206" s="54">
        <v>92.579160000000002</v>
      </c>
      <c r="L1206" s="54">
        <v>94.782509000000005</v>
      </c>
      <c r="M1206" s="54">
        <v>92.388152000000005</v>
      </c>
      <c r="N1206" s="54">
        <v>95.821073999999996</v>
      </c>
    </row>
    <row r="1207" spans="3:14" x14ac:dyDescent="0.15">
      <c r="C1207" s="90">
        <v>2797</v>
      </c>
      <c r="D1207" s="93">
        <v>94.2</v>
      </c>
      <c r="E1207" s="93">
        <v>93.24</v>
      </c>
      <c r="F1207" s="93">
        <v>80.09</v>
      </c>
      <c r="G1207" s="93">
        <v>92.83</v>
      </c>
      <c r="H1207" s="93">
        <v>93.05</v>
      </c>
      <c r="I1207" s="93">
        <v>93.07</v>
      </c>
      <c r="J1207" s="54">
        <v>99.952038000000002</v>
      </c>
      <c r="K1207" s="54">
        <v>92.580645000000004</v>
      </c>
      <c r="L1207" s="54">
        <v>94.776664999999994</v>
      </c>
      <c r="M1207" s="54">
        <v>92.377773000000005</v>
      </c>
      <c r="N1207" s="54">
        <v>95.872677999999993</v>
      </c>
    </row>
    <row r="1208" spans="3:14" x14ac:dyDescent="0.15">
      <c r="C1208" s="90">
        <v>2796</v>
      </c>
      <c r="D1208" s="93">
        <v>94.19</v>
      </c>
      <c r="E1208" s="93">
        <v>93.28</v>
      </c>
      <c r="F1208" s="93">
        <v>80.069999999999993</v>
      </c>
      <c r="G1208" s="93">
        <v>92.88</v>
      </c>
      <c r="H1208" s="93">
        <v>93.04</v>
      </c>
      <c r="I1208" s="93">
        <v>93.04</v>
      </c>
      <c r="J1208" s="54">
        <v>99.954950999999994</v>
      </c>
      <c r="K1208" s="54">
        <v>92.583511999999999</v>
      </c>
      <c r="L1208" s="54">
        <v>94.770720999999995</v>
      </c>
      <c r="M1208" s="54">
        <v>92.363718000000006</v>
      </c>
      <c r="N1208" s="54">
        <v>95.920997999999997</v>
      </c>
    </row>
    <row r="1209" spans="3:14" x14ac:dyDescent="0.15">
      <c r="C1209" s="90">
        <v>2795</v>
      </c>
      <c r="D1209" s="93">
        <v>94.18</v>
      </c>
      <c r="E1209" s="93">
        <v>93.31</v>
      </c>
      <c r="F1209" s="93">
        <v>80.06</v>
      </c>
      <c r="G1209" s="93">
        <v>92.94</v>
      </c>
      <c r="H1209" s="93">
        <v>93.04</v>
      </c>
      <c r="I1209" s="93">
        <v>93.01</v>
      </c>
      <c r="J1209" s="54">
        <v>99.957199000000003</v>
      </c>
      <c r="K1209" s="54">
        <v>92.590502000000001</v>
      </c>
      <c r="L1209" s="54">
        <v>94.765944000000005</v>
      </c>
      <c r="M1209" s="54">
        <v>92.350448999999998</v>
      </c>
      <c r="N1209" s="54">
        <v>95.965973000000005</v>
      </c>
    </row>
    <row r="1210" spans="3:14" x14ac:dyDescent="0.15">
      <c r="C1210" s="90">
        <v>2794</v>
      </c>
      <c r="D1210" s="93">
        <v>94.17</v>
      </c>
      <c r="E1210" s="93">
        <v>93.35</v>
      </c>
      <c r="F1210" s="93">
        <v>80.05</v>
      </c>
      <c r="G1210" s="93">
        <v>92.99</v>
      </c>
      <c r="H1210" s="93">
        <v>93.04</v>
      </c>
      <c r="I1210" s="93">
        <v>92.99</v>
      </c>
      <c r="J1210" s="54">
        <v>99.956659999999999</v>
      </c>
      <c r="K1210" s="54">
        <v>92.602108000000001</v>
      </c>
      <c r="L1210" s="54">
        <v>94.763281000000006</v>
      </c>
      <c r="M1210" s="54">
        <v>92.340363999999994</v>
      </c>
      <c r="N1210" s="54">
        <v>96.007092999999998</v>
      </c>
    </row>
    <row r="1211" spans="3:14" x14ac:dyDescent="0.15">
      <c r="C1211" s="90">
        <v>2793</v>
      </c>
      <c r="D1211" s="93">
        <v>94.16</v>
      </c>
      <c r="E1211" s="93">
        <v>93.38</v>
      </c>
      <c r="F1211" s="93">
        <v>80.040000000000006</v>
      </c>
      <c r="G1211" s="93">
        <v>93.04</v>
      </c>
      <c r="H1211" s="93">
        <v>93.04</v>
      </c>
      <c r="I1211" s="93">
        <v>92.97</v>
      </c>
      <c r="J1211" s="54">
        <v>99.952889999999996</v>
      </c>
      <c r="K1211" s="54">
        <v>92.619131999999993</v>
      </c>
      <c r="L1211" s="54">
        <v>94.763501000000005</v>
      </c>
      <c r="M1211" s="54">
        <v>92.333305999999993</v>
      </c>
      <c r="N1211" s="54">
        <v>96.043796</v>
      </c>
    </row>
    <row r="1212" spans="3:14" x14ac:dyDescent="0.15">
      <c r="C1212" s="90">
        <v>2792</v>
      </c>
      <c r="D1212" s="93">
        <v>94.14</v>
      </c>
      <c r="E1212" s="93">
        <v>93.4</v>
      </c>
      <c r="F1212" s="93">
        <v>80.03</v>
      </c>
      <c r="G1212" s="93">
        <v>93.1</v>
      </c>
      <c r="H1212" s="93">
        <v>93.04</v>
      </c>
      <c r="I1212" s="93">
        <v>92.95</v>
      </c>
      <c r="J1212" s="54">
        <v>99.947811999999999</v>
      </c>
      <c r="K1212" s="54">
        <v>92.644131000000002</v>
      </c>
      <c r="L1212" s="54">
        <v>94.768080999999995</v>
      </c>
      <c r="M1212" s="54">
        <v>92.328490000000002</v>
      </c>
      <c r="N1212" s="54">
        <v>96.076004999999995</v>
      </c>
    </row>
    <row r="1213" spans="3:14" x14ac:dyDescent="0.15">
      <c r="C1213" s="90">
        <v>2791</v>
      </c>
      <c r="D1213" s="93">
        <v>94.13</v>
      </c>
      <c r="E1213" s="93">
        <v>93.42</v>
      </c>
      <c r="F1213" s="93">
        <v>80.03</v>
      </c>
      <c r="G1213" s="93">
        <v>93.15</v>
      </c>
      <c r="H1213" s="93">
        <v>93.06</v>
      </c>
      <c r="I1213" s="93">
        <v>92.95</v>
      </c>
      <c r="J1213" s="54">
        <v>99.944447999999994</v>
      </c>
      <c r="K1213" s="54">
        <v>92.679231999999999</v>
      </c>
      <c r="L1213" s="54">
        <v>94.779135999999994</v>
      </c>
      <c r="M1213" s="54">
        <v>92.326120000000003</v>
      </c>
      <c r="N1213" s="54">
        <v>96.103466999999995</v>
      </c>
    </row>
    <row r="1214" spans="3:14" x14ac:dyDescent="0.15">
      <c r="C1214" s="90">
        <v>2790</v>
      </c>
      <c r="D1214" s="93">
        <v>94.11</v>
      </c>
      <c r="E1214" s="93">
        <v>93.44</v>
      </c>
      <c r="F1214" s="93">
        <v>80.03</v>
      </c>
      <c r="G1214" s="93">
        <v>93.22</v>
      </c>
      <c r="H1214" s="93">
        <v>93.08</v>
      </c>
      <c r="I1214" s="93">
        <v>92.95</v>
      </c>
      <c r="J1214" s="54">
        <v>99.944489000000004</v>
      </c>
      <c r="K1214" s="54">
        <v>92.724293000000003</v>
      </c>
      <c r="L1214" s="54">
        <v>94.797932000000003</v>
      </c>
      <c r="M1214" s="54">
        <v>92.327443000000002</v>
      </c>
      <c r="N1214" s="54">
        <v>96.125316999999995</v>
      </c>
    </row>
    <row r="1215" spans="3:14" x14ac:dyDescent="0.15">
      <c r="C1215" s="90">
        <v>2789</v>
      </c>
      <c r="D1215" s="93">
        <v>94.09</v>
      </c>
      <c r="E1215" s="93">
        <v>93.46</v>
      </c>
      <c r="F1215" s="93">
        <v>80.040000000000006</v>
      </c>
      <c r="G1215" s="93">
        <v>93.28</v>
      </c>
      <c r="H1215" s="93">
        <v>93.11</v>
      </c>
      <c r="I1215" s="93">
        <v>92.96</v>
      </c>
      <c r="J1215" s="54">
        <v>99.946824000000007</v>
      </c>
      <c r="K1215" s="54">
        <v>92.777351999999993</v>
      </c>
      <c r="L1215" s="54">
        <v>94.823556999999994</v>
      </c>
      <c r="M1215" s="54">
        <v>92.333524999999995</v>
      </c>
      <c r="N1215" s="54">
        <v>96.141416000000007</v>
      </c>
    </row>
    <row r="1216" spans="3:14" x14ac:dyDescent="0.15">
      <c r="C1216" s="90">
        <v>2788</v>
      </c>
      <c r="D1216" s="93">
        <v>94.06</v>
      </c>
      <c r="E1216" s="93">
        <v>93.48</v>
      </c>
      <c r="F1216" s="93">
        <v>80.05</v>
      </c>
      <c r="G1216" s="93">
        <v>93.34</v>
      </c>
      <c r="H1216" s="93">
        <v>93.14</v>
      </c>
      <c r="I1216" s="93">
        <v>92.98</v>
      </c>
      <c r="J1216" s="54">
        <v>99.948812000000004</v>
      </c>
      <c r="K1216" s="54">
        <v>92.835085000000007</v>
      </c>
      <c r="L1216" s="54">
        <v>94.853199000000004</v>
      </c>
      <c r="M1216" s="54">
        <v>92.343710999999999</v>
      </c>
      <c r="N1216" s="54">
        <v>96.153690999999995</v>
      </c>
    </row>
    <row r="1217" spans="3:14" x14ac:dyDescent="0.15">
      <c r="C1217" s="90">
        <v>2787</v>
      </c>
      <c r="D1217" s="93">
        <v>94.05</v>
      </c>
      <c r="E1217" s="93">
        <v>93.5</v>
      </c>
      <c r="F1217" s="93">
        <v>80.05</v>
      </c>
      <c r="G1217" s="93">
        <v>93.41</v>
      </c>
      <c r="H1217" s="93">
        <v>93.18</v>
      </c>
      <c r="I1217" s="93">
        <v>93.01</v>
      </c>
      <c r="J1217" s="54">
        <v>99.949147999999994</v>
      </c>
      <c r="K1217" s="54">
        <v>92.893381000000005</v>
      </c>
      <c r="L1217" s="54">
        <v>94.883764999999997</v>
      </c>
      <c r="M1217" s="54">
        <v>92.355548999999996</v>
      </c>
      <c r="N1217" s="54">
        <v>96.164923000000002</v>
      </c>
    </row>
    <row r="1218" spans="3:14" x14ac:dyDescent="0.15">
      <c r="C1218" s="90">
        <v>2786</v>
      </c>
      <c r="D1218" s="93">
        <v>94.04</v>
      </c>
      <c r="E1218" s="93">
        <v>93.52</v>
      </c>
      <c r="F1218" s="93">
        <v>80.06</v>
      </c>
      <c r="G1218" s="93">
        <v>93.47</v>
      </c>
      <c r="H1218" s="93">
        <v>93.21</v>
      </c>
      <c r="I1218" s="93">
        <v>93.06</v>
      </c>
      <c r="J1218" s="54">
        <v>99.948925000000003</v>
      </c>
      <c r="K1218" s="54">
        <v>92.950046</v>
      </c>
      <c r="L1218" s="54">
        <v>94.913399999999996</v>
      </c>
      <c r="M1218" s="54">
        <v>92.366810999999998</v>
      </c>
      <c r="N1218" s="54">
        <v>96.176156000000006</v>
      </c>
    </row>
    <row r="1219" spans="3:14" x14ac:dyDescent="0.15">
      <c r="C1219" s="90">
        <v>2785</v>
      </c>
      <c r="D1219" s="93">
        <v>94.03</v>
      </c>
      <c r="E1219" s="93">
        <v>93.55</v>
      </c>
      <c r="F1219" s="93">
        <v>80.069999999999993</v>
      </c>
      <c r="G1219" s="93">
        <v>93.54</v>
      </c>
      <c r="H1219" s="93">
        <v>93.25</v>
      </c>
      <c r="I1219" s="93">
        <v>93.11</v>
      </c>
      <c r="J1219" s="54">
        <v>99.949723000000006</v>
      </c>
      <c r="K1219" s="54">
        <v>93.006619000000001</v>
      </c>
      <c r="L1219" s="54">
        <v>94.941765000000004</v>
      </c>
      <c r="M1219" s="54">
        <v>92.377166000000003</v>
      </c>
      <c r="N1219" s="54">
        <v>96.185940000000002</v>
      </c>
    </row>
    <row r="1220" spans="3:14" x14ac:dyDescent="0.15">
      <c r="C1220" s="90">
        <v>2784</v>
      </c>
      <c r="D1220" s="93">
        <v>94.02</v>
      </c>
      <c r="E1220" s="93">
        <v>93.59</v>
      </c>
      <c r="F1220" s="93">
        <v>80.08</v>
      </c>
      <c r="G1220" s="93">
        <v>93.61</v>
      </c>
      <c r="H1220" s="93">
        <v>93.28</v>
      </c>
      <c r="I1220" s="93">
        <v>93.18</v>
      </c>
      <c r="J1220" s="54">
        <v>99.951521</v>
      </c>
      <c r="K1220" s="54">
        <v>93.064974000000007</v>
      </c>
      <c r="L1220" s="54">
        <v>94.969292999999993</v>
      </c>
      <c r="M1220" s="54">
        <v>92.387185000000002</v>
      </c>
      <c r="N1220" s="54">
        <v>96.192004999999995</v>
      </c>
    </row>
    <row r="1221" spans="3:14" x14ac:dyDescent="0.15">
      <c r="C1221" s="90">
        <v>2783</v>
      </c>
      <c r="D1221" s="93">
        <v>94.02</v>
      </c>
      <c r="E1221" s="93">
        <v>93.61</v>
      </c>
      <c r="F1221" s="93">
        <v>80.09</v>
      </c>
      <c r="G1221" s="93">
        <v>93.68</v>
      </c>
      <c r="H1221" s="93">
        <v>93.32</v>
      </c>
      <c r="I1221" s="93">
        <v>93.24</v>
      </c>
      <c r="J1221" s="54">
        <v>99.953317999999996</v>
      </c>
      <c r="K1221" s="54">
        <v>93.122662000000005</v>
      </c>
      <c r="L1221" s="54">
        <v>94.996564000000006</v>
      </c>
      <c r="M1221" s="54">
        <v>92.396529999999998</v>
      </c>
      <c r="N1221" s="54">
        <v>96.193352000000004</v>
      </c>
    </row>
    <row r="1222" spans="3:14" x14ac:dyDescent="0.15">
      <c r="C1222" s="90">
        <v>2782</v>
      </c>
      <c r="D1222" s="93">
        <v>94.01</v>
      </c>
      <c r="E1222" s="93">
        <v>93.64</v>
      </c>
      <c r="F1222" s="93">
        <v>80.09</v>
      </c>
      <c r="G1222" s="93">
        <v>93.75</v>
      </c>
      <c r="H1222" s="93">
        <v>93.35</v>
      </c>
      <c r="I1222" s="93">
        <v>93.31</v>
      </c>
      <c r="J1222" s="54">
        <v>99.955143000000007</v>
      </c>
      <c r="K1222" s="54">
        <v>93.174645999999996</v>
      </c>
      <c r="L1222" s="54">
        <v>95.024413999999993</v>
      </c>
      <c r="M1222" s="54">
        <v>92.404476000000003</v>
      </c>
      <c r="N1222" s="54">
        <v>96.191232999999997</v>
      </c>
    </row>
    <row r="1223" spans="3:14" x14ac:dyDescent="0.15">
      <c r="C1223" s="90">
        <v>2781</v>
      </c>
      <c r="D1223" s="93">
        <v>94.01</v>
      </c>
      <c r="E1223" s="93">
        <v>93.67</v>
      </c>
      <c r="F1223" s="93">
        <v>80.09</v>
      </c>
      <c r="G1223" s="93">
        <v>93.81</v>
      </c>
      <c r="H1223" s="93">
        <v>93.38</v>
      </c>
      <c r="I1223" s="93">
        <v>93.37</v>
      </c>
      <c r="J1223" s="54">
        <v>99.957916999999995</v>
      </c>
      <c r="K1223" s="54">
        <v>93.219241999999994</v>
      </c>
      <c r="L1223" s="54">
        <v>95.053847000000005</v>
      </c>
      <c r="M1223" s="54">
        <v>92.411463999999995</v>
      </c>
      <c r="N1223" s="54">
        <v>96.188681000000003</v>
      </c>
    </row>
    <row r="1224" spans="3:14" x14ac:dyDescent="0.15">
      <c r="C1224" s="90">
        <v>2780</v>
      </c>
      <c r="D1224" s="93">
        <v>94.01</v>
      </c>
      <c r="E1224" s="93">
        <v>93.69</v>
      </c>
      <c r="F1224" s="93">
        <v>80.09</v>
      </c>
      <c r="G1224" s="93">
        <v>93.87</v>
      </c>
      <c r="H1224" s="93">
        <v>93.42</v>
      </c>
      <c r="I1224" s="93">
        <v>93.44</v>
      </c>
      <c r="J1224" s="54">
        <v>99.961212000000003</v>
      </c>
      <c r="K1224" s="54">
        <v>93.259186999999997</v>
      </c>
      <c r="L1224" s="54">
        <v>95.084906000000004</v>
      </c>
      <c r="M1224" s="54">
        <v>92.418267</v>
      </c>
      <c r="N1224" s="54">
        <v>96.188535000000002</v>
      </c>
    </row>
    <row r="1225" spans="3:14" x14ac:dyDescent="0.15">
      <c r="C1225" s="90">
        <v>2779</v>
      </c>
      <c r="D1225" s="93">
        <v>94.01</v>
      </c>
      <c r="E1225" s="93">
        <v>93.71</v>
      </c>
      <c r="F1225" s="93">
        <v>80.09</v>
      </c>
      <c r="G1225" s="93">
        <v>93.93</v>
      </c>
      <c r="H1225" s="93">
        <v>93.45</v>
      </c>
      <c r="I1225" s="93">
        <v>93.52</v>
      </c>
      <c r="J1225" s="54">
        <v>99.962698000000003</v>
      </c>
      <c r="K1225" s="54">
        <v>93.296935000000005</v>
      </c>
      <c r="L1225" s="54">
        <v>95.115834000000007</v>
      </c>
      <c r="M1225" s="54">
        <v>92.424006000000006</v>
      </c>
      <c r="N1225" s="54">
        <v>96.191170999999997</v>
      </c>
    </row>
    <row r="1226" spans="3:14" x14ac:dyDescent="0.15">
      <c r="C1226" s="90">
        <v>2778</v>
      </c>
      <c r="D1226" s="93">
        <v>94</v>
      </c>
      <c r="E1226" s="93">
        <v>93.72</v>
      </c>
      <c r="F1226" s="93">
        <v>80.09</v>
      </c>
      <c r="G1226" s="93">
        <v>93.99</v>
      </c>
      <c r="H1226" s="93">
        <v>93.49</v>
      </c>
      <c r="I1226" s="93">
        <v>93.6</v>
      </c>
      <c r="J1226" s="54">
        <v>99.960694000000004</v>
      </c>
      <c r="K1226" s="54">
        <v>93.332268999999997</v>
      </c>
      <c r="L1226" s="54">
        <v>95.144401999999999</v>
      </c>
      <c r="M1226" s="54">
        <v>92.427222</v>
      </c>
      <c r="N1226" s="54">
        <v>96.194214000000002</v>
      </c>
    </row>
    <row r="1227" spans="3:14" x14ac:dyDescent="0.15">
      <c r="C1227" s="90">
        <v>2777</v>
      </c>
      <c r="D1227" s="93">
        <v>93.99</v>
      </c>
      <c r="E1227" s="93">
        <v>93.72</v>
      </c>
      <c r="F1227" s="93">
        <v>80.09</v>
      </c>
      <c r="G1227" s="93">
        <v>94.05</v>
      </c>
      <c r="H1227" s="93">
        <v>93.52</v>
      </c>
      <c r="I1227" s="93">
        <v>93.69</v>
      </c>
      <c r="J1227" s="54">
        <v>99.956536999999997</v>
      </c>
      <c r="K1227" s="54">
        <v>93.364524000000003</v>
      </c>
      <c r="L1227" s="54">
        <v>95.170349999999999</v>
      </c>
      <c r="M1227" s="54">
        <v>92.429060000000007</v>
      </c>
      <c r="N1227" s="54">
        <v>96.194460000000007</v>
      </c>
    </row>
    <row r="1228" spans="3:14" x14ac:dyDescent="0.15">
      <c r="C1228" s="90">
        <v>2776</v>
      </c>
      <c r="D1228" s="93">
        <v>93.96</v>
      </c>
      <c r="E1228" s="93">
        <v>93.72</v>
      </c>
      <c r="F1228" s="93">
        <v>80.08</v>
      </c>
      <c r="G1228" s="93">
        <v>94.11</v>
      </c>
      <c r="H1228" s="93">
        <v>93.55</v>
      </c>
      <c r="I1228" s="93">
        <v>93.78</v>
      </c>
      <c r="J1228" s="54">
        <v>99.953433000000004</v>
      </c>
      <c r="K1228" s="54">
        <v>93.393555000000006</v>
      </c>
      <c r="L1228" s="54">
        <v>95.195656</v>
      </c>
      <c r="M1228" s="54">
        <v>92.433096000000006</v>
      </c>
      <c r="N1228" s="54">
        <v>96.189536000000004</v>
      </c>
    </row>
    <row r="1229" spans="3:14" x14ac:dyDescent="0.15">
      <c r="C1229" s="90">
        <v>2775</v>
      </c>
      <c r="D1229" s="93">
        <v>93.94</v>
      </c>
      <c r="E1229" s="93">
        <v>93.71</v>
      </c>
      <c r="F1229" s="93">
        <v>80.069999999999993</v>
      </c>
      <c r="G1229" s="93">
        <v>94.16</v>
      </c>
      <c r="H1229" s="93">
        <v>93.57</v>
      </c>
      <c r="I1229" s="93">
        <v>93.87</v>
      </c>
      <c r="J1229" s="54">
        <v>99.953145000000006</v>
      </c>
      <c r="K1229" s="54">
        <v>93.417905000000005</v>
      </c>
      <c r="L1229" s="54">
        <v>95.221982999999994</v>
      </c>
      <c r="M1229" s="54">
        <v>92.441282000000001</v>
      </c>
      <c r="N1229" s="54">
        <v>96.177899999999994</v>
      </c>
    </row>
    <row r="1230" spans="3:14" x14ac:dyDescent="0.15">
      <c r="C1230" s="90">
        <v>2774</v>
      </c>
      <c r="D1230" s="93">
        <v>93.91</v>
      </c>
      <c r="E1230" s="93">
        <v>93.7</v>
      </c>
      <c r="F1230" s="93">
        <v>80.069999999999993</v>
      </c>
      <c r="G1230" s="93">
        <v>94.21</v>
      </c>
      <c r="H1230" s="93">
        <v>93.6</v>
      </c>
      <c r="I1230" s="93">
        <v>93.96</v>
      </c>
      <c r="J1230" s="54">
        <v>99.954694000000003</v>
      </c>
      <c r="K1230" s="54">
        <v>93.435445000000001</v>
      </c>
      <c r="L1230" s="54">
        <v>95.248628999999994</v>
      </c>
      <c r="M1230" s="54">
        <v>92.452132000000006</v>
      </c>
      <c r="N1230" s="54">
        <v>96.158782000000002</v>
      </c>
    </row>
    <row r="1231" spans="3:14" x14ac:dyDescent="0.15">
      <c r="C1231" s="90">
        <v>2773</v>
      </c>
      <c r="D1231" s="93">
        <v>93.89</v>
      </c>
      <c r="E1231" s="93">
        <v>93.69</v>
      </c>
      <c r="F1231" s="93">
        <v>80.05</v>
      </c>
      <c r="G1231" s="93">
        <v>94.25</v>
      </c>
      <c r="H1231" s="93">
        <v>93.62</v>
      </c>
      <c r="I1231" s="93">
        <v>94.05</v>
      </c>
      <c r="J1231" s="54">
        <v>99.956086999999997</v>
      </c>
      <c r="K1231" s="54">
        <v>93.447023000000002</v>
      </c>
      <c r="L1231" s="54">
        <v>95.273604000000006</v>
      </c>
      <c r="M1231" s="54">
        <v>92.464016999999998</v>
      </c>
      <c r="N1231" s="54">
        <v>96.132833000000005</v>
      </c>
    </row>
    <row r="1232" spans="3:14" x14ac:dyDescent="0.15">
      <c r="C1232" s="90">
        <v>2772</v>
      </c>
      <c r="D1232" s="93">
        <v>93.87</v>
      </c>
      <c r="E1232" s="93">
        <v>93.68</v>
      </c>
      <c r="F1232" s="93">
        <v>80.040000000000006</v>
      </c>
      <c r="G1232" s="93">
        <v>94.29</v>
      </c>
      <c r="H1232" s="93">
        <v>93.64</v>
      </c>
      <c r="I1232" s="93">
        <v>94.13</v>
      </c>
      <c r="J1232" s="54">
        <v>99.956557000000004</v>
      </c>
      <c r="K1232" s="54">
        <v>93.457070000000002</v>
      </c>
      <c r="L1232" s="54">
        <v>95.296312</v>
      </c>
      <c r="M1232" s="54">
        <v>92.478582000000003</v>
      </c>
      <c r="N1232" s="54">
        <v>96.101629000000003</v>
      </c>
    </row>
    <row r="1233" spans="3:14" x14ac:dyDescent="0.15">
      <c r="C1233" s="90">
        <v>2771</v>
      </c>
      <c r="D1233" s="93">
        <v>93.84</v>
      </c>
      <c r="E1233" s="93">
        <v>93.67</v>
      </c>
      <c r="F1233" s="93">
        <v>80.02</v>
      </c>
      <c r="G1233" s="93">
        <v>94.32</v>
      </c>
      <c r="H1233" s="93">
        <v>93.66</v>
      </c>
      <c r="I1233" s="93">
        <v>94.23</v>
      </c>
      <c r="J1233" s="54">
        <v>99.957001000000005</v>
      </c>
      <c r="K1233" s="54">
        <v>93.470169999999996</v>
      </c>
      <c r="L1233" s="54">
        <v>95.318798999999999</v>
      </c>
      <c r="M1233" s="54">
        <v>92.499624999999995</v>
      </c>
      <c r="N1233" s="54">
        <v>96.065702000000002</v>
      </c>
    </row>
    <row r="1234" spans="3:14" x14ac:dyDescent="0.15">
      <c r="C1234" s="90">
        <v>2770</v>
      </c>
      <c r="D1234" s="93">
        <v>93.82</v>
      </c>
      <c r="E1234" s="93">
        <v>93.66</v>
      </c>
      <c r="F1234" s="93">
        <v>80.010000000000005</v>
      </c>
      <c r="G1234" s="93">
        <v>94.36</v>
      </c>
      <c r="H1234" s="93">
        <v>93.69</v>
      </c>
      <c r="I1234" s="93">
        <v>94.32</v>
      </c>
      <c r="J1234" s="54">
        <v>99.958753000000002</v>
      </c>
      <c r="K1234" s="54">
        <v>93.489372000000003</v>
      </c>
      <c r="L1234" s="54">
        <v>95.344774000000001</v>
      </c>
      <c r="M1234" s="54">
        <v>92.529915000000003</v>
      </c>
      <c r="N1234" s="54">
        <v>96.024159999999995</v>
      </c>
    </row>
    <row r="1235" spans="3:14" x14ac:dyDescent="0.15">
      <c r="C1235" s="90">
        <v>2769</v>
      </c>
      <c r="D1235" s="93">
        <v>93.8</v>
      </c>
      <c r="E1235" s="93">
        <v>93.64</v>
      </c>
      <c r="F1235" s="93">
        <v>80</v>
      </c>
      <c r="G1235" s="93">
        <v>94.39</v>
      </c>
      <c r="H1235" s="93">
        <v>93.71</v>
      </c>
      <c r="I1235" s="93">
        <v>94.42</v>
      </c>
      <c r="J1235" s="54">
        <v>99.962005000000005</v>
      </c>
      <c r="K1235" s="54">
        <v>93.517426999999998</v>
      </c>
      <c r="L1235" s="54">
        <v>95.377301000000003</v>
      </c>
      <c r="M1235" s="54">
        <v>92.570164000000005</v>
      </c>
      <c r="N1235" s="54">
        <v>95.977213000000006</v>
      </c>
    </row>
    <row r="1236" spans="3:14" x14ac:dyDescent="0.15">
      <c r="C1236" s="90">
        <v>2768</v>
      </c>
      <c r="D1236" s="93">
        <v>93.77</v>
      </c>
      <c r="E1236" s="93">
        <v>93.63</v>
      </c>
      <c r="F1236" s="93">
        <v>79.989999999999995</v>
      </c>
      <c r="G1236" s="93">
        <v>94.43</v>
      </c>
      <c r="H1236" s="93">
        <v>93.73</v>
      </c>
      <c r="I1236" s="93">
        <v>94.51</v>
      </c>
      <c r="J1236" s="54">
        <v>99.965209000000002</v>
      </c>
      <c r="K1236" s="54">
        <v>93.556106</v>
      </c>
      <c r="L1236" s="54">
        <v>95.416414000000003</v>
      </c>
      <c r="M1236" s="54">
        <v>92.619736000000003</v>
      </c>
      <c r="N1236" s="54">
        <v>95.928020000000004</v>
      </c>
    </row>
    <row r="1237" spans="3:14" x14ac:dyDescent="0.15">
      <c r="C1237" s="90">
        <v>2767</v>
      </c>
      <c r="D1237" s="93">
        <v>93.75</v>
      </c>
      <c r="E1237" s="93">
        <v>93.63</v>
      </c>
      <c r="F1237" s="93">
        <v>79.989999999999995</v>
      </c>
      <c r="G1237" s="93">
        <v>94.46</v>
      </c>
      <c r="H1237" s="93">
        <v>93.76</v>
      </c>
      <c r="I1237" s="93">
        <v>94.59</v>
      </c>
      <c r="J1237" s="54">
        <v>99.966068000000007</v>
      </c>
      <c r="K1237" s="54">
        <v>93.603594999999999</v>
      </c>
      <c r="L1237" s="54">
        <v>95.458421000000001</v>
      </c>
      <c r="M1237" s="54">
        <v>92.676839999999999</v>
      </c>
      <c r="N1237" s="54">
        <v>95.880992000000006</v>
      </c>
    </row>
    <row r="1238" spans="3:14" x14ac:dyDescent="0.15">
      <c r="C1238" s="90">
        <v>2766</v>
      </c>
      <c r="D1238" s="93">
        <v>93.73</v>
      </c>
      <c r="E1238" s="93">
        <v>93.63</v>
      </c>
      <c r="F1238" s="93">
        <v>79.989999999999995</v>
      </c>
      <c r="G1238" s="93">
        <v>94.49</v>
      </c>
      <c r="H1238" s="93">
        <v>93.78</v>
      </c>
      <c r="I1238" s="93">
        <v>94.67</v>
      </c>
      <c r="J1238" s="54">
        <v>99.963509999999999</v>
      </c>
      <c r="K1238" s="54">
        <v>93.655997999999997</v>
      </c>
      <c r="L1238" s="54">
        <v>95.498633999999996</v>
      </c>
      <c r="M1238" s="54">
        <v>92.739097000000001</v>
      </c>
      <c r="N1238" s="54">
        <v>95.839320999999998</v>
      </c>
    </row>
    <row r="1239" spans="3:14" x14ac:dyDescent="0.15">
      <c r="C1239" s="90">
        <v>2765</v>
      </c>
      <c r="D1239" s="93">
        <v>93.71</v>
      </c>
      <c r="E1239" s="93">
        <v>93.63</v>
      </c>
      <c r="F1239" s="93">
        <v>79.989999999999995</v>
      </c>
      <c r="G1239" s="93">
        <v>94.51</v>
      </c>
      <c r="H1239" s="93">
        <v>93.8</v>
      </c>
      <c r="I1239" s="93">
        <v>94.74</v>
      </c>
      <c r="J1239" s="54">
        <v>99.958783999999994</v>
      </c>
      <c r="K1239" s="54">
        <v>93.712626999999998</v>
      </c>
      <c r="L1239" s="54">
        <v>95.535819000000004</v>
      </c>
      <c r="M1239" s="54">
        <v>92.805761000000004</v>
      </c>
      <c r="N1239" s="54">
        <v>95.805413999999999</v>
      </c>
    </row>
    <row r="1240" spans="3:14" x14ac:dyDescent="0.15">
      <c r="C1240" s="90">
        <v>2764</v>
      </c>
      <c r="D1240" s="93">
        <v>93.7</v>
      </c>
      <c r="E1240" s="93">
        <v>93.63</v>
      </c>
      <c r="F1240" s="93">
        <v>79.989999999999995</v>
      </c>
      <c r="G1240" s="93">
        <v>94.54</v>
      </c>
      <c r="H1240" s="93">
        <v>93.82</v>
      </c>
      <c r="I1240" s="93">
        <v>94.82</v>
      </c>
      <c r="J1240" s="54">
        <v>99.954383000000007</v>
      </c>
      <c r="K1240" s="54">
        <v>93.777325000000005</v>
      </c>
      <c r="L1240" s="54">
        <v>95.573589999999996</v>
      </c>
      <c r="M1240" s="54">
        <v>92.879195999999993</v>
      </c>
      <c r="N1240" s="54">
        <v>95.782731999999996</v>
      </c>
    </row>
    <row r="1241" spans="3:14" x14ac:dyDescent="0.15">
      <c r="C1241" s="90">
        <v>2763</v>
      </c>
      <c r="D1241" s="93">
        <v>93.68</v>
      </c>
      <c r="E1241" s="93">
        <v>93.62</v>
      </c>
      <c r="F1241" s="93">
        <v>80</v>
      </c>
      <c r="G1241" s="93">
        <v>94.57</v>
      </c>
      <c r="H1241" s="93">
        <v>93.85</v>
      </c>
      <c r="I1241" s="93">
        <v>94.91</v>
      </c>
      <c r="J1241" s="54">
        <v>99.952023999999994</v>
      </c>
      <c r="K1241" s="54">
        <v>93.853679999999997</v>
      </c>
      <c r="L1241" s="54">
        <v>95.616663000000003</v>
      </c>
      <c r="M1241" s="54">
        <v>92.962819999999994</v>
      </c>
      <c r="N1241" s="54">
        <v>95.775268999999994</v>
      </c>
    </row>
    <row r="1242" spans="3:14" x14ac:dyDescent="0.15">
      <c r="C1242" s="90">
        <v>2762</v>
      </c>
      <c r="D1242" s="93">
        <v>93.66</v>
      </c>
      <c r="E1242" s="93">
        <v>93.62</v>
      </c>
      <c r="F1242" s="93">
        <v>80.02</v>
      </c>
      <c r="G1242" s="93">
        <v>94.6</v>
      </c>
      <c r="H1242" s="93">
        <v>93.87</v>
      </c>
      <c r="I1242" s="93">
        <v>94.99</v>
      </c>
      <c r="J1242" s="54">
        <v>99.951718999999997</v>
      </c>
      <c r="K1242" s="54">
        <v>93.941170999999997</v>
      </c>
      <c r="L1242" s="54">
        <v>95.665992000000003</v>
      </c>
      <c r="M1242" s="54">
        <v>93.057319000000007</v>
      </c>
      <c r="N1242" s="54">
        <v>95.784926999999996</v>
      </c>
    </row>
    <row r="1243" spans="3:14" x14ac:dyDescent="0.15">
      <c r="C1243" s="90">
        <v>2761</v>
      </c>
      <c r="D1243" s="93">
        <v>93.65</v>
      </c>
      <c r="E1243" s="93">
        <v>93.62</v>
      </c>
      <c r="F1243" s="93">
        <v>80.03</v>
      </c>
      <c r="G1243" s="93">
        <v>94.64</v>
      </c>
      <c r="H1243" s="93">
        <v>93.9</v>
      </c>
      <c r="I1243" s="93">
        <v>95.08</v>
      </c>
      <c r="J1243" s="54">
        <v>99.952466999999999</v>
      </c>
      <c r="K1243" s="54">
        <v>94.036291000000006</v>
      </c>
      <c r="L1243" s="54">
        <v>95.717866999999998</v>
      </c>
      <c r="M1243" s="54">
        <v>93.159248000000005</v>
      </c>
      <c r="N1243" s="54">
        <v>95.810147000000001</v>
      </c>
    </row>
    <row r="1244" spans="3:14" x14ac:dyDescent="0.15">
      <c r="C1244" s="90">
        <v>2760</v>
      </c>
      <c r="D1244" s="93">
        <v>93.64</v>
      </c>
      <c r="E1244" s="93">
        <v>93.61</v>
      </c>
      <c r="F1244" s="93">
        <v>80.05</v>
      </c>
      <c r="G1244" s="93">
        <v>94.68</v>
      </c>
      <c r="H1244" s="93">
        <v>93.93</v>
      </c>
      <c r="I1244" s="93">
        <v>95.15</v>
      </c>
      <c r="J1244" s="54">
        <v>99.953239999999994</v>
      </c>
      <c r="K1244" s="54">
        <v>94.134691000000004</v>
      </c>
      <c r="L1244" s="54">
        <v>95.766935000000004</v>
      </c>
      <c r="M1244" s="54">
        <v>93.263001000000003</v>
      </c>
      <c r="N1244" s="54">
        <v>95.847026</v>
      </c>
    </row>
    <row r="1245" spans="3:14" x14ac:dyDescent="0.15">
      <c r="C1245" s="90">
        <v>2759</v>
      </c>
      <c r="D1245" s="93">
        <v>93.63</v>
      </c>
      <c r="E1245" s="93">
        <v>93.6</v>
      </c>
      <c r="F1245" s="93">
        <v>80.06</v>
      </c>
      <c r="G1245" s="93">
        <v>94.7</v>
      </c>
      <c r="H1245" s="93">
        <v>93.95</v>
      </c>
      <c r="I1245" s="93">
        <v>95.22</v>
      </c>
      <c r="J1245" s="54">
        <v>99.953327999999999</v>
      </c>
      <c r="K1245" s="54">
        <v>94.231556999999995</v>
      </c>
      <c r="L1245" s="54">
        <v>95.809275999999997</v>
      </c>
      <c r="M1245" s="54">
        <v>93.363685000000004</v>
      </c>
      <c r="N1245" s="54">
        <v>95.891392999999994</v>
      </c>
    </row>
    <row r="1246" spans="3:14" x14ac:dyDescent="0.15">
      <c r="C1246" s="90">
        <v>2758</v>
      </c>
      <c r="D1246" s="93">
        <v>93.62</v>
      </c>
      <c r="E1246" s="93">
        <v>93.59</v>
      </c>
      <c r="F1246" s="93">
        <v>80.06</v>
      </c>
      <c r="G1246" s="93">
        <v>94.72</v>
      </c>
      <c r="H1246" s="93">
        <v>93.96</v>
      </c>
      <c r="I1246" s="93">
        <v>95.27</v>
      </c>
      <c r="J1246" s="54">
        <v>99.952425000000005</v>
      </c>
      <c r="K1246" s="54">
        <v>94.322790999999995</v>
      </c>
      <c r="L1246" s="54">
        <v>95.843413999999996</v>
      </c>
      <c r="M1246" s="54">
        <v>93.458819000000005</v>
      </c>
      <c r="N1246" s="54">
        <v>95.940509000000006</v>
      </c>
    </row>
    <row r="1247" spans="3:14" x14ac:dyDescent="0.15">
      <c r="C1247" s="90">
        <v>2757</v>
      </c>
      <c r="D1247" s="93">
        <v>93.6</v>
      </c>
      <c r="E1247" s="93">
        <v>93.58</v>
      </c>
      <c r="F1247" s="93">
        <v>80.06</v>
      </c>
      <c r="G1247" s="93">
        <v>94.74</v>
      </c>
      <c r="H1247" s="93">
        <v>93.97</v>
      </c>
      <c r="I1247" s="93">
        <v>95.31</v>
      </c>
      <c r="J1247" s="54">
        <v>99.950777000000002</v>
      </c>
      <c r="K1247" s="54">
        <v>94.407259999999994</v>
      </c>
      <c r="L1247" s="54">
        <v>95.869927000000004</v>
      </c>
      <c r="M1247" s="54">
        <v>93.548331000000005</v>
      </c>
      <c r="N1247" s="54">
        <v>95.993671000000006</v>
      </c>
    </row>
    <row r="1248" spans="3:14" x14ac:dyDescent="0.15">
      <c r="C1248" s="90">
        <v>2756</v>
      </c>
      <c r="D1248" s="93">
        <v>93.59</v>
      </c>
      <c r="E1248" s="93">
        <v>93.57</v>
      </c>
      <c r="F1248" s="93">
        <v>80.06</v>
      </c>
      <c r="G1248" s="93">
        <v>94.75</v>
      </c>
      <c r="H1248" s="93">
        <v>93.97</v>
      </c>
      <c r="I1248" s="93">
        <v>95.35</v>
      </c>
      <c r="J1248" s="54">
        <v>99.948907000000005</v>
      </c>
      <c r="K1248" s="54">
        <v>94.486345</v>
      </c>
      <c r="L1248" s="54">
        <v>95.890541999999996</v>
      </c>
      <c r="M1248" s="54">
        <v>93.633052000000006</v>
      </c>
      <c r="N1248" s="54">
        <v>96.050782999999996</v>
      </c>
    </row>
    <row r="1249" spans="3:14" x14ac:dyDescent="0.15">
      <c r="C1249" s="90">
        <v>2755</v>
      </c>
      <c r="D1249" s="93">
        <v>93.58</v>
      </c>
      <c r="E1249" s="93">
        <v>93.55</v>
      </c>
      <c r="F1249" s="93">
        <v>80.05</v>
      </c>
      <c r="G1249" s="93">
        <v>94.75</v>
      </c>
      <c r="H1249" s="93">
        <v>93.98</v>
      </c>
      <c r="I1249" s="93">
        <v>95.38</v>
      </c>
      <c r="J1249" s="54">
        <v>99.947084000000004</v>
      </c>
      <c r="K1249" s="54">
        <v>94.561014999999998</v>
      </c>
      <c r="L1249" s="54">
        <v>95.906890000000004</v>
      </c>
      <c r="M1249" s="54">
        <v>93.712936999999997</v>
      </c>
      <c r="N1249" s="54">
        <v>96.109741</v>
      </c>
    </row>
    <row r="1250" spans="3:14" x14ac:dyDescent="0.15">
      <c r="C1250" s="90">
        <v>2754</v>
      </c>
      <c r="D1250" s="93">
        <v>93.57</v>
      </c>
      <c r="E1250" s="93">
        <v>93.54</v>
      </c>
      <c r="F1250" s="93">
        <v>80.05</v>
      </c>
      <c r="G1250" s="93">
        <v>94.76</v>
      </c>
      <c r="H1250" s="93">
        <v>93.97</v>
      </c>
      <c r="I1250" s="93">
        <v>95.41</v>
      </c>
      <c r="J1250" s="54">
        <v>99.945379000000003</v>
      </c>
      <c r="K1250" s="54">
        <v>94.631290000000007</v>
      </c>
      <c r="L1250" s="54">
        <v>95.919718000000003</v>
      </c>
      <c r="M1250" s="54">
        <v>93.787092000000001</v>
      </c>
      <c r="N1250" s="54">
        <v>96.166038999999998</v>
      </c>
    </row>
    <row r="1251" spans="3:14" x14ac:dyDescent="0.15">
      <c r="C1251" s="90">
        <v>2753</v>
      </c>
      <c r="D1251" s="93">
        <v>93.56</v>
      </c>
      <c r="E1251" s="93">
        <v>93.52</v>
      </c>
      <c r="F1251" s="93">
        <v>80.040000000000006</v>
      </c>
      <c r="G1251" s="93">
        <v>94.76</v>
      </c>
      <c r="H1251" s="93">
        <v>93.97</v>
      </c>
      <c r="I1251" s="93">
        <v>95.42</v>
      </c>
      <c r="J1251" s="54">
        <v>99.944232999999997</v>
      </c>
      <c r="K1251" s="54">
        <v>94.698234999999997</v>
      </c>
      <c r="L1251" s="54">
        <v>95.929220000000001</v>
      </c>
      <c r="M1251" s="54">
        <v>93.855648000000002</v>
      </c>
      <c r="N1251" s="54">
        <v>96.216138999999998</v>
      </c>
    </row>
    <row r="1252" spans="3:14" x14ac:dyDescent="0.15">
      <c r="C1252" s="90">
        <v>2752</v>
      </c>
      <c r="D1252" s="93">
        <v>93.55</v>
      </c>
      <c r="E1252" s="93">
        <v>93.51</v>
      </c>
      <c r="F1252" s="93">
        <v>80.02</v>
      </c>
      <c r="G1252" s="93">
        <v>94.76</v>
      </c>
      <c r="H1252" s="93">
        <v>93.96</v>
      </c>
      <c r="I1252" s="93">
        <v>95.43</v>
      </c>
      <c r="J1252" s="54">
        <v>99.944377000000003</v>
      </c>
      <c r="K1252" s="54">
        <v>94.763568000000006</v>
      </c>
      <c r="L1252" s="54">
        <v>95.935758000000007</v>
      </c>
      <c r="M1252" s="54">
        <v>93.920696000000007</v>
      </c>
      <c r="N1252" s="54">
        <v>96.260782000000006</v>
      </c>
    </row>
    <row r="1253" spans="3:14" x14ac:dyDescent="0.15">
      <c r="C1253" s="90">
        <v>2751</v>
      </c>
      <c r="D1253" s="93">
        <v>93.54</v>
      </c>
      <c r="E1253" s="93">
        <v>93.49</v>
      </c>
      <c r="F1253" s="93">
        <v>80.010000000000005</v>
      </c>
      <c r="G1253" s="93">
        <v>94.75</v>
      </c>
      <c r="H1253" s="93">
        <v>93.95</v>
      </c>
      <c r="I1253" s="93">
        <v>95.43</v>
      </c>
      <c r="J1253" s="54">
        <v>99.945767000000004</v>
      </c>
      <c r="K1253" s="54">
        <v>94.826858000000001</v>
      </c>
      <c r="L1253" s="54">
        <v>95.939802</v>
      </c>
      <c r="M1253" s="54">
        <v>93.984534999999994</v>
      </c>
      <c r="N1253" s="54">
        <v>96.303910000000002</v>
      </c>
    </row>
    <row r="1254" spans="3:14" x14ac:dyDescent="0.15">
      <c r="C1254" s="90">
        <v>2750</v>
      </c>
      <c r="D1254" s="93">
        <v>93.53</v>
      </c>
      <c r="E1254" s="93">
        <v>93.47</v>
      </c>
      <c r="F1254" s="93">
        <v>80</v>
      </c>
      <c r="G1254" s="93">
        <v>94.74</v>
      </c>
      <c r="H1254" s="93">
        <v>93.94</v>
      </c>
      <c r="I1254" s="93">
        <v>95.44</v>
      </c>
      <c r="J1254" s="54">
        <v>99.947063999999997</v>
      </c>
      <c r="K1254" s="54">
        <v>94.885666000000001</v>
      </c>
      <c r="L1254" s="54">
        <v>95.941209999999998</v>
      </c>
      <c r="M1254" s="54">
        <v>94.047206000000003</v>
      </c>
      <c r="N1254" s="54">
        <v>96.348482000000004</v>
      </c>
    </row>
    <row r="1255" spans="3:14" x14ac:dyDescent="0.15">
      <c r="C1255" s="90">
        <v>2749</v>
      </c>
      <c r="D1255" s="93">
        <v>93.52</v>
      </c>
      <c r="E1255" s="93">
        <v>93.45</v>
      </c>
      <c r="F1255" s="93">
        <v>79.989999999999995</v>
      </c>
      <c r="G1255" s="93">
        <v>94.73</v>
      </c>
      <c r="H1255" s="93">
        <v>93.93</v>
      </c>
      <c r="I1255" s="93">
        <v>95.43</v>
      </c>
      <c r="J1255" s="54">
        <v>99.946787999999998</v>
      </c>
      <c r="K1255" s="54">
        <v>94.938942999999995</v>
      </c>
      <c r="L1255" s="54">
        <v>95.938894000000005</v>
      </c>
      <c r="M1255" s="54">
        <v>94.106260000000006</v>
      </c>
      <c r="N1255" s="54">
        <v>96.394063000000003</v>
      </c>
    </row>
    <row r="1256" spans="3:14" x14ac:dyDescent="0.15">
      <c r="C1256" s="90">
        <v>2748</v>
      </c>
      <c r="D1256" s="93">
        <v>93.5</v>
      </c>
      <c r="E1256" s="93">
        <v>93.43</v>
      </c>
      <c r="F1256" s="93">
        <v>79.97</v>
      </c>
      <c r="G1256" s="93">
        <v>94.72</v>
      </c>
      <c r="H1256" s="93">
        <v>93.91</v>
      </c>
      <c r="I1256" s="93">
        <v>95.43</v>
      </c>
      <c r="J1256" s="54">
        <v>99.944936999999996</v>
      </c>
      <c r="K1256" s="54">
        <v>94.988211000000007</v>
      </c>
      <c r="L1256" s="54">
        <v>95.931600000000003</v>
      </c>
      <c r="M1256" s="54">
        <v>94.159034000000005</v>
      </c>
      <c r="N1256" s="54">
        <v>96.438055000000006</v>
      </c>
    </row>
    <row r="1257" spans="3:14" x14ac:dyDescent="0.15">
      <c r="C1257" s="90">
        <v>2747</v>
      </c>
      <c r="D1257" s="93">
        <v>93.48</v>
      </c>
      <c r="E1257" s="93">
        <v>93.4</v>
      </c>
      <c r="F1257" s="93">
        <v>79.959999999999994</v>
      </c>
      <c r="G1257" s="93">
        <v>94.7</v>
      </c>
      <c r="H1257" s="93">
        <v>93.9</v>
      </c>
      <c r="I1257" s="93">
        <v>95.43</v>
      </c>
      <c r="J1257" s="54">
        <v>99.943124999999995</v>
      </c>
      <c r="K1257" s="54">
        <v>95.035578000000001</v>
      </c>
      <c r="L1257" s="54">
        <v>95.919606000000002</v>
      </c>
      <c r="M1257" s="54">
        <v>94.205214999999995</v>
      </c>
      <c r="N1257" s="54">
        <v>96.478262000000001</v>
      </c>
    </row>
    <row r="1258" spans="3:14" x14ac:dyDescent="0.15">
      <c r="C1258" s="90">
        <v>2746</v>
      </c>
      <c r="D1258" s="93">
        <v>93.46</v>
      </c>
      <c r="E1258" s="93">
        <v>93.36</v>
      </c>
      <c r="F1258" s="93">
        <v>79.94</v>
      </c>
      <c r="G1258" s="93">
        <v>94.69</v>
      </c>
      <c r="H1258" s="93">
        <v>93.88</v>
      </c>
      <c r="I1258" s="93">
        <v>95.42</v>
      </c>
      <c r="J1258" s="54">
        <v>99.943118999999996</v>
      </c>
      <c r="K1258" s="54">
        <v>95.082970000000003</v>
      </c>
      <c r="L1258" s="54">
        <v>95.905861999999999</v>
      </c>
      <c r="M1258" s="54">
        <v>94.247460000000004</v>
      </c>
      <c r="N1258" s="54">
        <v>96.514583999999999</v>
      </c>
    </row>
    <row r="1259" spans="3:14" x14ac:dyDescent="0.15">
      <c r="C1259" s="90">
        <v>2745</v>
      </c>
      <c r="D1259" s="93">
        <v>93.43</v>
      </c>
      <c r="E1259" s="93">
        <v>93.33</v>
      </c>
      <c r="F1259" s="93">
        <v>79.930000000000007</v>
      </c>
      <c r="G1259" s="93">
        <v>94.68</v>
      </c>
      <c r="H1259" s="93">
        <v>93.86</v>
      </c>
      <c r="I1259" s="93">
        <v>95.42</v>
      </c>
      <c r="J1259" s="54">
        <v>99.945485000000005</v>
      </c>
      <c r="K1259" s="54">
        <v>95.132703000000006</v>
      </c>
      <c r="L1259" s="54">
        <v>95.894549999999995</v>
      </c>
      <c r="M1259" s="54">
        <v>94.289214000000001</v>
      </c>
      <c r="N1259" s="54">
        <v>96.549316000000005</v>
      </c>
    </row>
    <row r="1260" spans="3:14" x14ac:dyDescent="0.15">
      <c r="C1260" s="90">
        <v>2744</v>
      </c>
      <c r="D1260" s="93">
        <v>93.4</v>
      </c>
      <c r="E1260" s="93">
        <v>93.29</v>
      </c>
      <c r="F1260" s="93">
        <v>79.92</v>
      </c>
      <c r="G1260" s="93">
        <v>94.67</v>
      </c>
      <c r="H1260" s="93">
        <v>93.85</v>
      </c>
      <c r="I1260" s="93">
        <v>95.43</v>
      </c>
      <c r="J1260" s="54">
        <v>99.949505000000002</v>
      </c>
      <c r="K1260" s="54">
        <v>95.185621999999995</v>
      </c>
      <c r="L1260" s="54">
        <v>95.887608</v>
      </c>
      <c r="M1260" s="54">
        <v>94.331524000000002</v>
      </c>
      <c r="N1260" s="54">
        <v>96.585987000000003</v>
      </c>
    </row>
    <row r="1261" spans="3:14" x14ac:dyDescent="0.15">
      <c r="C1261" s="90">
        <v>2743</v>
      </c>
      <c r="D1261" s="93">
        <v>93.38</v>
      </c>
      <c r="E1261" s="93">
        <v>93.25</v>
      </c>
      <c r="F1261" s="93">
        <v>79.92</v>
      </c>
      <c r="G1261" s="93">
        <v>94.66</v>
      </c>
      <c r="H1261" s="93">
        <v>93.84</v>
      </c>
      <c r="I1261" s="93">
        <v>95.44</v>
      </c>
      <c r="J1261" s="54">
        <v>99.953999999999994</v>
      </c>
      <c r="K1261" s="54">
        <v>95.238889</v>
      </c>
      <c r="L1261" s="54">
        <v>95.883335000000002</v>
      </c>
      <c r="M1261" s="54">
        <v>94.372516000000005</v>
      </c>
      <c r="N1261" s="54">
        <v>96.627157999999994</v>
      </c>
    </row>
    <row r="1262" spans="3:14" x14ac:dyDescent="0.15">
      <c r="C1262" s="90">
        <v>2742</v>
      </c>
      <c r="D1262" s="93">
        <v>93.35</v>
      </c>
      <c r="E1262" s="93">
        <v>93.21</v>
      </c>
      <c r="F1262" s="93">
        <v>79.92</v>
      </c>
      <c r="G1262" s="93">
        <v>94.66</v>
      </c>
      <c r="H1262" s="93">
        <v>93.83</v>
      </c>
      <c r="I1262" s="93">
        <v>95.47</v>
      </c>
      <c r="J1262" s="54">
        <v>99.958117000000001</v>
      </c>
      <c r="K1262" s="54">
        <v>95.288948000000005</v>
      </c>
      <c r="L1262" s="54">
        <v>95.879452999999998</v>
      </c>
      <c r="M1262" s="54">
        <v>94.410539</v>
      </c>
      <c r="N1262" s="54">
        <v>96.672771999999995</v>
      </c>
    </row>
    <row r="1263" spans="3:14" x14ac:dyDescent="0.15">
      <c r="C1263" s="90">
        <v>2741</v>
      </c>
      <c r="D1263" s="93">
        <v>93.33</v>
      </c>
      <c r="E1263" s="93">
        <v>93.18</v>
      </c>
      <c r="F1263" s="93">
        <v>79.92</v>
      </c>
      <c r="G1263" s="93">
        <v>94.65</v>
      </c>
      <c r="H1263" s="93">
        <v>93.82</v>
      </c>
      <c r="I1263" s="93">
        <v>95.5</v>
      </c>
      <c r="J1263" s="54">
        <v>99.961519999999993</v>
      </c>
      <c r="K1263" s="54">
        <v>95.336640000000003</v>
      </c>
      <c r="L1263" s="54">
        <v>95.876519000000002</v>
      </c>
      <c r="M1263" s="54">
        <v>94.446648999999994</v>
      </c>
      <c r="N1263" s="54">
        <v>96.720393999999999</v>
      </c>
    </row>
    <row r="1264" spans="3:14" x14ac:dyDescent="0.15">
      <c r="C1264" s="90">
        <v>2740</v>
      </c>
      <c r="D1264" s="93">
        <v>93.31</v>
      </c>
      <c r="E1264" s="93">
        <v>93.15</v>
      </c>
      <c r="F1264" s="93">
        <v>79.930000000000007</v>
      </c>
      <c r="G1264" s="93">
        <v>94.65</v>
      </c>
      <c r="H1264" s="93">
        <v>93.82</v>
      </c>
      <c r="I1264" s="93">
        <v>95.54</v>
      </c>
      <c r="J1264" s="54">
        <v>99.963982999999999</v>
      </c>
      <c r="K1264" s="54">
        <v>95.385710000000003</v>
      </c>
      <c r="L1264" s="54">
        <v>95.876311999999999</v>
      </c>
      <c r="M1264" s="54">
        <v>94.482346000000007</v>
      </c>
      <c r="N1264" s="54">
        <v>96.766808999999995</v>
      </c>
    </row>
    <row r="1265" spans="3:14" x14ac:dyDescent="0.15">
      <c r="C1265" s="90">
        <v>2739</v>
      </c>
      <c r="D1265" s="93">
        <v>93.28</v>
      </c>
      <c r="E1265" s="93">
        <v>93.1</v>
      </c>
      <c r="F1265" s="93">
        <v>79.94</v>
      </c>
      <c r="G1265" s="93">
        <v>94.66</v>
      </c>
      <c r="H1265" s="93">
        <v>93.82</v>
      </c>
      <c r="I1265" s="93">
        <v>95.58</v>
      </c>
      <c r="J1265" s="54">
        <v>99.965031999999994</v>
      </c>
      <c r="K1265" s="54">
        <v>95.436089999999993</v>
      </c>
      <c r="L1265" s="54">
        <v>95.877506999999994</v>
      </c>
      <c r="M1265" s="54">
        <v>94.515894000000003</v>
      </c>
      <c r="N1265" s="54">
        <v>96.809755999999993</v>
      </c>
    </row>
    <row r="1266" spans="3:14" x14ac:dyDescent="0.15">
      <c r="C1266" s="90">
        <v>2738</v>
      </c>
      <c r="D1266" s="93">
        <v>93.25</v>
      </c>
      <c r="E1266" s="93">
        <v>93.05</v>
      </c>
      <c r="F1266" s="93">
        <v>79.94</v>
      </c>
      <c r="G1266" s="93">
        <v>94.66</v>
      </c>
      <c r="H1266" s="93">
        <v>93.82</v>
      </c>
      <c r="I1266" s="93">
        <v>95.63</v>
      </c>
      <c r="J1266" s="54">
        <v>99.964252999999999</v>
      </c>
      <c r="K1266" s="54">
        <v>95.482714000000001</v>
      </c>
      <c r="L1266" s="54">
        <v>95.875877000000003</v>
      </c>
      <c r="M1266" s="54">
        <v>94.543593999999999</v>
      </c>
      <c r="N1266" s="54">
        <v>96.849185000000006</v>
      </c>
    </row>
    <row r="1267" spans="3:14" x14ac:dyDescent="0.15">
      <c r="C1267" s="90">
        <v>2737</v>
      </c>
      <c r="D1267" s="93">
        <v>93.22</v>
      </c>
      <c r="E1267" s="93">
        <v>93</v>
      </c>
      <c r="F1267" s="93">
        <v>79.94</v>
      </c>
      <c r="G1267" s="93">
        <v>94.65</v>
      </c>
      <c r="H1267" s="93">
        <v>93.81</v>
      </c>
      <c r="I1267" s="93">
        <v>95.68</v>
      </c>
      <c r="J1267" s="54">
        <v>99.962010000000006</v>
      </c>
      <c r="K1267" s="54">
        <v>95.521949000000006</v>
      </c>
      <c r="L1267" s="54">
        <v>95.869349999999997</v>
      </c>
      <c r="M1267" s="54">
        <v>94.564843999999994</v>
      </c>
      <c r="N1267" s="54">
        <v>96.887119999999996</v>
      </c>
    </row>
    <row r="1268" spans="3:14" x14ac:dyDescent="0.15">
      <c r="C1268" s="90">
        <v>2736</v>
      </c>
      <c r="D1268" s="93">
        <v>93.19</v>
      </c>
      <c r="E1268" s="93">
        <v>92.95</v>
      </c>
      <c r="F1268" s="93">
        <v>79.94</v>
      </c>
      <c r="G1268" s="93">
        <v>94.64</v>
      </c>
      <c r="H1268" s="93">
        <v>93.81</v>
      </c>
      <c r="I1268" s="93">
        <v>95.74</v>
      </c>
      <c r="J1268" s="54">
        <v>99.959359000000006</v>
      </c>
      <c r="K1268" s="54">
        <v>95.555328000000003</v>
      </c>
      <c r="L1268" s="54">
        <v>95.860050999999999</v>
      </c>
      <c r="M1268" s="54">
        <v>94.582973999999993</v>
      </c>
      <c r="N1268" s="54">
        <v>96.925444999999996</v>
      </c>
    </row>
    <row r="1269" spans="3:14" x14ac:dyDescent="0.15">
      <c r="C1269" s="90">
        <v>2735</v>
      </c>
      <c r="D1269" s="93">
        <v>93.16</v>
      </c>
      <c r="E1269" s="93">
        <v>92.9</v>
      </c>
      <c r="F1269" s="93">
        <v>79.94</v>
      </c>
      <c r="G1269" s="93">
        <v>94.63</v>
      </c>
      <c r="H1269" s="93">
        <v>93.81</v>
      </c>
      <c r="I1269" s="93">
        <v>95.78</v>
      </c>
      <c r="J1269" s="54">
        <v>99.956851</v>
      </c>
      <c r="K1269" s="54">
        <v>95.585432999999995</v>
      </c>
      <c r="L1269" s="54">
        <v>95.849965999999995</v>
      </c>
      <c r="M1269" s="54">
        <v>94.599794000000003</v>
      </c>
      <c r="N1269" s="54">
        <v>96.963391999999999</v>
      </c>
    </row>
    <row r="1270" spans="3:14" x14ac:dyDescent="0.15">
      <c r="C1270" s="90">
        <v>2734</v>
      </c>
      <c r="D1270" s="93">
        <v>93.14</v>
      </c>
      <c r="E1270" s="93">
        <v>92.85</v>
      </c>
      <c r="F1270" s="93">
        <v>79.94</v>
      </c>
      <c r="G1270" s="93">
        <v>94.61</v>
      </c>
      <c r="H1270" s="93">
        <v>93.8</v>
      </c>
      <c r="I1270" s="93">
        <v>95.83</v>
      </c>
      <c r="J1270" s="54">
        <v>99.953851</v>
      </c>
      <c r="K1270" s="54">
        <v>95.611559999999997</v>
      </c>
      <c r="L1270" s="54">
        <v>95.837142999999998</v>
      </c>
      <c r="M1270" s="54">
        <v>94.611682000000002</v>
      </c>
      <c r="N1270" s="54">
        <v>96.997836000000007</v>
      </c>
    </row>
    <row r="1271" spans="3:14" x14ac:dyDescent="0.15">
      <c r="C1271" s="90">
        <v>2733</v>
      </c>
      <c r="D1271" s="93">
        <v>93.11</v>
      </c>
      <c r="E1271" s="93">
        <v>92.79</v>
      </c>
      <c r="F1271" s="93">
        <v>79.930000000000007</v>
      </c>
      <c r="G1271" s="93">
        <v>94.58</v>
      </c>
      <c r="H1271" s="93">
        <v>93.8</v>
      </c>
      <c r="I1271" s="93">
        <v>95.86</v>
      </c>
      <c r="J1271" s="54">
        <v>99.949675999999997</v>
      </c>
      <c r="K1271" s="54">
        <v>95.631585999999999</v>
      </c>
      <c r="L1271" s="54">
        <v>95.818466000000001</v>
      </c>
      <c r="M1271" s="54">
        <v>94.613219999999998</v>
      </c>
      <c r="N1271" s="54">
        <v>97.026151999999996</v>
      </c>
    </row>
    <row r="1272" spans="3:14" x14ac:dyDescent="0.15">
      <c r="C1272" s="90">
        <v>2732</v>
      </c>
      <c r="D1272" s="93">
        <v>93.08</v>
      </c>
      <c r="E1272" s="93">
        <v>92.74</v>
      </c>
      <c r="F1272" s="93">
        <v>79.92</v>
      </c>
      <c r="G1272" s="93">
        <v>94.54</v>
      </c>
      <c r="H1272" s="93">
        <v>93.79</v>
      </c>
      <c r="I1272" s="93">
        <v>95.89</v>
      </c>
      <c r="J1272" s="54">
        <v>99.945154000000002</v>
      </c>
      <c r="K1272" s="54">
        <v>95.645516000000001</v>
      </c>
      <c r="L1272" s="54">
        <v>95.794370000000001</v>
      </c>
      <c r="M1272" s="54">
        <v>94.603452000000004</v>
      </c>
      <c r="N1272" s="54">
        <v>97.047736</v>
      </c>
    </row>
    <row r="1273" spans="3:14" x14ac:dyDescent="0.15">
      <c r="C1273" s="90">
        <v>2731</v>
      </c>
      <c r="D1273" s="93">
        <v>93.05</v>
      </c>
      <c r="E1273" s="93">
        <v>92.68</v>
      </c>
      <c r="F1273" s="93">
        <v>79.91</v>
      </c>
      <c r="G1273" s="93">
        <v>94.5</v>
      </c>
      <c r="H1273" s="93">
        <v>93.78</v>
      </c>
      <c r="I1273" s="93">
        <v>95.91</v>
      </c>
      <c r="J1273" s="54">
        <v>99.942177999999998</v>
      </c>
      <c r="K1273" s="54">
        <v>95.655348000000004</v>
      </c>
      <c r="L1273" s="54">
        <v>95.768332999999998</v>
      </c>
      <c r="M1273" s="54">
        <v>94.586761999999993</v>
      </c>
      <c r="N1273" s="54">
        <v>97.062775000000002</v>
      </c>
    </row>
    <row r="1274" spans="3:14" x14ac:dyDescent="0.15">
      <c r="C1274" s="90">
        <v>2730</v>
      </c>
      <c r="D1274" s="93">
        <v>93.04</v>
      </c>
      <c r="E1274" s="93">
        <v>92.62</v>
      </c>
      <c r="F1274" s="93">
        <v>79.89</v>
      </c>
      <c r="G1274" s="93">
        <v>94.45</v>
      </c>
      <c r="H1274" s="93">
        <v>93.76</v>
      </c>
      <c r="I1274" s="93">
        <v>95.93</v>
      </c>
      <c r="J1274" s="54">
        <v>99.941608000000002</v>
      </c>
      <c r="K1274" s="54">
        <v>95.663388999999995</v>
      </c>
      <c r="L1274" s="54">
        <v>95.742711999999997</v>
      </c>
      <c r="M1274" s="54">
        <v>94.568291000000002</v>
      </c>
      <c r="N1274" s="54">
        <v>97.071253999999996</v>
      </c>
    </row>
    <row r="1275" spans="3:14" x14ac:dyDescent="0.15">
      <c r="C1275" s="90">
        <v>2729</v>
      </c>
      <c r="D1275" s="93">
        <v>93.03</v>
      </c>
      <c r="E1275" s="93">
        <v>92.58</v>
      </c>
      <c r="F1275" s="93">
        <v>79.88</v>
      </c>
      <c r="G1275" s="93">
        <v>94.39</v>
      </c>
      <c r="H1275" s="93">
        <v>93.75</v>
      </c>
      <c r="I1275" s="93">
        <v>95.94</v>
      </c>
      <c r="J1275" s="54">
        <v>99.942479000000006</v>
      </c>
      <c r="K1275" s="54">
        <v>95.672049000000001</v>
      </c>
      <c r="L1275" s="54">
        <v>95.717449999999999</v>
      </c>
      <c r="M1275" s="54">
        <v>94.549974000000006</v>
      </c>
      <c r="N1275" s="54">
        <v>97.074121000000005</v>
      </c>
    </row>
    <row r="1276" spans="3:14" x14ac:dyDescent="0.15">
      <c r="C1276" s="90">
        <v>2728</v>
      </c>
      <c r="D1276" s="93">
        <v>93.02</v>
      </c>
      <c r="E1276" s="93">
        <v>92.53</v>
      </c>
      <c r="F1276" s="93">
        <v>79.87</v>
      </c>
      <c r="G1276" s="93">
        <v>94.33</v>
      </c>
      <c r="H1276" s="93">
        <v>93.74</v>
      </c>
      <c r="I1276" s="93">
        <v>95.96</v>
      </c>
      <c r="J1276" s="54">
        <v>99.943680999999998</v>
      </c>
      <c r="K1276" s="54">
        <v>95.683383000000006</v>
      </c>
      <c r="L1276" s="54">
        <v>95.692120000000003</v>
      </c>
      <c r="M1276" s="54">
        <v>94.530525999999995</v>
      </c>
      <c r="N1276" s="54">
        <v>97.074028999999996</v>
      </c>
    </row>
    <row r="1277" spans="3:14" x14ac:dyDescent="0.15">
      <c r="C1277" s="90">
        <v>2727</v>
      </c>
      <c r="D1277" s="93">
        <v>93.01</v>
      </c>
      <c r="E1277" s="93">
        <v>92.48</v>
      </c>
      <c r="F1277" s="93">
        <v>79.86</v>
      </c>
      <c r="G1277" s="93">
        <v>94.27</v>
      </c>
      <c r="H1277" s="93">
        <v>93.73</v>
      </c>
      <c r="I1277" s="93">
        <v>95.97</v>
      </c>
      <c r="J1277" s="54">
        <v>99.945491000000004</v>
      </c>
      <c r="K1277" s="54">
        <v>95.697408999999993</v>
      </c>
      <c r="L1277" s="54">
        <v>95.666593000000006</v>
      </c>
      <c r="M1277" s="54">
        <v>94.507587000000001</v>
      </c>
      <c r="N1277" s="54">
        <v>97.073577</v>
      </c>
    </row>
    <row r="1278" spans="3:14" x14ac:dyDescent="0.15">
      <c r="C1278" s="90">
        <v>2726</v>
      </c>
      <c r="D1278" s="93">
        <v>93</v>
      </c>
      <c r="E1278" s="93">
        <v>92.43</v>
      </c>
      <c r="F1278" s="93">
        <v>79.849999999999994</v>
      </c>
      <c r="G1278" s="93">
        <v>94.2</v>
      </c>
      <c r="H1278" s="93">
        <v>93.72</v>
      </c>
      <c r="I1278" s="93">
        <v>95.98</v>
      </c>
      <c r="J1278" s="54">
        <v>99.948662999999996</v>
      </c>
      <c r="K1278" s="54">
        <v>95.712107000000003</v>
      </c>
      <c r="L1278" s="54">
        <v>95.639634999999998</v>
      </c>
      <c r="M1278" s="54">
        <v>94.479654999999994</v>
      </c>
      <c r="N1278" s="54">
        <v>97.073233000000002</v>
      </c>
    </row>
    <row r="1279" spans="3:14" x14ac:dyDescent="0.15">
      <c r="C1279" s="90">
        <v>2725</v>
      </c>
      <c r="D1279" s="93">
        <v>93</v>
      </c>
      <c r="E1279" s="93">
        <v>92.39</v>
      </c>
      <c r="F1279" s="93">
        <v>79.83</v>
      </c>
      <c r="G1279" s="93">
        <v>94.13</v>
      </c>
      <c r="H1279" s="93">
        <v>93.72</v>
      </c>
      <c r="I1279" s="93">
        <v>95.99</v>
      </c>
      <c r="J1279" s="54">
        <v>99.952603999999994</v>
      </c>
      <c r="K1279" s="54">
        <v>95.725848999999997</v>
      </c>
      <c r="L1279" s="54">
        <v>95.609278000000003</v>
      </c>
      <c r="M1279" s="54">
        <v>94.446860999999998</v>
      </c>
      <c r="N1279" s="54">
        <v>97.071697999999998</v>
      </c>
    </row>
    <row r="1280" spans="3:14" x14ac:dyDescent="0.15">
      <c r="C1280" s="90">
        <v>2724</v>
      </c>
      <c r="D1280" s="93">
        <v>93</v>
      </c>
      <c r="E1280" s="93">
        <v>92.35</v>
      </c>
      <c r="F1280" s="93">
        <v>79.819999999999993</v>
      </c>
      <c r="G1280" s="93">
        <v>94.05</v>
      </c>
      <c r="H1280" s="93">
        <v>93.71</v>
      </c>
      <c r="I1280" s="93">
        <v>96</v>
      </c>
      <c r="J1280" s="54">
        <v>99.955555000000004</v>
      </c>
      <c r="K1280" s="54">
        <v>95.738962999999998</v>
      </c>
      <c r="L1280" s="54">
        <v>95.575585000000004</v>
      </c>
      <c r="M1280" s="54">
        <v>94.410533999999998</v>
      </c>
      <c r="N1280" s="54">
        <v>97.067929000000007</v>
      </c>
    </row>
    <row r="1281" spans="3:14" x14ac:dyDescent="0.15">
      <c r="C1281" s="90">
        <v>2723</v>
      </c>
      <c r="D1281" s="93">
        <v>93</v>
      </c>
      <c r="E1281" s="93">
        <v>92.32</v>
      </c>
      <c r="F1281" s="93">
        <v>79.8</v>
      </c>
      <c r="G1281" s="93">
        <v>93.97</v>
      </c>
      <c r="H1281" s="93">
        <v>93.7</v>
      </c>
      <c r="I1281" s="93">
        <v>96</v>
      </c>
      <c r="J1281" s="54">
        <v>99.956604999999996</v>
      </c>
      <c r="K1281" s="54">
        <v>95.753253000000001</v>
      </c>
      <c r="L1281" s="54">
        <v>95.541657999999998</v>
      </c>
      <c r="M1281" s="54">
        <v>94.372291000000004</v>
      </c>
      <c r="N1281" s="54">
        <v>97.062725</v>
      </c>
    </row>
    <row r="1282" spans="3:14" x14ac:dyDescent="0.15">
      <c r="C1282" s="90">
        <v>2722</v>
      </c>
      <c r="D1282" s="93">
        <v>93.01</v>
      </c>
      <c r="E1282" s="93">
        <v>92.3</v>
      </c>
      <c r="F1282" s="93">
        <v>79.790000000000006</v>
      </c>
      <c r="G1282" s="93">
        <v>93.89</v>
      </c>
      <c r="H1282" s="93">
        <v>93.69</v>
      </c>
      <c r="I1282" s="93">
        <v>95.99</v>
      </c>
      <c r="J1282" s="54">
        <v>99.956479999999999</v>
      </c>
      <c r="K1282" s="54">
        <v>95.771467000000001</v>
      </c>
      <c r="L1282" s="54">
        <v>95.511072999999996</v>
      </c>
      <c r="M1282" s="54">
        <v>94.333725000000001</v>
      </c>
      <c r="N1282" s="54">
        <v>97.059325000000001</v>
      </c>
    </row>
    <row r="1283" spans="3:14" x14ac:dyDescent="0.15">
      <c r="C1283" s="90">
        <v>2721</v>
      </c>
      <c r="D1283" s="93">
        <v>93.03</v>
      </c>
      <c r="E1283" s="93">
        <v>92.29</v>
      </c>
      <c r="F1283" s="93">
        <v>79.78</v>
      </c>
      <c r="G1283" s="93">
        <v>93.81</v>
      </c>
      <c r="H1283" s="93">
        <v>93.69</v>
      </c>
      <c r="I1283" s="93">
        <v>95.98</v>
      </c>
      <c r="J1283" s="54">
        <v>99.956120999999996</v>
      </c>
      <c r="K1283" s="54">
        <v>95.796493999999996</v>
      </c>
      <c r="L1283" s="54">
        <v>95.484950999999995</v>
      </c>
      <c r="M1283" s="54">
        <v>94.296518000000006</v>
      </c>
      <c r="N1283" s="54">
        <v>97.062397000000004</v>
      </c>
    </row>
    <row r="1284" spans="3:14" x14ac:dyDescent="0.15">
      <c r="C1284" s="90">
        <v>2720</v>
      </c>
      <c r="D1284" s="93">
        <v>93.05</v>
      </c>
      <c r="E1284" s="93">
        <v>92.29</v>
      </c>
      <c r="F1284" s="93">
        <v>79.78</v>
      </c>
      <c r="G1284" s="93">
        <v>93.73</v>
      </c>
      <c r="H1284" s="93">
        <v>93.68</v>
      </c>
      <c r="I1284" s="93">
        <v>95.96</v>
      </c>
      <c r="J1284" s="54">
        <v>99.955342000000002</v>
      </c>
      <c r="K1284" s="54">
        <v>95.828967000000006</v>
      </c>
      <c r="L1284" s="54">
        <v>95.46199</v>
      </c>
      <c r="M1284" s="54">
        <v>94.261990999999995</v>
      </c>
      <c r="N1284" s="54">
        <v>97.074780000000004</v>
      </c>
    </row>
    <row r="1285" spans="3:14" x14ac:dyDescent="0.15">
      <c r="C1285" s="90">
        <v>2719</v>
      </c>
      <c r="D1285" s="93">
        <v>93.07</v>
      </c>
      <c r="E1285" s="93">
        <v>92.3</v>
      </c>
      <c r="F1285" s="93">
        <v>79.77</v>
      </c>
      <c r="G1285" s="93">
        <v>93.66</v>
      </c>
      <c r="H1285" s="93">
        <v>93.68</v>
      </c>
      <c r="I1285" s="93">
        <v>95.95</v>
      </c>
      <c r="J1285" s="54">
        <v>99.953524999999999</v>
      </c>
      <c r="K1285" s="54">
        <v>95.866095000000001</v>
      </c>
      <c r="L1285" s="54">
        <v>95.440591999999995</v>
      </c>
      <c r="M1285" s="54">
        <v>94.230566999999994</v>
      </c>
      <c r="N1285" s="54">
        <v>97.094392999999997</v>
      </c>
    </row>
    <row r="1286" spans="3:14" x14ac:dyDescent="0.15">
      <c r="C1286" s="90">
        <v>2718</v>
      </c>
      <c r="D1286" s="93">
        <v>93.1</v>
      </c>
      <c r="E1286" s="93">
        <v>92.31</v>
      </c>
      <c r="F1286" s="93">
        <v>79.760000000000005</v>
      </c>
      <c r="G1286" s="93">
        <v>93.59</v>
      </c>
      <c r="H1286" s="93">
        <v>93.67</v>
      </c>
      <c r="I1286" s="93">
        <v>95.93</v>
      </c>
      <c r="J1286" s="54">
        <v>99.951138999999998</v>
      </c>
      <c r="K1286" s="54">
        <v>95.904737999999995</v>
      </c>
      <c r="L1286" s="54">
        <v>95.420454000000007</v>
      </c>
      <c r="M1286" s="54">
        <v>94.202323000000007</v>
      </c>
      <c r="N1286" s="54">
        <v>97.115409</v>
      </c>
    </row>
    <row r="1287" spans="3:14" x14ac:dyDescent="0.15">
      <c r="C1287" s="90">
        <v>2717</v>
      </c>
      <c r="D1287" s="93">
        <v>93.13</v>
      </c>
      <c r="E1287" s="93">
        <v>92.33</v>
      </c>
      <c r="F1287" s="93">
        <v>79.760000000000005</v>
      </c>
      <c r="G1287" s="93">
        <v>93.52</v>
      </c>
      <c r="H1287" s="93">
        <v>93.67</v>
      </c>
      <c r="I1287" s="93">
        <v>95.9</v>
      </c>
      <c r="J1287" s="54">
        <v>99.949755999999994</v>
      </c>
      <c r="K1287" s="54">
        <v>95.944664000000003</v>
      </c>
      <c r="L1287" s="54">
        <v>95.402502999999996</v>
      </c>
      <c r="M1287" s="54">
        <v>94.177829000000003</v>
      </c>
      <c r="N1287" s="54">
        <v>97.132959999999997</v>
      </c>
    </row>
    <row r="1288" spans="3:14" x14ac:dyDescent="0.15">
      <c r="C1288" s="90">
        <v>2716</v>
      </c>
      <c r="D1288" s="93">
        <v>93.16</v>
      </c>
      <c r="E1288" s="93">
        <v>92.36</v>
      </c>
      <c r="F1288" s="93">
        <v>79.760000000000005</v>
      </c>
      <c r="G1288" s="93">
        <v>93.46</v>
      </c>
      <c r="H1288" s="93">
        <v>93.67</v>
      </c>
      <c r="I1288" s="93">
        <v>95.88</v>
      </c>
      <c r="J1288" s="54">
        <v>99.950592</v>
      </c>
      <c r="K1288" s="54">
        <v>95.986604</v>
      </c>
      <c r="L1288" s="54">
        <v>95.387741000000005</v>
      </c>
      <c r="M1288" s="54">
        <v>94.157482999999999</v>
      </c>
      <c r="N1288" s="54">
        <v>97.145700000000005</v>
      </c>
    </row>
    <row r="1289" spans="3:14" x14ac:dyDescent="0.15">
      <c r="C1289" s="90">
        <v>2715</v>
      </c>
      <c r="D1289" s="93">
        <v>93.19</v>
      </c>
      <c r="E1289" s="93">
        <v>92.39</v>
      </c>
      <c r="F1289" s="93">
        <v>79.77</v>
      </c>
      <c r="G1289" s="93">
        <v>93.41</v>
      </c>
      <c r="H1289" s="93">
        <v>93.66</v>
      </c>
      <c r="I1289" s="93">
        <v>95.87</v>
      </c>
      <c r="J1289" s="54">
        <v>99.953421000000006</v>
      </c>
      <c r="K1289" s="54">
        <v>96.028616</v>
      </c>
      <c r="L1289" s="54">
        <v>95.376192000000003</v>
      </c>
      <c r="M1289" s="54">
        <v>94.140277999999995</v>
      </c>
      <c r="N1289" s="54">
        <v>97.153899999999993</v>
      </c>
    </row>
    <row r="1290" spans="3:14" x14ac:dyDescent="0.15">
      <c r="C1290" s="90">
        <v>2714</v>
      </c>
      <c r="D1290" s="93">
        <v>93.23</v>
      </c>
      <c r="E1290" s="93">
        <v>92.42</v>
      </c>
      <c r="F1290" s="93">
        <v>79.78</v>
      </c>
      <c r="G1290" s="93">
        <v>93.35</v>
      </c>
      <c r="H1290" s="93">
        <v>93.66</v>
      </c>
      <c r="I1290" s="93">
        <v>95.85</v>
      </c>
      <c r="J1290" s="54">
        <v>99.956905000000006</v>
      </c>
      <c r="K1290" s="54">
        <v>96.067493999999996</v>
      </c>
      <c r="L1290" s="54">
        <v>95.366851999999994</v>
      </c>
      <c r="M1290" s="54">
        <v>94.124319</v>
      </c>
      <c r="N1290" s="54">
        <v>97.157307000000003</v>
      </c>
    </row>
    <row r="1291" spans="3:14" x14ac:dyDescent="0.15">
      <c r="C1291" s="90">
        <v>2713</v>
      </c>
      <c r="D1291" s="93">
        <v>93.27</v>
      </c>
      <c r="E1291" s="93">
        <v>92.46</v>
      </c>
      <c r="F1291" s="93">
        <v>79.78</v>
      </c>
      <c r="G1291" s="93">
        <v>93.29</v>
      </c>
      <c r="H1291" s="93">
        <v>93.65</v>
      </c>
      <c r="I1291" s="93">
        <v>95.82</v>
      </c>
      <c r="J1291" s="54">
        <v>99.959598</v>
      </c>
      <c r="K1291" s="54">
        <v>96.102490000000003</v>
      </c>
      <c r="L1291" s="54">
        <v>95.358352999999994</v>
      </c>
      <c r="M1291" s="54">
        <v>94.108502000000001</v>
      </c>
      <c r="N1291" s="54">
        <v>97.155867999999998</v>
      </c>
    </row>
    <row r="1292" spans="3:14" x14ac:dyDescent="0.15">
      <c r="C1292" s="90">
        <v>2712</v>
      </c>
      <c r="D1292" s="93">
        <v>93.31</v>
      </c>
      <c r="E1292" s="93">
        <v>92.5</v>
      </c>
      <c r="F1292" s="93">
        <v>79.78</v>
      </c>
      <c r="G1292" s="93">
        <v>93.24</v>
      </c>
      <c r="H1292" s="93">
        <v>93.63</v>
      </c>
      <c r="I1292" s="93">
        <v>95.8</v>
      </c>
      <c r="J1292" s="54">
        <v>99.960611</v>
      </c>
      <c r="K1292" s="54">
        <v>96.134045</v>
      </c>
      <c r="L1292" s="54">
        <v>95.349136999999999</v>
      </c>
      <c r="M1292" s="54">
        <v>94.092698999999996</v>
      </c>
      <c r="N1292" s="54">
        <v>97.150710000000004</v>
      </c>
    </row>
    <row r="1293" spans="3:14" x14ac:dyDescent="0.15">
      <c r="C1293" s="90">
        <v>2711</v>
      </c>
      <c r="D1293" s="93">
        <v>93.36</v>
      </c>
      <c r="E1293" s="93">
        <v>92.54</v>
      </c>
      <c r="F1293" s="93">
        <v>79.78</v>
      </c>
      <c r="G1293" s="93">
        <v>93.18</v>
      </c>
      <c r="H1293" s="93">
        <v>93.62</v>
      </c>
      <c r="I1293" s="93">
        <v>95.76</v>
      </c>
      <c r="J1293" s="54">
        <v>99.959749000000002</v>
      </c>
      <c r="K1293" s="54">
        <v>96.159827000000007</v>
      </c>
      <c r="L1293" s="54">
        <v>95.336963999999995</v>
      </c>
      <c r="M1293" s="54">
        <v>94.076525000000004</v>
      </c>
      <c r="N1293" s="54">
        <v>97.143133000000006</v>
      </c>
    </row>
    <row r="1294" spans="3:14" x14ac:dyDescent="0.15">
      <c r="C1294" s="90">
        <v>2710</v>
      </c>
      <c r="D1294" s="93">
        <v>93.4</v>
      </c>
      <c r="E1294" s="93">
        <v>92.58</v>
      </c>
      <c r="F1294" s="93">
        <v>79.78</v>
      </c>
      <c r="G1294" s="93">
        <v>93.13</v>
      </c>
      <c r="H1294" s="93">
        <v>93.6</v>
      </c>
      <c r="I1294" s="93">
        <v>95.73</v>
      </c>
      <c r="J1294" s="54">
        <v>99.957435000000004</v>
      </c>
      <c r="K1294" s="54">
        <v>96.176219000000003</v>
      </c>
      <c r="L1294" s="54">
        <v>95.319265999999999</v>
      </c>
      <c r="M1294" s="54">
        <v>94.059302000000002</v>
      </c>
      <c r="N1294" s="54">
        <v>97.133983000000001</v>
      </c>
    </row>
    <row r="1295" spans="3:14" x14ac:dyDescent="0.15">
      <c r="C1295" s="90">
        <v>2709</v>
      </c>
      <c r="D1295" s="93">
        <v>93.44</v>
      </c>
      <c r="E1295" s="93">
        <v>92.61</v>
      </c>
      <c r="F1295" s="93">
        <v>79.77</v>
      </c>
      <c r="G1295" s="93">
        <v>93.08</v>
      </c>
      <c r="H1295" s="93">
        <v>93.58</v>
      </c>
      <c r="I1295" s="93">
        <v>95.69</v>
      </c>
      <c r="J1295" s="54">
        <v>99.954515999999998</v>
      </c>
      <c r="K1295" s="54">
        <v>96.183475000000001</v>
      </c>
      <c r="L1295" s="54">
        <v>95.294938999999999</v>
      </c>
      <c r="M1295" s="54">
        <v>94.041314999999997</v>
      </c>
      <c r="N1295" s="54">
        <v>97.124821999999995</v>
      </c>
    </row>
    <row r="1296" spans="3:14" x14ac:dyDescent="0.15">
      <c r="C1296" s="90">
        <v>2708</v>
      </c>
      <c r="D1296" s="93">
        <v>93.49</v>
      </c>
      <c r="E1296" s="93">
        <v>92.65</v>
      </c>
      <c r="F1296" s="93">
        <v>79.77</v>
      </c>
      <c r="G1296" s="93">
        <v>93.03</v>
      </c>
      <c r="H1296" s="93">
        <v>93.55</v>
      </c>
      <c r="I1296" s="93">
        <v>95.65</v>
      </c>
      <c r="J1296" s="54">
        <v>99.951937999999998</v>
      </c>
      <c r="K1296" s="54">
        <v>96.185567000000006</v>
      </c>
      <c r="L1296" s="54">
        <v>95.265716999999995</v>
      </c>
      <c r="M1296" s="54">
        <v>94.023870000000002</v>
      </c>
      <c r="N1296" s="54">
        <v>97.117813999999996</v>
      </c>
    </row>
    <row r="1297" spans="3:14" x14ac:dyDescent="0.15">
      <c r="C1297" s="90">
        <v>2707</v>
      </c>
      <c r="D1297" s="93">
        <v>93.53</v>
      </c>
      <c r="E1297" s="93">
        <v>92.68</v>
      </c>
      <c r="F1297" s="93">
        <v>79.760000000000005</v>
      </c>
      <c r="G1297" s="93">
        <v>92.98</v>
      </c>
      <c r="H1297" s="93">
        <v>93.52</v>
      </c>
      <c r="I1297" s="93">
        <v>95.6</v>
      </c>
      <c r="J1297" s="54">
        <v>99.950377000000003</v>
      </c>
      <c r="K1297" s="54">
        <v>96.184852000000006</v>
      </c>
      <c r="L1297" s="54">
        <v>95.235229000000004</v>
      </c>
      <c r="M1297" s="54">
        <v>94.007897999999997</v>
      </c>
      <c r="N1297" s="54">
        <v>97.113157999999999</v>
      </c>
    </row>
    <row r="1298" spans="3:14" x14ac:dyDescent="0.15">
      <c r="C1298" s="90">
        <v>2706</v>
      </c>
      <c r="D1298" s="93">
        <v>93.57</v>
      </c>
      <c r="E1298" s="93">
        <v>92.72</v>
      </c>
      <c r="F1298" s="93">
        <v>79.760000000000005</v>
      </c>
      <c r="G1298" s="93">
        <v>92.94</v>
      </c>
      <c r="H1298" s="93">
        <v>93.49</v>
      </c>
      <c r="I1298" s="93">
        <v>95.56</v>
      </c>
      <c r="J1298" s="54">
        <v>99.950019999999995</v>
      </c>
      <c r="K1298" s="54">
        <v>96.180425999999997</v>
      </c>
      <c r="L1298" s="54">
        <v>95.206483000000006</v>
      </c>
      <c r="M1298" s="54">
        <v>93.993294000000006</v>
      </c>
      <c r="N1298" s="54">
        <v>97.108456000000004</v>
      </c>
    </row>
    <row r="1299" spans="3:14" x14ac:dyDescent="0.15">
      <c r="C1299" s="90">
        <v>2705</v>
      </c>
      <c r="D1299" s="93">
        <v>93.61</v>
      </c>
      <c r="E1299" s="93">
        <v>92.75</v>
      </c>
      <c r="F1299" s="93">
        <v>79.75</v>
      </c>
      <c r="G1299" s="93">
        <v>92.9</v>
      </c>
      <c r="H1299" s="93">
        <v>93.46</v>
      </c>
      <c r="I1299" s="93">
        <v>95.51</v>
      </c>
      <c r="J1299" s="54">
        <v>99.950641000000005</v>
      </c>
      <c r="K1299" s="54">
        <v>96.171270000000007</v>
      </c>
      <c r="L1299" s="54">
        <v>95.180076999999997</v>
      </c>
      <c r="M1299" s="54">
        <v>93.979324000000005</v>
      </c>
      <c r="N1299" s="54">
        <v>97.102352999999994</v>
      </c>
    </row>
    <row r="1300" spans="3:14" x14ac:dyDescent="0.15">
      <c r="C1300" s="90">
        <v>2704</v>
      </c>
      <c r="D1300" s="93">
        <v>93.65</v>
      </c>
      <c r="E1300" s="93">
        <v>92.77</v>
      </c>
      <c r="F1300" s="93">
        <v>79.739999999999995</v>
      </c>
      <c r="G1300" s="93">
        <v>92.87</v>
      </c>
      <c r="H1300" s="93">
        <v>93.43</v>
      </c>
      <c r="I1300" s="93">
        <v>95.46</v>
      </c>
      <c r="J1300" s="54">
        <v>99.951976000000002</v>
      </c>
      <c r="K1300" s="54">
        <v>96.157111</v>
      </c>
      <c r="L1300" s="54">
        <v>95.154426000000001</v>
      </c>
      <c r="M1300" s="54">
        <v>93.964764000000002</v>
      </c>
      <c r="N1300" s="54">
        <v>97.097440000000006</v>
      </c>
    </row>
    <row r="1301" spans="3:14" x14ac:dyDescent="0.15">
      <c r="C1301" s="90">
        <v>2703</v>
      </c>
      <c r="D1301" s="93">
        <v>93.68</v>
      </c>
      <c r="E1301" s="93">
        <v>92.8</v>
      </c>
      <c r="F1301" s="93">
        <v>79.739999999999995</v>
      </c>
      <c r="G1301" s="93">
        <v>92.85</v>
      </c>
      <c r="H1301" s="93">
        <v>93.39</v>
      </c>
      <c r="I1301" s="93">
        <v>95.4</v>
      </c>
      <c r="J1301" s="54">
        <v>99.954047000000003</v>
      </c>
      <c r="K1301" s="54">
        <v>96.136534999999995</v>
      </c>
      <c r="L1301" s="54">
        <v>95.127826999999996</v>
      </c>
      <c r="M1301" s="54">
        <v>93.948346000000001</v>
      </c>
      <c r="N1301" s="54">
        <v>97.097919000000005</v>
      </c>
    </row>
    <row r="1302" spans="3:14" x14ac:dyDescent="0.15">
      <c r="C1302" s="90">
        <v>2702</v>
      </c>
      <c r="D1302" s="93">
        <v>93.72</v>
      </c>
      <c r="E1302" s="93">
        <v>92.82</v>
      </c>
      <c r="F1302" s="93">
        <v>79.73</v>
      </c>
      <c r="G1302" s="93">
        <v>92.83</v>
      </c>
      <c r="H1302" s="93">
        <v>93.35</v>
      </c>
      <c r="I1302" s="93">
        <v>95.35</v>
      </c>
      <c r="J1302" s="54">
        <v>99.956919999999997</v>
      </c>
      <c r="K1302" s="54">
        <v>96.108598000000001</v>
      </c>
      <c r="L1302" s="54">
        <v>95.100729999999999</v>
      </c>
      <c r="M1302" s="54">
        <v>93.930565000000001</v>
      </c>
      <c r="N1302" s="54">
        <v>97.105525999999998</v>
      </c>
    </row>
    <row r="1303" spans="3:14" x14ac:dyDescent="0.15">
      <c r="C1303" s="90">
        <v>2701</v>
      </c>
      <c r="D1303" s="93">
        <v>93.76</v>
      </c>
      <c r="E1303" s="93">
        <v>92.85</v>
      </c>
      <c r="F1303" s="93">
        <v>79.72</v>
      </c>
      <c r="G1303" s="93">
        <v>92.83</v>
      </c>
      <c r="H1303" s="93">
        <v>93.31</v>
      </c>
      <c r="I1303" s="93">
        <v>95.3</v>
      </c>
      <c r="J1303" s="54">
        <v>99.960007000000004</v>
      </c>
      <c r="K1303" s="54">
        <v>96.076521</v>
      </c>
      <c r="L1303" s="54">
        <v>95.075792000000007</v>
      </c>
      <c r="M1303" s="54">
        <v>93.914368999999994</v>
      </c>
      <c r="N1303" s="54">
        <v>97.119026000000005</v>
      </c>
    </row>
    <row r="1304" spans="3:14" x14ac:dyDescent="0.15">
      <c r="C1304" s="90">
        <v>2700</v>
      </c>
      <c r="D1304" s="93">
        <v>93.79</v>
      </c>
      <c r="E1304" s="93">
        <v>92.88</v>
      </c>
      <c r="F1304" s="93">
        <v>79.72</v>
      </c>
      <c r="G1304" s="93">
        <v>92.84</v>
      </c>
      <c r="H1304" s="93">
        <v>93.27</v>
      </c>
      <c r="I1304" s="93">
        <v>95.25</v>
      </c>
      <c r="J1304" s="54">
        <v>99.961839999999995</v>
      </c>
      <c r="K1304" s="54">
        <v>96.045582999999993</v>
      </c>
      <c r="L1304" s="54">
        <v>95.055126999999999</v>
      </c>
      <c r="M1304" s="54">
        <v>93.902325000000005</v>
      </c>
      <c r="N1304" s="54">
        <v>97.136146999999994</v>
      </c>
    </row>
    <row r="1305" spans="3:14" x14ac:dyDescent="0.15">
      <c r="C1305" s="90">
        <v>2699</v>
      </c>
      <c r="D1305" s="93">
        <v>93.83</v>
      </c>
      <c r="E1305" s="93">
        <v>92.91</v>
      </c>
      <c r="F1305" s="93">
        <v>79.72</v>
      </c>
      <c r="G1305" s="93">
        <v>92.86</v>
      </c>
      <c r="H1305" s="93">
        <v>93.24</v>
      </c>
      <c r="I1305" s="93">
        <v>95.22</v>
      </c>
      <c r="J1305" s="54">
        <v>99.961044000000001</v>
      </c>
      <c r="K1305" s="54">
        <v>96.017142000000007</v>
      </c>
      <c r="L1305" s="54">
        <v>95.037982999999997</v>
      </c>
      <c r="M1305" s="54">
        <v>93.893787000000003</v>
      </c>
      <c r="N1305" s="54">
        <v>97.154049000000001</v>
      </c>
    </row>
    <row r="1306" spans="3:14" x14ac:dyDescent="0.15">
      <c r="C1306" s="90">
        <v>2698</v>
      </c>
      <c r="D1306" s="93">
        <v>93.86</v>
      </c>
      <c r="E1306" s="93">
        <v>92.95</v>
      </c>
      <c r="F1306" s="93">
        <v>79.72</v>
      </c>
      <c r="G1306" s="93">
        <v>92.89</v>
      </c>
      <c r="H1306" s="93">
        <v>93.21</v>
      </c>
      <c r="I1306" s="93">
        <v>95.17</v>
      </c>
      <c r="J1306" s="54">
        <v>99.957705000000004</v>
      </c>
      <c r="K1306" s="54">
        <v>95.988691000000003</v>
      </c>
      <c r="L1306" s="54">
        <v>95.022124000000005</v>
      </c>
      <c r="M1306" s="54">
        <v>93.886921999999998</v>
      </c>
      <c r="N1306" s="54">
        <v>97.169295000000005</v>
      </c>
    </row>
    <row r="1307" spans="3:14" x14ac:dyDescent="0.15">
      <c r="C1307" s="90">
        <v>2697</v>
      </c>
      <c r="D1307" s="93">
        <v>93.89</v>
      </c>
      <c r="E1307" s="93">
        <v>92.99</v>
      </c>
      <c r="F1307" s="93">
        <v>79.72</v>
      </c>
      <c r="G1307" s="93">
        <v>92.92</v>
      </c>
      <c r="H1307" s="93">
        <v>93.18</v>
      </c>
      <c r="I1307" s="93">
        <v>95.13</v>
      </c>
      <c r="J1307" s="54">
        <v>99.953574000000003</v>
      </c>
      <c r="K1307" s="54">
        <v>95.959845999999999</v>
      </c>
      <c r="L1307" s="54">
        <v>95.006996999999998</v>
      </c>
      <c r="M1307" s="54">
        <v>93.882745</v>
      </c>
      <c r="N1307" s="54">
        <v>97.179882000000006</v>
      </c>
    </row>
    <row r="1308" spans="3:14" x14ac:dyDescent="0.15">
      <c r="C1308" s="90">
        <v>2696</v>
      </c>
      <c r="D1308" s="93">
        <v>93.92</v>
      </c>
      <c r="E1308" s="93">
        <v>93.04</v>
      </c>
      <c r="F1308" s="93">
        <v>79.73</v>
      </c>
      <c r="G1308" s="93">
        <v>92.96</v>
      </c>
      <c r="H1308" s="93">
        <v>93.16</v>
      </c>
      <c r="I1308" s="93">
        <v>95.1</v>
      </c>
      <c r="J1308" s="54">
        <v>99.950631000000001</v>
      </c>
      <c r="K1308" s="54">
        <v>95.933552000000006</v>
      </c>
      <c r="L1308" s="54">
        <v>94.993793999999994</v>
      </c>
      <c r="M1308" s="54">
        <v>93.884080999999995</v>
      </c>
      <c r="N1308" s="54">
        <v>97.187205000000006</v>
      </c>
    </row>
    <row r="1309" spans="3:14" x14ac:dyDescent="0.15">
      <c r="C1309" s="90">
        <v>2695</v>
      </c>
      <c r="D1309" s="93">
        <v>93.95</v>
      </c>
      <c r="E1309" s="93">
        <v>93.09</v>
      </c>
      <c r="F1309" s="93">
        <v>79.739999999999995</v>
      </c>
      <c r="G1309" s="93">
        <v>93.01</v>
      </c>
      <c r="H1309" s="93">
        <v>93.13</v>
      </c>
      <c r="I1309" s="93">
        <v>95.07</v>
      </c>
      <c r="J1309" s="54">
        <v>99.949507999999994</v>
      </c>
      <c r="K1309" s="54">
        <v>95.910762000000005</v>
      </c>
      <c r="L1309" s="54">
        <v>94.982401999999993</v>
      </c>
      <c r="M1309" s="54">
        <v>93.890504000000007</v>
      </c>
      <c r="N1309" s="54">
        <v>97.194426000000007</v>
      </c>
    </row>
    <row r="1310" spans="3:14" x14ac:dyDescent="0.15">
      <c r="C1310" s="90">
        <v>2694</v>
      </c>
      <c r="D1310" s="93">
        <v>93.97</v>
      </c>
      <c r="E1310" s="93">
        <v>93.14</v>
      </c>
      <c r="F1310" s="93">
        <v>79.739999999999995</v>
      </c>
      <c r="G1310" s="93">
        <v>93.07</v>
      </c>
      <c r="H1310" s="93">
        <v>93.1</v>
      </c>
      <c r="I1310" s="93">
        <v>95.05</v>
      </c>
      <c r="J1310" s="54">
        <v>99.949415999999999</v>
      </c>
      <c r="K1310" s="54">
        <v>95.888835999999998</v>
      </c>
      <c r="L1310" s="54">
        <v>94.970551999999998</v>
      </c>
      <c r="M1310" s="54">
        <v>93.897692000000006</v>
      </c>
      <c r="N1310" s="54">
        <v>97.203211999999994</v>
      </c>
    </row>
    <row r="1311" spans="3:14" x14ac:dyDescent="0.15">
      <c r="C1311" s="90">
        <v>2693</v>
      </c>
      <c r="D1311" s="93">
        <v>94</v>
      </c>
      <c r="E1311" s="93">
        <v>93.19</v>
      </c>
      <c r="F1311" s="93">
        <v>79.739999999999995</v>
      </c>
      <c r="G1311" s="93">
        <v>93.13</v>
      </c>
      <c r="H1311" s="93">
        <v>93.08</v>
      </c>
      <c r="I1311" s="93">
        <v>95.02</v>
      </c>
      <c r="J1311" s="54">
        <v>99.949434999999994</v>
      </c>
      <c r="K1311" s="54">
        <v>95.866956000000002</v>
      </c>
      <c r="L1311" s="54">
        <v>94.957132000000001</v>
      </c>
      <c r="M1311" s="54">
        <v>93.903124000000005</v>
      </c>
      <c r="N1311" s="54">
        <v>97.213297999999995</v>
      </c>
    </row>
    <row r="1312" spans="3:14" x14ac:dyDescent="0.15">
      <c r="C1312" s="90">
        <v>2692</v>
      </c>
      <c r="D1312" s="93">
        <v>94.03</v>
      </c>
      <c r="E1312" s="93">
        <v>93.24</v>
      </c>
      <c r="F1312" s="93">
        <v>79.739999999999995</v>
      </c>
      <c r="G1312" s="93">
        <v>93.19</v>
      </c>
      <c r="H1312" s="93">
        <v>93.06</v>
      </c>
      <c r="I1312" s="93">
        <v>95.01</v>
      </c>
      <c r="J1312" s="54">
        <v>99.949436000000006</v>
      </c>
      <c r="K1312" s="54">
        <v>95.849256999999994</v>
      </c>
      <c r="L1312" s="54">
        <v>94.944815000000006</v>
      </c>
      <c r="M1312" s="54">
        <v>93.909841</v>
      </c>
      <c r="N1312" s="54">
        <v>97.224525</v>
      </c>
    </row>
    <row r="1313" spans="3:14" x14ac:dyDescent="0.15">
      <c r="C1313" s="90">
        <v>2691</v>
      </c>
      <c r="D1313" s="93">
        <v>94.05</v>
      </c>
      <c r="E1313" s="93">
        <v>93.3</v>
      </c>
      <c r="F1313" s="93">
        <v>79.75</v>
      </c>
      <c r="G1313" s="93">
        <v>93.27</v>
      </c>
      <c r="H1313" s="93">
        <v>93.05</v>
      </c>
      <c r="I1313" s="93">
        <v>94.99</v>
      </c>
      <c r="J1313" s="54">
        <v>99.949772999999993</v>
      </c>
      <c r="K1313" s="54">
        <v>95.840485999999999</v>
      </c>
      <c r="L1313" s="54">
        <v>94.937730000000002</v>
      </c>
      <c r="M1313" s="54">
        <v>93.922631999999993</v>
      </c>
      <c r="N1313" s="54">
        <v>97.237654000000006</v>
      </c>
    </row>
    <row r="1314" spans="3:14" x14ac:dyDescent="0.15">
      <c r="C1314" s="90">
        <v>2690</v>
      </c>
      <c r="D1314" s="93">
        <v>94.08</v>
      </c>
      <c r="E1314" s="93">
        <v>93.36</v>
      </c>
      <c r="F1314" s="93">
        <v>79.75</v>
      </c>
      <c r="G1314" s="93">
        <v>93.34</v>
      </c>
      <c r="H1314" s="93">
        <v>93.05</v>
      </c>
      <c r="I1314" s="93">
        <v>94.98</v>
      </c>
      <c r="J1314" s="54">
        <v>99.950637</v>
      </c>
      <c r="K1314" s="54">
        <v>95.841116999999997</v>
      </c>
      <c r="L1314" s="54">
        <v>94.937077000000002</v>
      </c>
      <c r="M1314" s="54">
        <v>93.942026999999996</v>
      </c>
      <c r="N1314" s="54">
        <v>97.253264000000001</v>
      </c>
    </row>
    <row r="1315" spans="3:14" x14ac:dyDescent="0.15">
      <c r="C1315" s="90">
        <v>2689</v>
      </c>
      <c r="D1315" s="93">
        <v>94.1</v>
      </c>
      <c r="E1315" s="93">
        <v>93.42</v>
      </c>
      <c r="F1315" s="93">
        <v>79.760000000000005</v>
      </c>
      <c r="G1315" s="93">
        <v>93.42</v>
      </c>
      <c r="H1315" s="93">
        <v>93.04</v>
      </c>
      <c r="I1315" s="93">
        <v>94.97</v>
      </c>
      <c r="J1315" s="54">
        <v>99.952128000000002</v>
      </c>
      <c r="K1315" s="54">
        <v>95.847533999999996</v>
      </c>
      <c r="L1315" s="54">
        <v>94.939898999999997</v>
      </c>
      <c r="M1315" s="54">
        <v>93.963479000000007</v>
      </c>
      <c r="N1315" s="54">
        <v>97.270995999999997</v>
      </c>
    </row>
    <row r="1316" spans="3:14" x14ac:dyDescent="0.15">
      <c r="C1316" s="90">
        <v>2688</v>
      </c>
      <c r="D1316" s="93">
        <v>94.12</v>
      </c>
      <c r="E1316" s="93">
        <v>93.47</v>
      </c>
      <c r="F1316" s="93">
        <v>79.77</v>
      </c>
      <c r="G1316" s="93">
        <v>93.5</v>
      </c>
      <c r="H1316" s="93">
        <v>93.04</v>
      </c>
      <c r="I1316" s="93">
        <v>94.95</v>
      </c>
      <c r="J1316" s="54">
        <v>99.954477999999995</v>
      </c>
      <c r="K1316" s="54">
        <v>95.854348999999999</v>
      </c>
      <c r="L1316" s="54">
        <v>94.941637</v>
      </c>
      <c r="M1316" s="54">
        <v>93.981335999999999</v>
      </c>
      <c r="N1316" s="54">
        <v>97.289749</v>
      </c>
    </row>
    <row r="1317" spans="3:14" x14ac:dyDescent="0.15">
      <c r="C1317" s="90">
        <v>2687</v>
      </c>
      <c r="D1317" s="93">
        <v>94.14</v>
      </c>
      <c r="E1317" s="93">
        <v>93.53</v>
      </c>
      <c r="F1317" s="93">
        <v>79.77</v>
      </c>
      <c r="G1317" s="93">
        <v>93.57</v>
      </c>
      <c r="H1317" s="93">
        <v>93.03</v>
      </c>
      <c r="I1317" s="93">
        <v>94.94</v>
      </c>
      <c r="J1317" s="54">
        <v>99.957476999999997</v>
      </c>
      <c r="K1317" s="54">
        <v>95.856256000000002</v>
      </c>
      <c r="L1317" s="54">
        <v>94.939273</v>
      </c>
      <c r="M1317" s="54">
        <v>93.992497999999998</v>
      </c>
      <c r="N1317" s="54">
        <v>97.307968000000002</v>
      </c>
    </row>
    <row r="1318" spans="3:14" x14ac:dyDescent="0.15">
      <c r="C1318" s="90">
        <v>2686</v>
      </c>
      <c r="D1318" s="93">
        <v>94.17</v>
      </c>
      <c r="E1318" s="93">
        <v>93.58</v>
      </c>
      <c r="F1318" s="93">
        <v>79.77</v>
      </c>
      <c r="G1318" s="93">
        <v>93.64</v>
      </c>
      <c r="H1318" s="93">
        <v>93.02</v>
      </c>
      <c r="I1318" s="93">
        <v>94.94</v>
      </c>
      <c r="J1318" s="54">
        <v>99.959784999999997</v>
      </c>
      <c r="K1318" s="54">
        <v>95.850993000000003</v>
      </c>
      <c r="L1318" s="54">
        <v>94.932845999999998</v>
      </c>
      <c r="M1318" s="54">
        <v>93.997204999999994</v>
      </c>
      <c r="N1318" s="54">
        <v>97.324275</v>
      </c>
    </row>
    <row r="1319" spans="3:14" x14ac:dyDescent="0.15">
      <c r="C1319" s="90">
        <v>2685</v>
      </c>
      <c r="D1319" s="93">
        <v>94.19</v>
      </c>
      <c r="E1319" s="93">
        <v>93.64</v>
      </c>
      <c r="F1319" s="93">
        <v>79.760000000000005</v>
      </c>
      <c r="G1319" s="93">
        <v>93.71</v>
      </c>
      <c r="H1319" s="93">
        <v>93</v>
      </c>
      <c r="I1319" s="93">
        <v>94.93</v>
      </c>
      <c r="J1319" s="54">
        <v>99.959736000000007</v>
      </c>
      <c r="K1319" s="54">
        <v>95.841379000000003</v>
      </c>
      <c r="L1319" s="54">
        <v>94.924895000000006</v>
      </c>
      <c r="M1319" s="54">
        <v>93.997405999999998</v>
      </c>
      <c r="N1319" s="54">
        <v>97.338356000000005</v>
      </c>
    </row>
    <row r="1320" spans="3:14" x14ac:dyDescent="0.15">
      <c r="C1320" s="90">
        <v>2684</v>
      </c>
      <c r="D1320" s="93">
        <v>94.22</v>
      </c>
      <c r="E1320" s="93">
        <v>93.7</v>
      </c>
      <c r="F1320" s="93">
        <v>79.760000000000005</v>
      </c>
      <c r="G1320" s="93">
        <v>93.78</v>
      </c>
      <c r="H1320" s="93">
        <v>92.99</v>
      </c>
      <c r="I1320" s="93">
        <v>94.92</v>
      </c>
      <c r="J1320" s="54">
        <v>99.957284999999999</v>
      </c>
      <c r="K1320" s="54">
        <v>95.831885999999997</v>
      </c>
      <c r="L1320" s="54">
        <v>94.918189999999996</v>
      </c>
      <c r="M1320" s="54">
        <v>93.994200000000006</v>
      </c>
      <c r="N1320" s="54">
        <v>97.350381999999996</v>
      </c>
    </row>
    <row r="1321" spans="3:14" x14ac:dyDescent="0.15">
      <c r="C1321" s="90">
        <v>2683</v>
      </c>
      <c r="D1321" s="93">
        <v>94.24</v>
      </c>
      <c r="E1321" s="93">
        <v>93.77</v>
      </c>
      <c r="F1321" s="93">
        <v>79.739999999999995</v>
      </c>
      <c r="G1321" s="93">
        <v>93.84</v>
      </c>
      <c r="H1321" s="93">
        <v>92.98</v>
      </c>
      <c r="I1321" s="93">
        <v>94.91</v>
      </c>
      <c r="J1321" s="54">
        <v>99.954640999999995</v>
      </c>
      <c r="K1321" s="54">
        <v>95.823209000000006</v>
      </c>
      <c r="L1321" s="54">
        <v>94.913582000000005</v>
      </c>
      <c r="M1321" s="54">
        <v>93.987076999999999</v>
      </c>
      <c r="N1321" s="54">
        <v>97.359078999999994</v>
      </c>
    </row>
    <row r="1322" spans="3:14" x14ac:dyDescent="0.15">
      <c r="C1322" s="90">
        <v>2682</v>
      </c>
      <c r="D1322" s="93">
        <v>94.26</v>
      </c>
      <c r="E1322" s="93">
        <v>93.82</v>
      </c>
      <c r="F1322" s="93">
        <v>79.73</v>
      </c>
      <c r="G1322" s="93">
        <v>93.91</v>
      </c>
      <c r="H1322" s="93">
        <v>92.97</v>
      </c>
      <c r="I1322" s="93">
        <v>94.88</v>
      </c>
      <c r="J1322" s="54">
        <v>99.954386</v>
      </c>
      <c r="K1322" s="54">
        <v>95.812704999999994</v>
      </c>
      <c r="L1322" s="54">
        <v>94.910201000000001</v>
      </c>
      <c r="M1322" s="54">
        <v>93.976219999999998</v>
      </c>
      <c r="N1322" s="54">
        <v>97.361780999999993</v>
      </c>
    </row>
    <row r="1323" spans="3:14" x14ac:dyDescent="0.15">
      <c r="C1323" s="90">
        <v>2681</v>
      </c>
      <c r="D1323" s="93">
        <v>94.28</v>
      </c>
      <c r="E1323" s="93">
        <v>93.88</v>
      </c>
      <c r="F1323" s="93">
        <v>79.72</v>
      </c>
      <c r="G1323" s="93">
        <v>93.97</v>
      </c>
      <c r="H1323" s="93">
        <v>92.96</v>
      </c>
      <c r="I1323" s="93">
        <v>94.86</v>
      </c>
      <c r="J1323" s="54">
        <v>99.957088999999996</v>
      </c>
      <c r="K1323" s="54">
        <v>95.799125000000004</v>
      </c>
      <c r="L1323" s="54">
        <v>94.907207999999997</v>
      </c>
      <c r="M1323" s="54">
        <v>93.964240000000004</v>
      </c>
      <c r="N1323" s="54">
        <v>97.357378999999995</v>
      </c>
    </row>
    <row r="1324" spans="3:14" x14ac:dyDescent="0.15">
      <c r="C1324" s="90">
        <v>2680</v>
      </c>
      <c r="D1324" s="93">
        <v>94.29</v>
      </c>
      <c r="E1324" s="93">
        <v>93.93</v>
      </c>
      <c r="F1324" s="93">
        <v>79.709999999999994</v>
      </c>
      <c r="G1324" s="93">
        <v>94.02</v>
      </c>
      <c r="H1324" s="93">
        <v>92.95</v>
      </c>
      <c r="I1324" s="93">
        <v>94.83</v>
      </c>
      <c r="J1324" s="54">
        <v>99.960826999999995</v>
      </c>
      <c r="K1324" s="54">
        <v>95.783113</v>
      </c>
      <c r="L1324" s="54">
        <v>94.904166000000004</v>
      </c>
      <c r="M1324" s="54">
        <v>93.953524000000002</v>
      </c>
      <c r="N1324" s="54">
        <v>97.347938999999997</v>
      </c>
    </row>
    <row r="1325" spans="3:14" x14ac:dyDescent="0.15">
      <c r="C1325" s="90">
        <v>2679</v>
      </c>
      <c r="D1325" s="93">
        <v>94.3</v>
      </c>
      <c r="E1325" s="93">
        <v>93.98</v>
      </c>
      <c r="F1325" s="93">
        <v>79.7</v>
      </c>
      <c r="G1325" s="93">
        <v>94.08</v>
      </c>
      <c r="H1325" s="93">
        <v>92.94</v>
      </c>
      <c r="I1325" s="93">
        <v>94.8</v>
      </c>
      <c r="J1325" s="54">
        <v>99.962705999999997</v>
      </c>
      <c r="K1325" s="54">
        <v>95.764036000000004</v>
      </c>
      <c r="L1325" s="54">
        <v>94.900199000000001</v>
      </c>
      <c r="M1325" s="54">
        <v>93.942802</v>
      </c>
      <c r="N1325" s="54">
        <v>97.336310999999995</v>
      </c>
    </row>
    <row r="1326" spans="3:14" x14ac:dyDescent="0.15">
      <c r="C1326" s="90">
        <v>2678</v>
      </c>
      <c r="D1326" s="93">
        <v>94.31</v>
      </c>
      <c r="E1326" s="93">
        <v>94.02</v>
      </c>
      <c r="F1326" s="93">
        <v>79.680000000000007</v>
      </c>
      <c r="G1326" s="93">
        <v>94.13</v>
      </c>
      <c r="H1326" s="93">
        <v>92.93</v>
      </c>
      <c r="I1326" s="93">
        <v>94.78</v>
      </c>
      <c r="J1326" s="54">
        <v>99.960751999999999</v>
      </c>
      <c r="K1326" s="54">
        <v>95.741100000000003</v>
      </c>
      <c r="L1326" s="54">
        <v>94.894891000000001</v>
      </c>
      <c r="M1326" s="54">
        <v>93.929383000000001</v>
      </c>
      <c r="N1326" s="54">
        <v>97.323566999999997</v>
      </c>
    </row>
    <row r="1327" spans="3:14" x14ac:dyDescent="0.15">
      <c r="C1327" s="90">
        <v>2677</v>
      </c>
      <c r="D1327" s="93">
        <v>94.32</v>
      </c>
      <c r="E1327" s="93">
        <v>94.06</v>
      </c>
      <c r="F1327" s="93">
        <v>79.67</v>
      </c>
      <c r="G1327" s="93">
        <v>94.18</v>
      </c>
      <c r="H1327" s="93">
        <v>92.92</v>
      </c>
      <c r="I1327" s="93">
        <v>94.75</v>
      </c>
      <c r="J1327" s="54">
        <v>99.955252000000002</v>
      </c>
      <c r="K1327" s="54">
        <v>95.717365999999998</v>
      </c>
      <c r="L1327" s="54">
        <v>94.890315000000001</v>
      </c>
      <c r="M1327" s="54">
        <v>93.914357999999993</v>
      </c>
      <c r="N1327" s="54">
        <v>97.310201000000006</v>
      </c>
    </row>
    <row r="1328" spans="3:14" x14ac:dyDescent="0.15">
      <c r="C1328" s="90">
        <v>2676</v>
      </c>
      <c r="D1328" s="93">
        <v>94.33</v>
      </c>
      <c r="E1328" s="93">
        <v>94.1</v>
      </c>
      <c r="F1328" s="93">
        <v>79.66</v>
      </c>
      <c r="G1328" s="93">
        <v>94.23</v>
      </c>
      <c r="H1328" s="93">
        <v>92.92</v>
      </c>
      <c r="I1328" s="93">
        <v>94.72</v>
      </c>
      <c r="J1328" s="54">
        <v>99.948982000000001</v>
      </c>
      <c r="K1328" s="54">
        <v>95.697624000000005</v>
      </c>
      <c r="L1328" s="54">
        <v>94.889898000000002</v>
      </c>
      <c r="M1328" s="54">
        <v>93.901848999999999</v>
      </c>
      <c r="N1328" s="54">
        <v>97.298325000000006</v>
      </c>
    </row>
    <row r="1329" spans="3:14" x14ac:dyDescent="0.15">
      <c r="C1329" s="90">
        <v>2675</v>
      </c>
      <c r="D1329" s="93">
        <v>94.34</v>
      </c>
      <c r="E1329" s="93">
        <v>94.14</v>
      </c>
      <c r="F1329" s="93">
        <v>79.650000000000006</v>
      </c>
      <c r="G1329" s="93">
        <v>94.29</v>
      </c>
      <c r="H1329" s="93">
        <v>92.92</v>
      </c>
      <c r="I1329" s="93">
        <v>94.7</v>
      </c>
      <c r="J1329" s="54">
        <v>99.945508000000004</v>
      </c>
      <c r="K1329" s="54">
        <v>95.681905</v>
      </c>
      <c r="L1329" s="54">
        <v>94.894335999999996</v>
      </c>
      <c r="M1329" s="54">
        <v>93.892486000000005</v>
      </c>
      <c r="N1329" s="54">
        <v>97.290611999999996</v>
      </c>
    </row>
    <row r="1330" spans="3:14" x14ac:dyDescent="0.15">
      <c r="C1330" s="90">
        <v>2674</v>
      </c>
      <c r="D1330" s="93">
        <v>94.34</v>
      </c>
      <c r="E1330" s="93">
        <v>94.18</v>
      </c>
      <c r="F1330" s="93">
        <v>79.650000000000006</v>
      </c>
      <c r="G1330" s="93">
        <v>94.34</v>
      </c>
      <c r="H1330" s="93">
        <v>92.92</v>
      </c>
      <c r="I1330" s="93">
        <v>94.67</v>
      </c>
      <c r="J1330" s="54">
        <v>99.946207999999999</v>
      </c>
      <c r="K1330" s="54">
        <v>95.665942000000001</v>
      </c>
      <c r="L1330" s="54">
        <v>94.900728000000001</v>
      </c>
      <c r="M1330" s="54">
        <v>93.881535999999997</v>
      </c>
      <c r="N1330" s="54">
        <v>97.287676000000005</v>
      </c>
    </row>
    <row r="1331" spans="3:14" x14ac:dyDescent="0.15">
      <c r="C1331" s="90">
        <v>2673</v>
      </c>
      <c r="D1331" s="93">
        <v>94.35</v>
      </c>
      <c r="E1331" s="93">
        <v>94.22</v>
      </c>
      <c r="F1331" s="93">
        <v>79.650000000000006</v>
      </c>
      <c r="G1331" s="93">
        <v>94.39</v>
      </c>
      <c r="H1331" s="93">
        <v>92.93</v>
      </c>
      <c r="I1331" s="93">
        <v>94.65</v>
      </c>
      <c r="J1331" s="54">
        <v>99.949056999999996</v>
      </c>
      <c r="K1331" s="54">
        <v>95.648482000000001</v>
      </c>
      <c r="L1331" s="54">
        <v>94.906840000000003</v>
      </c>
      <c r="M1331" s="54">
        <v>93.865133</v>
      </c>
      <c r="N1331" s="54">
        <v>97.288100999999997</v>
      </c>
    </row>
    <row r="1332" spans="3:14" x14ac:dyDescent="0.15">
      <c r="C1332" s="90">
        <v>2672</v>
      </c>
      <c r="D1332" s="93">
        <v>94.36</v>
      </c>
      <c r="E1332" s="93">
        <v>94.26</v>
      </c>
      <c r="F1332" s="93">
        <v>79.64</v>
      </c>
      <c r="G1332" s="93">
        <v>94.44</v>
      </c>
      <c r="H1332" s="93">
        <v>92.94</v>
      </c>
      <c r="I1332" s="93">
        <v>94.63</v>
      </c>
      <c r="J1332" s="54">
        <v>99.951070000000001</v>
      </c>
      <c r="K1332" s="54">
        <v>95.633054000000001</v>
      </c>
      <c r="L1332" s="54">
        <v>94.914117000000005</v>
      </c>
      <c r="M1332" s="54">
        <v>93.844909999999999</v>
      </c>
      <c r="N1332" s="54">
        <v>97.290642000000005</v>
      </c>
    </row>
    <row r="1333" spans="3:14" x14ac:dyDescent="0.15">
      <c r="C1333" s="90">
        <v>2671</v>
      </c>
      <c r="D1333" s="93">
        <v>94.37</v>
      </c>
      <c r="E1333" s="93">
        <v>94.3</v>
      </c>
      <c r="F1333" s="93">
        <v>79.650000000000006</v>
      </c>
      <c r="G1333" s="93">
        <v>94.49</v>
      </c>
      <c r="H1333" s="93">
        <v>92.95</v>
      </c>
      <c r="I1333" s="93">
        <v>94.62</v>
      </c>
      <c r="J1333" s="54">
        <v>99.951491000000004</v>
      </c>
      <c r="K1333" s="54">
        <v>95.621527999999998</v>
      </c>
      <c r="L1333" s="54">
        <v>94.924952000000005</v>
      </c>
      <c r="M1333" s="54">
        <v>93.824226999999993</v>
      </c>
      <c r="N1333" s="54">
        <v>97.295232999999996</v>
      </c>
    </row>
    <row r="1334" spans="3:14" x14ac:dyDescent="0.15">
      <c r="C1334" s="90">
        <v>2670</v>
      </c>
      <c r="D1334" s="93">
        <v>94.38</v>
      </c>
      <c r="E1334" s="93">
        <v>94.34</v>
      </c>
      <c r="F1334" s="93">
        <v>79.650000000000006</v>
      </c>
      <c r="G1334" s="93">
        <v>94.55</v>
      </c>
      <c r="H1334" s="93">
        <v>92.98</v>
      </c>
      <c r="I1334" s="93">
        <v>94.61</v>
      </c>
      <c r="J1334" s="54">
        <v>99.951604000000003</v>
      </c>
      <c r="K1334" s="54">
        <v>95.611402999999996</v>
      </c>
      <c r="L1334" s="54">
        <v>94.939312000000001</v>
      </c>
      <c r="M1334" s="54">
        <v>93.803109000000006</v>
      </c>
      <c r="N1334" s="54">
        <v>97.302459999999996</v>
      </c>
    </row>
    <row r="1335" spans="3:14" x14ac:dyDescent="0.15">
      <c r="C1335" s="90">
        <v>2669</v>
      </c>
      <c r="D1335" s="93">
        <v>94.39</v>
      </c>
      <c r="E1335" s="93">
        <v>94.38</v>
      </c>
      <c r="F1335" s="93">
        <v>79.66</v>
      </c>
      <c r="G1335" s="93">
        <v>94.62</v>
      </c>
      <c r="H1335" s="93">
        <v>93</v>
      </c>
      <c r="I1335" s="93">
        <v>94.62</v>
      </c>
      <c r="J1335" s="54">
        <v>99.951943999999997</v>
      </c>
      <c r="K1335" s="54">
        <v>95.601125999999994</v>
      </c>
      <c r="L1335" s="54">
        <v>94.956233999999995</v>
      </c>
      <c r="M1335" s="54">
        <v>93.779887000000002</v>
      </c>
      <c r="N1335" s="54">
        <v>97.313182999999995</v>
      </c>
    </row>
    <row r="1336" spans="3:14" x14ac:dyDescent="0.15">
      <c r="C1336" s="90">
        <v>2668</v>
      </c>
      <c r="D1336" s="93">
        <v>94.4</v>
      </c>
      <c r="E1336" s="93">
        <v>94.42</v>
      </c>
      <c r="F1336" s="93">
        <v>79.67</v>
      </c>
      <c r="G1336" s="93">
        <v>94.69</v>
      </c>
      <c r="H1336" s="93">
        <v>93.03</v>
      </c>
      <c r="I1336" s="93">
        <v>94.64</v>
      </c>
      <c r="J1336" s="54">
        <v>99.951509000000001</v>
      </c>
      <c r="K1336" s="54">
        <v>95.592831000000004</v>
      </c>
      <c r="L1336" s="54">
        <v>94.976422999999997</v>
      </c>
      <c r="M1336" s="54">
        <v>93.755055999999996</v>
      </c>
      <c r="N1336" s="54">
        <v>97.327772999999993</v>
      </c>
    </row>
    <row r="1337" spans="3:14" x14ac:dyDescent="0.15">
      <c r="C1337" s="90">
        <v>2667</v>
      </c>
      <c r="D1337" s="93">
        <v>94.41</v>
      </c>
      <c r="E1337" s="93">
        <v>94.47</v>
      </c>
      <c r="F1337" s="93">
        <v>79.680000000000007</v>
      </c>
      <c r="G1337" s="93">
        <v>94.76</v>
      </c>
      <c r="H1337" s="93">
        <v>93.07</v>
      </c>
      <c r="I1337" s="93">
        <v>94.66</v>
      </c>
      <c r="J1337" s="54">
        <v>99.949990999999997</v>
      </c>
      <c r="K1337" s="54">
        <v>95.587001999999998</v>
      </c>
      <c r="L1337" s="54">
        <v>94.999994999999998</v>
      </c>
      <c r="M1337" s="54">
        <v>93.729478</v>
      </c>
      <c r="N1337" s="54">
        <v>97.344305000000006</v>
      </c>
    </row>
    <row r="1338" spans="3:14" x14ac:dyDescent="0.15">
      <c r="C1338" s="90">
        <v>2666</v>
      </c>
      <c r="D1338" s="93">
        <v>94.41</v>
      </c>
      <c r="E1338" s="93">
        <v>94.5</v>
      </c>
      <c r="F1338" s="93">
        <v>79.69</v>
      </c>
      <c r="G1338" s="93">
        <v>94.83</v>
      </c>
      <c r="H1338" s="93">
        <v>93.1</v>
      </c>
      <c r="I1338" s="93">
        <v>94.69</v>
      </c>
      <c r="J1338" s="54">
        <v>99.949081000000007</v>
      </c>
      <c r="K1338" s="54">
        <v>95.578567000000007</v>
      </c>
      <c r="L1338" s="54">
        <v>95.022582</v>
      </c>
      <c r="M1338" s="54">
        <v>93.699865000000003</v>
      </c>
      <c r="N1338" s="54">
        <v>97.358197000000004</v>
      </c>
    </row>
    <row r="1339" spans="3:14" x14ac:dyDescent="0.15">
      <c r="C1339" s="90">
        <v>2665</v>
      </c>
      <c r="D1339" s="93">
        <v>94.41</v>
      </c>
      <c r="E1339" s="93">
        <v>94.53</v>
      </c>
      <c r="F1339" s="93">
        <v>79.69</v>
      </c>
      <c r="G1339" s="93">
        <v>94.9</v>
      </c>
      <c r="H1339" s="93">
        <v>93.13</v>
      </c>
      <c r="I1339" s="93">
        <v>94.71</v>
      </c>
      <c r="J1339" s="54">
        <v>99.95044</v>
      </c>
      <c r="K1339" s="54">
        <v>95.561331999999993</v>
      </c>
      <c r="L1339" s="54">
        <v>95.037257999999994</v>
      </c>
      <c r="M1339" s="54">
        <v>93.660022999999995</v>
      </c>
      <c r="N1339" s="54">
        <v>97.365283000000005</v>
      </c>
    </row>
    <row r="1340" spans="3:14" x14ac:dyDescent="0.15">
      <c r="C1340" s="90">
        <v>2664</v>
      </c>
      <c r="D1340" s="93">
        <v>94.41</v>
      </c>
      <c r="E1340" s="93">
        <v>94.54</v>
      </c>
      <c r="F1340" s="93">
        <v>79.680000000000007</v>
      </c>
      <c r="G1340" s="93">
        <v>94.97</v>
      </c>
      <c r="H1340" s="93">
        <v>93.15</v>
      </c>
      <c r="I1340" s="93">
        <v>94.73</v>
      </c>
      <c r="J1340" s="54">
        <v>99.953495000000004</v>
      </c>
      <c r="K1340" s="54">
        <v>95.533737000000002</v>
      </c>
      <c r="L1340" s="54">
        <v>95.041246999999998</v>
      </c>
      <c r="M1340" s="54">
        <v>93.607481000000007</v>
      </c>
      <c r="N1340" s="54">
        <v>97.365316000000007</v>
      </c>
    </row>
    <row r="1341" spans="3:14" x14ac:dyDescent="0.15">
      <c r="C1341" s="90">
        <v>2663</v>
      </c>
      <c r="D1341" s="93">
        <v>94.4</v>
      </c>
      <c r="E1341" s="93">
        <v>94.56</v>
      </c>
      <c r="F1341" s="93">
        <v>79.67</v>
      </c>
      <c r="G1341" s="93">
        <v>95.03</v>
      </c>
      <c r="H1341" s="93">
        <v>93.17</v>
      </c>
      <c r="I1341" s="93">
        <v>94.75</v>
      </c>
      <c r="J1341" s="54">
        <v>99.956283999999997</v>
      </c>
      <c r="K1341" s="54">
        <v>95.498609000000002</v>
      </c>
      <c r="L1341" s="54">
        <v>95.038758999999999</v>
      </c>
      <c r="M1341" s="54">
        <v>93.546902000000003</v>
      </c>
      <c r="N1341" s="54">
        <v>97.361762999999996</v>
      </c>
    </row>
    <row r="1342" spans="3:14" x14ac:dyDescent="0.15">
      <c r="C1342" s="90">
        <v>2662</v>
      </c>
      <c r="D1342" s="93">
        <v>94.4</v>
      </c>
      <c r="E1342" s="93">
        <v>94.58</v>
      </c>
      <c r="F1342" s="93">
        <v>79.67</v>
      </c>
      <c r="G1342" s="93">
        <v>95.09</v>
      </c>
      <c r="H1342" s="93">
        <v>93.18</v>
      </c>
      <c r="I1342" s="93">
        <v>94.77</v>
      </c>
      <c r="J1342" s="54">
        <v>99.957577000000001</v>
      </c>
      <c r="K1342" s="54">
        <v>95.460201999999995</v>
      </c>
      <c r="L1342" s="54">
        <v>95.036728999999994</v>
      </c>
      <c r="M1342" s="54">
        <v>93.486327000000003</v>
      </c>
      <c r="N1342" s="54">
        <v>97.358750999999998</v>
      </c>
    </row>
    <row r="1343" spans="3:14" x14ac:dyDescent="0.15">
      <c r="C1343" s="90">
        <v>2661</v>
      </c>
      <c r="D1343" s="93">
        <v>94.39</v>
      </c>
      <c r="E1343" s="93">
        <v>94.59</v>
      </c>
      <c r="F1343" s="93">
        <v>79.66</v>
      </c>
      <c r="G1343" s="93">
        <v>95.15</v>
      </c>
      <c r="H1343" s="93">
        <v>93.2</v>
      </c>
      <c r="I1343" s="93">
        <v>94.8</v>
      </c>
      <c r="J1343" s="54">
        <v>99.957243000000005</v>
      </c>
      <c r="K1343" s="54">
        <v>95.422719000000001</v>
      </c>
      <c r="L1343" s="54">
        <v>95.039202000000003</v>
      </c>
      <c r="M1343" s="54">
        <v>93.430924000000005</v>
      </c>
      <c r="N1343" s="54">
        <v>97.358756</v>
      </c>
    </row>
    <row r="1344" spans="3:14" x14ac:dyDescent="0.15">
      <c r="C1344" s="90">
        <v>2660</v>
      </c>
      <c r="D1344" s="93">
        <v>94.38</v>
      </c>
      <c r="E1344" s="93">
        <v>94.61</v>
      </c>
      <c r="F1344" s="93">
        <v>79.66</v>
      </c>
      <c r="G1344" s="93">
        <v>95.22</v>
      </c>
      <c r="H1344" s="93">
        <v>93.22</v>
      </c>
      <c r="I1344" s="93">
        <v>94.84</v>
      </c>
      <c r="J1344" s="54">
        <v>99.955398000000002</v>
      </c>
      <c r="K1344" s="54">
        <v>95.388434000000004</v>
      </c>
      <c r="L1344" s="54">
        <v>95.046096000000006</v>
      </c>
      <c r="M1344" s="54">
        <v>93.380313999999998</v>
      </c>
      <c r="N1344" s="54">
        <v>97.362008000000003</v>
      </c>
    </row>
    <row r="1345" spans="3:14" x14ac:dyDescent="0.15">
      <c r="C1345" s="90">
        <v>2659</v>
      </c>
      <c r="D1345" s="93">
        <v>94.37</v>
      </c>
      <c r="E1345" s="93">
        <v>94.63</v>
      </c>
      <c r="F1345" s="93">
        <v>79.66</v>
      </c>
      <c r="G1345" s="93">
        <v>95.28</v>
      </c>
      <c r="H1345" s="93">
        <v>93.24</v>
      </c>
      <c r="I1345" s="93">
        <v>94.87</v>
      </c>
      <c r="J1345" s="54">
        <v>99.952622000000005</v>
      </c>
      <c r="K1345" s="54">
        <v>95.355665000000002</v>
      </c>
      <c r="L1345" s="54">
        <v>95.055650999999997</v>
      </c>
      <c r="M1345" s="54">
        <v>93.331151000000006</v>
      </c>
      <c r="N1345" s="54">
        <v>97.366743</v>
      </c>
    </row>
    <row r="1346" spans="3:14" x14ac:dyDescent="0.15">
      <c r="C1346" s="90">
        <v>2658</v>
      </c>
      <c r="D1346" s="93">
        <v>94.36</v>
      </c>
      <c r="E1346" s="93">
        <v>94.64</v>
      </c>
      <c r="F1346" s="93">
        <v>79.66</v>
      </c>
      <c r="G1346" s="93">
        <v>95.33</v>
      </c>
      <c r="H1346" s="93">
        <v>93.25</v>
      </c>
      <c r="I1346" s="93">
        <v>94.91</v>
      </c>
      <c r="J1346" s="54">
        <v>99.950432000000006</v>
      </c>
      <c r="K1346" s="54">
        <v>95.321319000000003</v>
      </c>
      <c r="L1346" s="54">
        <v>95.067024000000004</v>
      </c>
      <c r="M1346" s="54">
        <v>93.282239000000004</v>
      </c>
      <c r="N1346" s="54">
        <v>97.370701999999994</v>
      </c>
    </row>
    <row r="1347" spans="3:14" x14ac:dyDescent="0.15">
      <c r="C1347" s="90">
        <v>2657</v>
      </c>
      <c r="D1347" s="93">
        <v>94.35</v>
      </c>
      <c r="E1347" s="93">
        <v>94.66</v>
      </c>
      <c r="F1347" s="93">
        <v>79.650000000000006</v>
      </c>
      <c r="G1347" s="93">
        <v>95.38</v>
      </c>
      <c r="H1347" s="93">
        <v>93.26</v>
      </c>
      <c r="I1347" s="93">
        <v>94.94</v>
      </c>
      <c r="J1347" s="54">
        <v>99.950119000000001</v>
      </c>
      <c r="K1347" s="54">
        <v>95.286186000000001</v>
      </c>
      <c r="L1347" s="54">
        <v>95.080923999999996</v>
      </c>
      <c r="M1347" s="54">
        <v>93.237174999999993</v>
      </c>
      <c r="N1347" s="54">
        <v>97.373694</v>
      </c>
    </row>
    <row r="1348" spans="3:14" x14ac:dyDescent="0.15">
      <c r="C1348" s="90">
        <v>2656</v>
      </c>
      <c r="D1348" s="93">
        <v>94.34</v>
      </c>
      <c r="E1348" s="93">
        <v>94.68</v>
      </c>
      <c r="F1348" s="93">
        <v>79.64</v>
      </c>
      <c r="G1348" s="93">
        <v>95.42</v>
      </c>
      <c r="H1348" s="93">
        <v>93.27</v>
      </c>
      <c r="I1348" s="93">
        <v>94.97</v>
      </c>
      <c r="J1348" s="54">
        <v>99.951149999999998</v>
      </c>
      <c r="K1348" s="54">
        <v>95.254458999999997</v>
      </c>
      <c r="L1348" s="54">
        <v>95.098174999999998</v>
      </c>
      <c r="M1348" s="54">
        <v>93.201436999999999</v>
      </c>
      <c r="N1348" s="54">
        <v>97.378365000000002</v>
      </c>
    </row>
    <row r="1349" spans="3:14" x14ac:dyDescent="0.15">
      <c r="C1349" s="90">
        <v>2655</v>
      </c>
      <c r="D1349" s="93">
        <v>94.34</v>
      </c>
      <c r="E1349" s="93">
        <v>94.7</v>
      </c>
      <c r="F1349" s="93">
        <v>79.64</v>
      </c>
      <c r="G1349" s="93">
        <v>95.47</v>
      </c>
      <c r="H1349" s="93">
        <v>93.29</v>
      </c>
      <c r="I1349" s="93">
        <v>95.02</v>
      </c>
      <c r="J1349" s="54">
        <v>99.951910999999996</v>
      </c>
      <c r="K1349" s="54">
        <v>95.227789000000001</v>
      </c>
      <c r="L1349" s="54">
        <v>95.117891999999998</v>
      </c>
      <c r="M1349" s="54">
        <v>93.177261000000001</v>
      </c>
      <c r="N1349" s="54">
        <v>97.387724000000006</v>
      </c>
    </row>
    <row r="1350" spans="3:14" x14ac:dyDescent="0.15">
      <c r="C1350" s="90">
        <v>2654</v>
      </c>
      <c r="D1350" s="93">
        <v>94.33</v>
      </c>
      <c r="E1350" s="93">
        <v>94.72</v>
      </c>
      <c r="F1350" s="93">
        <v>79.63</v>
      </c>
      <c r="G1350" s="93">
        <v>95.51</v>
      </c>
      <c r="H1350" s="93">
        <v>93.3</v>
      </c>
      <c r="I1350" s="93">
        <v>95.07</v>
      </c>
      <c r="J1350" s="54">
        <v>99.951901000000007</v>
      </c>
      <c r="K1350" s="54">
        <v>95.204023000000007</v>
      </c>
      <c r="L1350" s="54">
        <v>95.137855999999999</v>
      </c>
      <c r="M1350" s="54">
        <v>93.162914000000001</v>
      </c>
      <c r="N1350" s="54">
        <v>97.402497999999994</v>
      </c>
    </row>
    <row r="1351" spans="3:14" x14ac:dyDescent="0.15">
      <c r="C1351" s="90">
        <v>2653</v>
      </c>
      <c r="D1351" s="93">
        <v>94.32</v>
      </c>
      <c r="E1351" s="93">
        <v>94.74</v>
      </c>
      <c r="F1351" s="93">
        <v>79.62</v>
      </c>
      <c r="G1351" s="93">
        <v>95.55</v>
      </c>
      <c r="H1351" s="93">
        <v>93.31</v>
      </c>
      <c r="I1351" s="93">
        <v>95.11</v>
      </c>
      <c r="J1351" s="54">
        <v>99.952085999999994</v>
      </c>
      <c r="K1351" s="54">
        <v>95.182668000000007</v>
      </c>
      <c r="L1351" s="54">
        <v>95.156998999999999</v>
      </c>
      <c r="M1351" s="54">
        <v>93.156930000000003</v>
      </c>
      <c r="N1351" s="54">
        <v>97.421392999999995</v>
      </c>
    </row>
    <row r="1352" spans="3:14" x14ac:dyDescent="0.15">
      <c r="C1352" s="90">
        <v>2652</v>
      </c>
      <c r="D1352" s="93">
        <v>94.3</v>
      </c>
      <c r="E1352" s="93">
        <v>94.75</v>
      </c>
      <c r="F1352" s="93">
        <v>79.62</v>
      </c>
      <c r="G1352" s="93">
        <v>95.59</v>
      </c>
      <c r="H1352" s="93">
        <v>93.33</v>
      </c>
      <c r="I1352" s="93">
        <v>95.15</v>
      </c>
      <c r="J1352" s="54">
        <v>99.953067000000004</v>
      </c>
      <c r="K1352" s="54">
        <v>95.166878999999994</v>
      </c>
      <c r="L1352" s="54">
        <v>95.176412999999997</v>
      </c>
      <c r="M1352" s="54">
        <v>93.160835000000006</v>
      </c>
      <c r="N1352" s="54">
        <v>97.442742999999993</v>
      </c>
    </row>
    <row r="1353" spans="3:14" x14ac:dyDescent="0.15">
      <c r="C1353" s="90">
        <v>2651</v>
      </c>
      <c r="D1353" s="93">
        <v>94.29</v>
      </c>
      <c r="E1353" s="93">
        <v>94.77</v>
      </c>
      <c r="F1353" s="93">
        <v>79.61</v>
      </c>
      <c r="G1353" s="93">
        <v>95.63</v>
      </c>
      <c r="H1353" s="93">
        <v>93.35</v>
      </c>
      <c r="I1353" s="93">
        <v>95.19</v>
      </c>
      <c r="J1353" s="54">
        <v>99.954080000000005</v>
      </c>
      <c r="K1353" s="54">
        <v>95.158542999999995</v>
      </c>
      <c r="L1353" s="54">
        <v>95.197318999999993</v>
      </c>
      <c r="M1353" s="54">
        <v>93.177048999999997</v>
      </c>
      <c r="N1353" s="54">
        <v>97.465124000000003</v>
      </c>
    </row>
    <row r="1354" spans="3:14" x14ac:dyDescent="0.15">
      <c r="C1354" s="90">
        <v>2650</v>
      </c>
      <c r="D1354" s="93">
        <v>94.28</v>
      </c>
      <c r="E1354" s="93">
        <v>94.79</v>
      </c>
      <c r="F1354" s="93">
        <v>79.61</v>
      </c>
      <c r="G1354" s="93">
        <v>95.67</v>
      </c>
      <c r="H1354" s="93">
        <v>93.38</v>
      </c>
      <c r="I1354" s="93">
        <v>95.25</v>
      </c>
      <c r="J1354" s="54">
        <v>99.954046000000005</v>
      </c>
      <c r="K1354" s="54">
        <v>95.155978000000005</v>
      </c>
      <c r="L1354" s="54">
        <v>95.219618999999994</v>
      </c>
      <c r="M1354" s="54">
        <v>93.206436999999994</v>
      </c>
      <c r="N1354" s="54">
        <v>97.487780999999998</v>
      </c>
    </row>
    <row r="1355" spans="3:14" x14ac:dyDescent="0.15">
      <c r="C1355" s="90">
        <v>2649</v>
      </c>
      <c r="D1355" s="93">
        <v>94.26</v>
      </c>
      <c r="E1355" s="93">
        <v>94.8</v>
      </c>
      <c r="F1355" s="93">
        <v>79.599999999999994</v>
      </c>
      <c r="G1355" s="93">
        <v>95.71</v>
      </c>
      <c r="H1355" s="93">
        <v>93.4</v>
      </c>
      <c r="I1355" s="93">
        <v>95.3</v>
      </c>
      <c r="J1355" s="54">
        <v>99.952720999999997</v>
      </c>
      <c r="K1355" s="54">
        <v>95.158619000000002</v>
      </c>
      <c r="L1355" s="54">
        <v>95.243708999999996</v>
      </c>
      <c r="M1355" s="54">
        <v>93.249202999999994</v>
      </c>
      <c r="N1355" s="54">
        <v>97.511690000000002</v>
      </c>
    </row>
    <row r="1356" spans="3:14" x14ac:dyDescent="0.15">
      <c r="C1356" s="90">
        <v>2648</v>
      </c>
      <c r="D1356" s="93">
        <v>94.24</v>
      </c>
      <c r="E1356" s="93">
        <v>94.81</v>
      </c>
      <c r="F1356" s="93">
        <v>79.599999999999994</v>
      </c>
      <c r="G1356" s="93">
        <v>95.74</v>
      </c>
      <c r="H1356" s="93">
        <v>93.42</v>
      </c>
      <c r="I1356" s="93">
        <v>95.36</v>
      </c>
      <c r="J1356" s="54">
        <v>99.950759000000005</v>
      </c>
      <c r="K1356" s="54">
        <v>95.169501999999994</v>
      </c>
      <c r="L1356" s="54">
        <v>95.271992999999995</v>
      </c>
      <c r="M1356" s="54">
        <v>93.305953000000002</v>
      </c>
      <c r="N1356" s="54">
        <v>97.539073000000002</v>
      </c>
    </row>
    <row r="1357" spans="3:14" x14ac:dyDescent="0.15">
      <c r="C1357" s="90">
        <v>2647</v>
      </c>
      <c r="D1357" s="93">
        <v>94.22</v>
      </c>
      <c r="E1357" s="93">
        <v>94.81</v>
      </c>
      <c r="F1357" s="93">
        <v>79.599999999999994</v>
      </c>
      <c r="G1357" s="93">
        <v>95.79</v>
      </c>
      <c r="H1357" s="93">
        <v>93.44</v>
      </c>
      <c r="I1357" s="93">
        <v>95.43</v>
      </c>
      <c r="J1357" s="54">
        <v>99.949554000000006</v>
      </c>
      <c r="K1357" s="54">
        <v>95.19032</v>
      </c>
      <c r="L1357" s="54">
        <v>95.306381000000002</v>
      </c>
      <c r="M1357" s="54">
        <v>93.375935999999996</v>
      </c>
      <c r="N1357" s="54">
        <v>97.570631000000006</v>
      </c>
    </row>
    <row r="1358" spans="3:14" x14ac:dyDescent="0.15">
      <c r="C1358" s="90">
        <v>2646</v>
      </c>
      <c r="D1358" s="93">
        <v>94.19</v>
      </c>
      <c r="E1358" s="93">
        <v>94.81</v>
      </c>
      <c r="F1358" s="93">
        <v>79.599999999999994</v>
      </c>
      <c r="G1358" s="93">
        <v>95.83</v>
      </c>
      <c r="H1358" s="93">
        <v>93.47</v>
      </c>
      <c r="I1358" s="93">
        <v>95.49</v>
      </c>
      <c r="J1358" s="54">
        <v>99.950918000000001</v>
      </c>
      <c r="K1358" s="54">
        <v>95.217527000000004</v>
      </c>
      <c r="L1358" s="54">
        <v>95.345101999999997</v>
      </c>
      <c r="M1358" s="54">
        <v>93.455832000000001</v>
      </c>
      <c r="N1358" s="54">
        <v>97.604274000000004</v>
      </c>
    </row>
    <row r="1359" spans="3:14" x14ac:dyDescent="0.15">
      <c r="C1359" s="90">
        <v>2645</v>
      </c>
      <c r="D1359" s="93">
        <v>94.16</v>
      </c>
      <c r="E1359" s="93">
        <v>94.81</v>
      </c>
      <c r="F1359" s="93">
        <v>79.61</v>
      </c>
      <c r="G1359" s="93">
        <v>95.88</v>
      </c>
      <c r="H1359" s="93">
        <v>93.5</v>
      </c>
      <c r="I1359" s="93">
        <v>95.56</v>
      </c>
      <c r="J1359" s="54">
        <v>99.955562999999998</v>
      </c>
      <c r="K1359" s="54">
        <v>95.245982999999995</v>
      </c>
      <c r="L1359" s="54">
        <v>95.384118000000001</v>
      </c>
      <c r="M1359" s="54">
        <v>93.542334999999994</v>
      </c>
      <c r="N1359" s="54">
        <v>97.637553999999994</v>
      </c>
    </row>
    <row r="1360" spans="3:14" x14ac:dyDescent="0.15">
      <c r="C1360" s="90">
        <v>2644</v>
      </c>
      <c r="D1360" s="93">
        <v>94.13</v>
      </c>
      <c r="E1360" s="93">
        <v>94.8</v>
      </c>
      <c r="F1360" s="93">
        <v>79.61</v>
      </c>
      <c r="G1360" s="93">
        <v>95.92</v>
      </c>
      <c r="H1360" s="93">
        <v>93.52</v>
      </c>
      <c r="I1360" s="93">
        <v>95.62</v>
      </c>
      <c r="J1360" s="54">
        <v>99.961600000000004</v>
      </c>
      <c r="K1360" s="54">
        <v>95.273696999999999</v>
      </c>
      <c r="L1360" s="54">
        <v>95.421300000000002</v>
      </c>
      <c r="M1360" s="54">
        <v>93.634893000000005</v>
      </c>
      <c r="N1360" s="54">
        <v>97.670067000000003</v>
      </c>
    </row>
    <row r="1361" spans="3:14" x14ac:dyDescent="0.15">
      <c r="C1361" s="90">
        <v>2643</v>
      </c>
      <c r="D1361" s="93">
        <v>94.11</v>
      </c>
      <c r="E1361" s="93">
        <v>94.8</v>
      </c>
      <c r="F1361" s="93">
        <v>79.62</v>
      </c>
      <c r="G1361" s="93">
        <v>95.97</v>
      </c>
      <c r="H1361" s="93">
        <v>93.55</v>
      </c>
      <c r="I1361" s="93">
        <v>95.68</v>
      </c>
      <c r="J1361" s="54">
        <v>99.965671</v>
      </c>
      <c r="K1361" s="54">
        <v>95.301216999999994</v>
      </c>
      <c r="L1361" s="54">
        <v>95.457425999999998</v>
      </c>
      <c r="M1361" s="54">
        <v>93.734382999999994</v>
      </c>
      <c r="N1361" s="54">
        <v>97.702444999999997</v>
      </c>
    </row>
    <row r="1362" spans="3:14" x14ac:dyDescent="0.15">
      <c r="C1362" s="90">
        <v>2642</v>
      </c>
      <c r="D1362" s="93">
        <v>94.08</v>
      </c>
      <c r="E1362" s="93">
        <v>94.8</v>
      </c>
      <c r="F1362" s="93">
        <v>79.62</v>
      </c>
      <c r="G1362" s="93">
        <v>96</v>
      </c>
      <c r="H1362" s="93">
        <v>93.57</v>
      </c>
      <c r="I1362" s="93">
        <v>95.74</v>
      </c>
      <c r="J1362" s="54">
        <v>99.966144999999997</v>
      </c>
      <c r="K1362" s="54">
        <v>95.329605000000001</v>
      </c>
      <c r="L1362" s="54">
        <v>95.493769999999998</v>
      </c>
      <c r="M1362" s="54">
        <v>93.840295999999995</v>
      </c>
      <c r="N1362" s="54">
        <v>97.734671000000006</v>
      </c>
    </row>
    <row r="1363" spans="3:14" x14ac:dyDescent="0.15">
      <c r="C1363" s="90">
        <v>2641</v>
      </c>
      <c r="D1363" s="93">
        <v>94.06</v>
      </c>
      <c r="E1363" s="93">
        <v>94.8</v>
      </c>
      <c r="F1363" s="93">
        <v>79.62</v>
      </c>
      <c r="G1363" s="93">
        <v>96.04</v>
      </c>
      <c r="H1363" s="93">
        <v>93.6</v>
      </c>
      <c r="I1363" s="93">
        <v>95.8</v>
      </c>
      <c r="J1363" s="54">
        <v>99.964342000000002</v>
      </c>
      <c r="K1363" s="54">
        <v>95.360697999999999</v>
      </c>
      <c r="L1363" s="54">
        <v>95.530711999999994</v>
      </c>
      <c r="M1363" s="54">
        <v>93.950615999999997</v>
      </c>
      <c r="N1363" s="54">
        <v>97.766763999999995</v>
      </c>
    </row>
    <row r="1364" spans="3:14" x14ac:dyDescent="0.15">
      <c r="C1364" s="90">
        <v>2640</v>
      </c>
      <c r="D1364" s="93">
        <v>94.05</v>
      </c>
      <c r="E1364" s="93">
        <v>94.79</v>
      </c>
      <c r="F1364" s="93">
        <v>79.62</v>
      </c>
      <c r="G1364" s="93">
        <v>96.07</v>
      </c>
      <c r="H1364" s="93">
        <v>93.63</v>
      </c>
      <c r="I1364" s="93">
        <v>95.86</v>
      </c>
      <c r="J1364" s="54">
        <v>99.962515999999994</v>
      </c>
      <c r="K1364" s="54">
        <v>95.395867999999993</v>
      </c>
      <c r="L1364" s="54">
        <v>95.568095999999997</v>
      </c>
      <c r="M1364" s="54">
        <v>94.062745000000007</v>
      </c>
      <c r="N1364" s="54">
        <v>97.799428000000006</v>
      </c>
    </row>
    <row r="1365" spans="3:14" x14ac:dyDescent="0.15">
      <c r="C1365" s="90">
        <v>2639</v>
      </c>
      <c r="D1365" s="93">
        <v>94.04</v>
      </c>
      <c r="E1365" s="93">
        <v>94.78</v>
      </c>
      <c r="F1365" s="93">
        <v>79.62</v>
      </c>
      <c r="G1365" s="93">
        <v>96.1</v>
      </c>
      <c r="H1365" s="93">
        <v>93.66</v>
      </c>
      <c r="I1365" s="93">
        <v>95.92</v>
      </c>
      <c r="J1365" s="54">
        <v>99.961734000000007</v>
      </c>
      <c r="K1365" s="54">
        <v>95.432697000000005</v>
      </c>
      <c r="L1365" s="54">
        <v>95.604547999999994</v>
      </c>
      <c r="M1365" s="54">
        <v>94.172635999999997</v>
      </c>
      <c r="N1365" s="54">
        <v>97.832235999999995</v>
      </c>
    </row>
    <row r="1366" spans="3:14" x14ac:dyDescent="0.15">
      <c r="C1366" s="90">
        <v>2638</v>
      </c>
      <c r="D1366" s="93">
        <v>94.03</v>
      </c>
      <c r="E1366" s="93">
        <v>94.77</v>
      </c>
      <c r="F1366" s="93">
        <v>79.62</v>
      </c>
      <c r="G1366" s="93">
        <v>96.13</v>
      </c>
      <c r="H1366" s="93">
        <v>93.68</v>
      </c>
      <c r="I1366" s="93">
        <v>95.98</v>
      </c>
      <c r="J1366" s="54">
        <v>99.961892000000006</v>
      </c>
      <c r="K1366" s="54">
        <v>95.466144999999997</v>
      </c>
      <c r="L1366" s="54">
        <v>95.636585999999994</v>
      </c>
      <c r="M1366" s="54">
        <v>94.274726999999999</v>
      </c>
      <c r="N1366" s="54">
        <v>97.862651</v>
      </c>
    </row>
    <row r="1367" spans="3:14" x14ac:dyDescent="0.15">
      <c r="C1367" s="90">
        <v>2637</v>
      </c>
      <c r="D1367" s="93">
        <v>94.01</v>
      </c>
      <c r="E1367" s="93">
        <v>94.75</v>
      </c>
      <c r="F1367" s="93">
        <v>79.61</v>
      </c>
      <c r="G1367" s="93">
        <v>96.14</v>
      </c>
      <c r="H1367" s="93">
        <v>93.69</v>
      </c>
      <c r="I1367" s="93">
        <v>96.03</v>
      </c>
      <c r="J1367" s="54">
        <v>99.962305999999998</v>
      </c>
      <c r="K1367" s="54">
        <v>95.494574</v>
      </c>
      <c r="L1367" s="54">
        <v>95.660711000000006</v>
      </c>
      <c r="M1367" s="54">
        <v>94.365337999999994</v>
      </c>
      <c r="N1367" s="54">
        <v>97.888686000000007</v>
      </c>
    </row>
    <row r="1368" spans="3:14" x14ac:dyDescent="0.15">
      <c r="C1368" s="90">
        <v>2636</v>
      </c>
      <c r="D1368" s="93">
        <v>94</v>
      </c>
      <c r="E1368" s="93">
        <v>94.73</v>
      </c>
      <c r="F1368" s="93">
        <v>79.59</v>
      </c>
      <c r="G1368" s="93">
        <v>96.15</v>
      </c>
      <c r="H1368" s="93">
        <v>93.69</v>
      </c>
      <c r="I1368" s="93">
        <v>96.07</v>
      </c>
      <c r="J1368" s="54">
        <v>99.961568999999997</v>
      </c>
      <c r="K1368" s="54">
        <v>95.521169</v>
      </c>
      <c r="L1368" s="54">
        <v>95.676705999999996</v>
      </c>
      <c r="M1368" s="54">
        <v>94.445379000000003</v>
      </c>
      <c r="N1368" s="54">
        <v>97.911490999999998</v>
      </c>
    </row>
    <row r="1369" spans="3:14" x14ac:dyDescent="0.15">
      <c r="C1369" s="90">
        <v>2635</v>
      </c>
      <c r="D1369" s="93">
        <v>93.98</v>
      </c>
      <c r="E1369" s="93">
        <v>94.71</v>
      </c>
      <c r="F1369" s="93">
        <v>79.569999999999993</v>
      </c>
      <c r="G1369" s="93">
        <v>96.15</v>
      </c>
      <c r="H1369" s="93">
        <v>93.68</v>
      </c>
      <c r="I1369" s="93">
        <v>96.11</v>
      </c>
      <c r="J1369" s="54">
        <v>99.958358000000004</v>
      </c>
      <c r="K1369" s="54">
        <v>95.548120999999995</v>
      </c>
      <c r="L1369" s="54">
        <v>95.687241999999998</v>
      </c>
      <c r="M1369" s="54">
        <v>94.518022999999999</v>
      </c>
      <c r="N1369" s="54">
        <v>97.933910999999995</v>
      </c>
    </row>
    <row r="1370" spans="3:14" x14ac:dyDescent="0.15">
      <c r="C1370" s="90">
        <v>2634</v>
      </c>
      <c r="D1370" s="93">
        <v>93.97</v>
      </c>
      <c r="E1370" s="93">
        <v>94.7</v>
      </c>
      <c r="F1370" s="93">
        <v>79.55</v>
      </c>
      <c r="G1370" s="93">
        <v>96.15</v>
      </c>
      <c r="H1370" s="93">
        <v>93.68</v>
      </c>
      <c r="I1370" s="93">
        <v>96.14</v>
      </c>
      <c r="J1370" s="54">
        <v>99.953478000000004</v>
      </c>
      <c r="K1370" s="54">
        <v>95.573577999999998</v>
      </c>
      <c r="L1370" s="54">
        <v>95.694597999999999</v>
      </c>
      <c r="M1370" s="54">
        <v>94.585159000000004</v>
      </c>
      <c r="N1370" s="54">
        <v>97.957960999999997</v>
      </c>
    </row>
    <row r="1371" spans="3:14" x14ac:dyDescent="0.15">
      <c r="C1371" s="90">
        <v>2633</v>
      </c>
      <c r="D1371" s="93">
        <v>93.96</v>
      </c>
      <c r="E1371" s="93">
        <v>94.69</v>
      </c>
      <c r="F1371" s="93">
        <v>79.52</v>
      </c>
      <c r="G1371" s="93">
        <v>96.15</v>
      </c>
      <c r="H1371" s="93">
        <v>93.67</v>
      </c>
      <c r="I1371" s="93">
        <v>96.17</v>
      </c>
      <c r="J1371" s="54">
        <v>99.949972000000002</v>
      </c>
      <c r="K1371" s="54">
        <v>95.596045000000004</v>
      </c>
      <c r="L1371" s="54">
        <v>95.699861999999996</v>
      </c>
      <c r="M1371" s="54">
        <v>94.648128999999997</v>
      </c>
      <c r="N1371" s="54">
        <v>97.984763000000001</v>
      </c>
    </row>
    <row r="1372" spans="3:14" x14ac:dyDescent="0.15">
      <c r="C1372" s="90">
        <v>2632</v>
      </c>
      <c r="D1372" s="93">
        <v>93.95</v>
      </c>
      <c r="E1372" s="93">
        <v>94.67</v>
      </c>
      <c r="F1372" s="93">
        <v>79.5</v>
      </c>
      <c r="G1372" s="93">
        <v>96.15</v>
      </c>
      <c r="H1372" s="93">
        <v>93.67</v>
      </c>
      <c r="I1372" s="93">
        <v>96.2</v>
      </c>
      <c r="J1372" s="54">
        <v>99.950035999999997</v>
      </c>
      <c r="K1372" s="54">
        <v>95.617675000000006</v>
      </c>
      <c r="L1372" s="54">
        <v>95.705100999999999</v>
      </c>
      <c r="M1372" s="54">
        <v>94.710012000000006</v>
      </c>
      <c r="N1372" s="54">
        <v>98.014407000000006</v>
      </c>
    </row>
    <row r="1373" spans="3:14" x14ac:dyDescent="0.15">
      <c r="C1373" s="90">
        <v>2631</v>
      </c>
      <c r="D1373" s="93">
        <v>93.93</v>
      </c>
      <c r="E1373" s="93">
        <v>94.65</v>
      </c>
      <c r="F1373" s="93">
        <v>79.489999999999995</v>
      </c>
      <c r="G1373" s="93">
        <v>96.14</v>
      </c>
      <c r="H1373" s="93">
        <v>93.67</v>
      </c>
      <c r="I1373" s="93">
        <v>96.23</v>
      </c>
      <c r="J1373" s="54">
        <v>99.952732999999995</v>
      </c>
      <c r="K1373" s="54">
        <v>95.641075000000001</v>
      </c>
      <c r="L1373" s="54">
        <v>95.713515999999998</v>
      </c>
      <c r="M1373" s="54">
        <v>94.773878999999994</v>
      </c>
      <c r="N1373" s="54">
        <v>98.043626000000003</v>
      </c>
    </row>
    <row r="1374" spans="3:14" x14ac:dyDescent="0.15">
      <c r="C1374" s="90">
        <v>2630</v>
      </c>
      <c r="D1374" s="93">
        <v>93.92</v>
      </c>
      <c r="E1374" s="93">
        <v>94.63</v>
      </c>
      <c r="F1374" s="93">
        <v>79.48</v>
      </c>
      <c r="G1374" s="93">
        <v>96.15</v>
      </c>
      <c r="H1374" s="93">
        <v>93.68</v>
      </c>
      <c r="I1374" s="93">
        <v>96.27</v>
      </c>
      <c r="J1374" s="54">
        <v>99.955780000000004</v>
      </c>
      <c r="K1374" s="54">
        <v>95.666681999999994</v>
      </c>
      <c r="L1374" s="54">
        <v>95.726454000000004</v>
      </c>
      <c r="M1374" s="54">
        <v>94.839254999999994</v>
      </c>
      <c r="N1374" s="54">
        <v>98.066077000000007</v>
      </c>
    </row>
    <row r="1375" spans="3:14" x14ac:dyDescent="0.15">
      <c r="C1375" s="90">
        <v>2629</v>
      </c>
      <c r="D1375" s="93">
        <v>93.9</v>
      </c>
      <c r="E1375" s="93">
        <v>94.6</v>
      </c>
      <c r="F1375" s="93">
        <v>79.47</v>
      </c>
      <c r="G1375" s="93">
        <v>96.15</v>
      </c>
      <c r="H1375" s="93">
        <v>93.69</v>
      </c>
      <c r="I1375" s="93">
        <v>96.32</v>
      </c>
      <c r="J1375" s="54">
        <v>99.958416999999997</v>
      </c>
      <c r="K1375" s="54">
        <v>95.694991999999999</v>
      </c>
      <c r="L1375" s="54">
        <v>95.742022000000006</v>
      </c>
      <c r="M1375" s="54">
        <v>94.902862999999996</v>
      </c>
      <c r="N1375" s="54">
        <v>98.078244999999995</v>
      </c>
    </row>
    <row r="1376" spans="3:14" x14ac:dyDescent="0.15">
      <c r="C1376" s="90">
        <v>2628</v>
      </c>
      <c r="D1376" s="93">
        <v>93.89</v>
      </c>
      <c r="E1376" s="93">
        <v>94.58</v>
      </c>
      <c r="F1376" s="93">
        <v>79.47</v>
      </c>
      <c r="G1376" s="93">
        <v>96.16</v>
      </c>
      <c r="H1376" s="93">
        <v>93.7</v>
      </c>
      <c r="I1376" s="93">
        <v>96.37</v>
      </c>
      <c r="J1376" s="54">
        <v>99.961063999999993</v>
      </c>
      <c r="K1376" s="54">
        <v>95.727204</v>
      </c>
      <c r="L1376" s="54">
        <v>95.757469999999998</v>
      </c>
      <c r="M1376" s="54">
        <v>94.962629000000007</v>
      </c>
      <c r="N1376" s="54">
        <v>98.083674999999999</v>
      </c>
    </row>
    <row r="1377" spans="3:14" x14ac:dyDescent="0.15">
      <c r="C1377" s="90">
        <v>2627</v>
      </c>
      <c r="D1377" s="93">
        <v>93.88</v>
      </c>
      <c r="E1377" s="93">
        <v>94.56</v>
      </c>
      <c r="F1377" s="93">
        <v>79.47</v>
      </c>
      <c r="G1377" s="93">
        <v>96.17</v>
      </c>
      <c r="H1377" s="93">
        <v>93.71</v>
      </c>
      <c r="I1377" s="93">
        <v>96.41</v>
      </c>
      <c r="J1377" s="54">
        <v>99.963324</v>
      </c>
      <c r="K1377" s="54">
        <v>95.761600000000001</v>
      </c>
      <c r="L1377" s="54">
        <v>95.771563999999998</v>
      </c>
      <c r="M1377" s="54">
        <v>95.018927000000005</v>
      </c>
      <c r="N1377" s="54">
        <v>98.088142000000005</v>
      </c>
    </row>
    <row r="1378" spans="3:14" x14ac:dyDescent="0.15">
      <c r="C1378" s="90">
        <v>2626</v>
      </c>
      <c r="D1378" s="93">
        <v>93.87</v>
      </c>
      <c r="E1378" s="93">
        <v>94.54</v>
      </c>
      <c r="F1378" s="93">
        <v>79.48</v>
      </c>
      <c r="G1378" s="93">
        <v>96.18</v>
      </c>
      <c r="H1378" s="93">
        <v>93.71</v>
      </c>
      <c r="I1378" s="93">
        <v>96.45</v>
      </c>
      <c r="J1378" s="54">
        <v>99.964312000000007</v>
      </c>
      <c r="K1378" s="54">
        <v>95.793407999999999</v>
      </c>
      <c r="L1378" s="54">
        <v>95.783884999999998</v>
      </c>
      <c r="M1378" s="54">
        <v>95.072327999999999</v>
      </c>
      <c r="N1378" s="54">
        <v>98.091668999999996</v>
      </c>
    </row>
    <row r="1379" spans="3:14" x14ac:dyDescent="0.15">
      <c r="C1379" s="90">
        <v>2625</v>
      </c>
      <c r="D1379" s="93">
        <v>93.86</v>
      </c>
      <c r="E1379" s="93">
        <v>94.52</v>
      </c>
      <c r="F1379" s="93">
        <v>79.48</v>
      </c>
      <c r="G1379" s="93">
        <v>96.19</v>
      </c>
      <c r="H1379" s="93">
        <v>93.71</v>
      </c>
      <c r="I1379" s="93">
        <v>96.48</v>
      </c>
      <c r="J1379" s="54">
        <v>99.964528999999999</v>
      </c>
      <c r="K1379" s="54">
        <v>95.820611999999997</v>
      </c>
      <c r="L1379" s="54">
        <v>95.793291999999994</v>
      </c>
      <c r="M1379" s="54">
        <v>95.122264000000001</v>
      </c>
      <c r="N1379" s="54">
        <v>98.088705000000004</v>
      </c>
    </row>
    <row r="1380" spans="3:14" x14ac:dyDescent="0.15">
      <c r="C1380" s="90">
        <v>2624</v>
      </c>
      <c r="D1380" s="93">
        <v>93.84</v>
      </c>
      <c r="E1380" s="93">
        <v>94.48</v>
      </c>
      <c r="F1380" s="93">
        <v>79.489999999999995</v>
      </c>
      <c r="G1380" s="93">
        <v>96.19</v>
      </c>
      <c r="H1380" s="93">
        <v>93.72</v>
      </c>
      <c r="I1380" s="93">
        <v>96.51</v>
      </c>
      <c r="J1380" s="54">
        <v>99.965237000000002</v>
      </c>
      <c r="K1380" s="54">
        <v>95.846322999999998</v>
      </c>
      <c r="L1380" s="54">
        <v>95.798437000000007</v>
      </c>
      <c r="M1380" s="54">
        <v>95.167918999999998</v>
      </c>
      <c r="N1380" s="54">
        <v>98.075928000000005</v>
      </c>
    </row>
    <row r="1381" spans="3:14" x14ac:dyDescent="0.15">
      <c r="C1381" s="90">
        <v>2623</v>
      </c>
      <c r="D1381" s="93">
        <v>93.81</v>
      </c>
      <c r="E1381" s="93">
        <v>94.44</v>
      </c>
      <c r="F1381" s="93">
        <v>79.5</v>
      </c>
      <c r="G1381" s="93">
        <v>96.2</v>
      </c>
      <c r="H1381" s="93">
        <v>93.73</v>
      </c>
      <c r="I1381" s="93">
        <v>96.53</v>
      </c>
      <c r="J1381" s="54">
        <v>99.965890999999999</v>
      </c>
      <c r="K1381" s="54">
        <v>95.873772000000002</v>
      </c>
      <c r="L1381" s="54">
        <v>95.799583999999996</v>
      </c>
      <c r="M1381" s="54">
        <v>95.208994000000004</v>
      </c>
      <c r="N1381" s="54">
        <v>98.056932000000003</v>
      </c>
    </row>
    <row r="1382" spans="3:14" x14ac:dyDescent="0.15">
      <c r="C1382" s="90">
        <v>2622</v>
      </c>
      <c r="D1382" s="93">
        <v>93.8</v>
      </c>
      <c r="E1382" s="93">
        <v>94.4</v>
      </c>
      <c r="F1382" s="93">
        <v>79.5</v>
      </c>
      <c r="G1382" s="93">
        <v>96.21</v>
      </c>
      <c r="H1382" s="93">
        <v>93.74</v>
      </c>
      <c r="I1382" s="93">
        <v>96.56</v>
      </c>
      <c r="J1382" s="54">
        <v>99.964100000000002</v>
      </c>
      <c r="K1382" s="54">
        <v>95.903002000000001</v>
      </c>
      <c r="L1382" s="54">
        <v>95.799288000000004</v>
      </c>
      <c r="M1382" s="54">
        <v>95.245856000000003</v>
      </c>
      <c r="N1382" s="54">
        <v>98.038820999999999</v>
      </c>
    </row>
    <row r="1383" spans="3:14" x14ac:dyDescent="0.15">
      <c r="C1383" s="90">
        <v>2621</v>
      </c>
      <c r="D1383" s="93">
        <v>93.78</v>
      </c>
      <c r="E1383" s="93">
        <v>94.37</v>
      </c>
      <c r="F1383" s="93">
        <v>79.510000000000005</v>
      </c>
      <c r="G1383" s="93">
        <v>96.23</v>
      </c>
      <c r="H1383" s="93">
        <v>93.75</v>
      </c>
      <c r="I1383" s="93">
        <v>96.59</v>
      </c>
      <c r="J1383" s="54">
        <v>99.958707000000004</v>
      </c>
      <c r="K1383" s="54">
        <v>95.934154000000007</v>
      </c>
      <c r="L1383" s="54">
        <v>95.801041999999995</v>
      </c>
      <c r="M1383" s="54">
        <v>95.279902000000007</v>
      </c>
      <c r="N1383" s="54">
        <v>98.026131000000007</v>
      </c>
    </row>
    <row r="1384" spans="3:14" x14ac:dyDescent="0.15">
      <c r="C1384" s="90">
        <v>2620</v>
      </c>
      <c r="D1384" s="93">
        <v>93.77</v>
      </c>
      <c r="E1384" s="93">
        <v>94.34</v>
      </c>
      <c r="F1384" s="93">
        <v>79.52</v>
      </c>
      <c r="G1384" s="93">
        <v>96.25</v>
      </c>
      <c r="H1384" s="93">
        <v>93.76</v>
      </c>
      <c r="I1384" s="93">
        <v>96.62</v>
      </c>
      <c r="J1384" s="54">
        <v>99.951537999999999</v>
      </c>
      <c r="K1384" s="54">
        <v>95.969271000000006</v>
      </c>
      <c r="L1384" s="54">
        <v>95.806871000000001</v>
      </c>
      <c r="M1384" s="54">
        <v>95.313025999999994</v>
      </c>
      <c r="N1384" s="54">
        <v>98.018289999999993</v>
      </c>
    </row>
    <row r="1385" spans="3:14" x14ac:dyDescent="0.15">
      <c r="C1385" s="90">
        <v>2619</v>
      </c>
      <c r="D1385" s="93">
        <v>93.76</v>
      </c>
      <c r="E1385" s="93">
        <v>94.31</v>
      </c>
      <c r="F1385" s="93">
        <v>79.53</v>
      </c>
      <c r="G1385" s="93">
        <v>96.27</v>
      </c>
      <c r="H1385" s="93">
        <v>93.78</v>
      </c>
      <c r="I1385" s="93">
        <v>96.66</v>
      </c>
      <c r="J1385" s="54">
        <v>99.945595999999995</v>
      </c>
      <c r="K1385" s="54">
        <v>96.008371999999994</v>
      </c>
      <c r="L1385" s="54">
        <v>95.816010000000006</v>
      </c>
      <c r="M1385" s="54">
        <v>95.345777999999996</v>
      </c>
      <c r="N1385" s="54">
        <v>98.011487000000002</v>
      </c>
    </row>
    <row r="1386" spans="3:14" x14ac:dyDescent="0.15">
      <c r="C1386" s="90">
        <v>2618</v>
      </c>
      <c r="D1386" s="93">
        <v>93.75</v>
      </c>
      <c r="E1386" s="93">
        <v>94.27</v>
      </c>
      <c r="F1386" s="93">
        <v>79.540000000000006</v>
      </c>
      <c r="G1386" s="93">
        <v>96.3</v>
      </c>
      <c r="H1386" s="93">
        <v>93.79</v>
      </c>
      <c r="I1386" s="93">
        <v>96.69</v>
      </c>
      <c r="J1386" s="54">
        <v>99.942830000000001</v>
      </c>
      <c r="K1386" s="54">
        <v>96.047786000000002</v>
      </c>
      <c r="L1386" s="54">
        <v>95.825984000000005</v>
      </c>
      <c r="M1386" s="54">
        <v>95.376946000000004</v>
      </c>
      <c r="N1386" s="54">
        <v>98.002871999999996</v>
      </c>
    </row>
    <row r="1387" spans="3:14" x14ac:dyDescent="0.15">
      <c r="C1387" s="90">
        <v>2617</v>
      </c>
      <c r="D1387" s="93">
        <v>93.74</v>
      </c>
      <c r="E1387" s="93">
        <v>94.23</v>
      </c>
      <c r="F1387" s="93">
        <v>79.56</v>
      </c>
      <c r="G1387" s="93">
        <v>96.32</v>
      </c>
      <c r="H1387" s="93">
        <v>93.8</v>
      </c>
      <c r="I1387" s="93">
        <v>96.72</v>
      </c>
      <c r="J1387" s="54">
        <v>99.944007999999997</v>
      </c>
      <c r="K1387" s="54">
        <v>96.084547999999998</v>
      </c>
      <c r="L1387" s="54">
        <v>95.834373999999997</v>
      </c>
      <c r="M1387" s="54">
        <v>95.405316999999997</v>
      </c>
      <c r="N1387" s="54">
        <v>97.993789000000007</v>
      </c>
    </row>
    <row r="1388" spans="3:14" x14ac:dyDescent="0.15">
      <c r="C1388" s="90">
        <v>2616</v>
      </c>
      <c r="D1388" s="93">
        <v>93.73</v>
      </c>
      <c r="E1388" s="93">
        <v>94.2</v>
      </c>
      <c r="F1388" s="93">
        <v>79.569999999999993</v>
      </c>
      <c r="G1388" s="93">
        <v>96.34</v>
      </c>
      <c r="H1388" s="93">
        <v>93.81</v>
      </c>
      <c r="I1388" s="93">
        <v>96.74</v>
      </c>
      <c r="J1388" s="54">
        <v>99.948938999999996</v>
      </c>
      <c r="K1388" s="54">
        <v>96.118382999999994</v>
      </c>
      <c r="L1388" s="54">
        <v>95.838346000000001</v>
      </c>
      <c r="M1388" s="54">
        <v>95.429862</v>
      </c>
      <c r="N1388" s="54">
        <v>97.988673000000006</v>
      </c>
    </row>
    <row r="1389" spans="3:14" x14ac:dyDescent="0.15">
      <c r="C1389" s="90">
        <v>2615</v>
      </c>
      <c r="D1389" s="93">
        <v>93.73</v>
      </c>
      <c r="E1389" s="93">
        <v>94.17</v>
      </c>
      <c r="F1389" s="93">
        <v>79.58</v>
      </c>
      <c r="G1389" s="93">
        <v>96.35</v>
      </c>
      <c r="H1389" s="93">
        <v>93.82</v>
      </c>
      <c r="I1389" s="93">
        <v>96.75</v>
      </c>
      <c r="J1389" s="54">
        <v>99.955582000000007</v>
      </c>
      <c r="K1389" s="54">
        <v>96.147558000000004</v>
      </c>
      <c r="L1389" s="54">
        <v>95.833455999999998</v>
      </c>
      <c r="M1389" s="54">
        <v>95.447537999999994</v>
      </c>
      <c r="N1389" s="54">
        <v>97.990647999999993</v>
      </c>
    </row>
    <row r="1390" spans="3:14" x14ac:dyDescent="0.15">
      <c r="C1390" s="90">
        <v>2614</v>
      </c>
      <c r="D1390" s="93">
        <v>93.74</v>
      </c>
      <c r="E1390" s="93">
        <v>94.15</v>
      </c>
      <c r="F1390" s="93">
        <v>79.59</v>
      </c>
      <c r="G1390" s="93">
        <v>96.36</v>
      </c>
      <c r="H1390" s="93">
        <v>93.81</v>
      </c>
      <c r="I1390" s="93">
        <v>96.75</v>
      </c>
      <c r="J1390" s="54">
        <v>99.960159000000004</v>
      </c>
      <c r="K1390" s="54">
        <v>96.167747000000006</v>
      </c>
      <c r="L1390" s="54">
        <v>95.816244999999995</v>
      </c>
      <c r="M1390" s="54">
        <v>95.453965999999994</v>
      </c>
      <c r="N1390" s="54">
        <v>97.999435000000005</v>
      </c>
    </row>
    <row r="1391" spans="3:14" x14ac:dyDescent="0.15">
      <c r="C1391" s="90">
        <v>2613</v>
      </c>
      <c r="D1391" s="93">
        <v>93.75</v>
      </c>
      <c r="E1391" s="93">
        <v>94.13</v>
      </c>
      <c r="F1391" s="93">
        <v>79.58</v>
      </c>
      <c r="G1391" s="93">
        <v>96.35</v>
      </c>
      <c r="H1391" s="93">
        <v>93.8</v>
      </c>
      <c r="I1391" s="93">
        <v>96.75</v>
      </c>
      <c r="J1391" s="54">
        <v>99.960068000000007</v>
      </c>
      <c r="K1391" s="54">
        <v>96.177726000000007</v>
      </c>
      <c r="L1391" s="54">
        <v>95.789080999999996</v>
      </c>
      <c r="M1391" s="54">
        <v>95.44838</v>
      </c>
      <c r="N1391" s="54">
        <v>98.013392999999994</v>
      </c>
    </row>
    <row r="1392" spans="3:14" x14ac:dyDescent="0.15">
      <c r="C1392" s="90">
        <v>2612</v>
      </c>
      <c r="D1392" s="93">
        <v>93.76</v>
      </c>
      <c r="E1392" s="93">
        <v>94.1</v>
      </c>
      <c r="F1392" s="93">
        <v>79.56</v>
      </c>
      <c r="G1392" s="93">
        <v>96.34</v>
      </c>
      <c r="H1392" s="93">
        <v>93.78</v>
      </c>
      <c r="I1392" s="93">
        <v>96.73</v>
      </c>
      <c r="J1392" s="54">
        <v>99.956546000000003</v>
      </c>
      <c r="K1392" s="54">
        <v>96.181769000000003</v>
      </c>
      <c r="L1392" s="54">
        <v>95.759242999999998</v>
      </c>
      <c r="M1392" s="54">
        <v>95.435344000000001</v>
      </c>
      <c r="N1392" s="54">
        <v>98.030822000000001</v>
      </c>
    </row>
    <row r="1393" spans="3:14" x14ac:dyDescent="0.15">
      <c r="C1393" s="90">
        <v>2611</v>
      </c>
      <c r="D1393" s="93">
        <v>93.77</v>
      </c>
      <c r="E1393" s="93">
        <v>94.07</v>
      </c>
      <c r="F1393" s="93">
        <v>79.55</v>
      </c>
      <c r="G1393" s="93">
        <v>96.33</v>
      </c>
      <c r="H1393" s="93">
        <v>93.76</v>
      </c>
      <c r="I1393" s="93">
        <v>96.71</v>
      </c>
      <c r="J1393" s="54">
        <v>99.953346999999994</v>
      </c>
      <c r="K1393" s="54">
        <v>96.183631000000005</v>
      </c>
      <c r="L1393" s="54">
        <v>95.731003000000001</v>
      </c>
      <c r="M1393" s="54">
        <v>95.419256000000004</v>
      </c>
      <c r="N1393" s="54">
        <v>98.048143999999994</v>
      </c>
    </row>
    <row r="1394" spans="3:14" x14ac:dyDescent="0.15">
      <c r="C1394" s="90">
        <v>2610</v>
      </c>
      <c r="D1394" s="93">
        <v>93.77</v>
      </c>
      <c r="E1394" s="93">
        <v>94.03</v>
      </c>
      <c r="F1394" s="93">
        <v>79.53</v>
      </c>
      <c r="G1394" s="93">
        <v>96.31</v>
      </c>
      <c r="H1394" s="93">
        <v>93.74</v>
      </c>
      <c r="I1394" s="93">
        <v>96.69</v>
      </c>
      <c r="J1394" s="54">
        <v>99.952921000000003</v>
      </c>
      <c r="K1394" s="54">
        <v>96.182524000000001</v>
      </c>
      <c r="L1394" s="54">
        <v>95.701520000000002</v>
      </c>
      <c r="M1394" s="54">
        <v>95.399812999999995</v>
      </c>
      <c r="N1394" s="54">
        <v>98.060086999999996</v>
      </c>
    </row>
    <row r="1395" spans="3:14" x14ac:dyDescent="0.15">
      <c r="C1395" s="90">
        <v>2609</v>
      </c>
      <c r="D1395" s="93">
        <v>93.77</v>
      </c>
      <c r="E1395" s="93">
        <v>93.98</v>
      </c>
      <c r="F1395" s="93">
        <v>79.510000000000005</v>
      </c>
      <c r="G1395" s="93">
        <v>96.3</v>
      </c>
      <c r="H1395" s="93">
        <v>93.71</v>
      </c>
      <c r="I1395" s="93">
        <v>96.65</v>
      </c>
      <c r="J1395" s="54">
        <v>99.954763</v>
      </c>
      <c r="K1395" s="54">
        <v>96.177904999999996</v>
      </c>
      <c r="L1395" s="54">
        <v>95.667565999999994</v>
      </c>
      <c r="M1395" s="54">
        <v>95.375816999999998</v>
      </c>
      <c r="N1395" s="54">
        <v>98.064424000000002</v>
      </c>
    </row>
    <row r="1396" spans="3:14" x14ac:dyDescent="0.15">
      <c r="C1396" s="90">
        <v>2608</v>
      </c>
      <c r="D1396" s="93">
        <v>93.77</v>
      </c>
      <c r="E1396" s="93">
        <v>93.94</v>
      </c>
      <c r="F1396" s="93">
        <v>79.489999999999995</v>
      </c>
      <c r="G1396" s="93">
        <v>96.28</v>
      </c>
      <c r="H1396" s="93">
        <v>93.68</v>
      </c>
      <c r="I1396" s="93">
        <v>96.62</v>
      </c>
      <c r="J1396" s="54">
        <v>99.957226000000006</v>
      </c>
      <c r="K1396" s="54">
        <v>96.173840999999996</v>
      </c>
      <c r="L1396" s="54">
        <v>95.633559000000005</v>
      </c>
      <c r="M1396" s="54">
        <v>95.350719999999995</v>
      </c>
      <c r="N1396" s="54">
        <v>98.064514000000003</v>
      </c>
    </row>
    <row r="1397" spans="3:14" x14ac:dyDescent="0.15">
      <c r="C1397" s="90">
        <v>2607</v>
      </c>
      <c r="D1397" s="93">
        <v>93.77</v>
      </c>
      <c r="E1397" s="93">
        <v>93.9</v>
      </c>
      <c r="F1397" s="93">
        <v>79.48</v>
      </c>
      <c r="G1397" s="93">
        <v>96.27</v>
      </c>
      <c r="H1397" s="93">
        <v>93.66</v>
      </c>
      <c r="I1397" s="93">
        <v>96.59</v>
      </c>
      <c r="J1397" s="54">
        <v>99.959586999999999</v>
      </c>
      <c r="K1397" s="54">
        <v>96.175060000000002</v>
      </c>
      <c r="L1397" s="54">
        <v>95.608331000000007</v>
      </c>
      <c r="M1397" s="54">
        <v>95.330094000000003</v>
      </c>
      <c r="N1397" s="54">
        <v>98.064723000000001</v>
      </c>
    </row>
    <row r="1398" spans="3:14" x14ac:dyDescent="0.15">
      <c r="C1398" s="90">
        <v>2606</v>
      </c>
      <c r="D1398" s="93">
        <v>93.77</v>
      </c>
      <c r="E1398" s="93">
        <v>93.86</v>
      </c>
      <c r="F1398" s="93">
        <v>79.48</v>
      </c>
      <c r="G1398" s="93">
        <v>96.26</v>
      </c>
      <c r="H1398" s="93">
        <v>93.64</v>
      </c>
      <c r="I1398" s="93">
        <v>96.56</v>
      </c>
      <c r="J1398" s="54">
        <v>99.961775000000003</v>
      </c>
      <c r="K1398" s="54">
        <v>96.181698999999995</v>
      </c>
      <c r="L1398" s="54">
        <v>95.594757999999999</v>
      </c>
      <c r="M1398" s="54">
        <v>95.314618999999993</v>
      </c>
      <c r="N1398" s="54">
        <v>98.065016</v>
      </c>
    </row>
    <row r="1399" spans="3:14" x14ac:dyDescent="0.15">
      <c r="C1399" s="90">
        <v>2605</v>
      </c>
      <c r="D1399" s="93">
        <v>93.78</v>
      </c>
      <c r="E1399" s="93">
        <v>93.82</v>
      </c>
      <c r="F1399" s="93">
        <v>79.489999999999995</v>
      </c>
      <c r="G1399" s="93">
        <v>96.26</v>
      </c>
      <c r="H1399" s="93">
        <v>93.63</v>
      </c>
      <c r="I1399" s="93">
        <v>96.54</v>
      </c>
      <c r="J1399" s="54">
        <v>99.963318000000001</v>
      </c>
      <c r="K1399" s="54">
        <v>96.190614999999994</v>
      </c>
      <c r="L1399" s="54">
        <v>95.586883</v>
      </c>
      <c r="M1399" s="54">
        <v>95.299552000000006</v>
      </c>
      <c r="N1399" s="54">
        <v>98.062071000000003</v>
      </c>
    </row>
    <row r="1400" spans="3:14" x14ac:dyDescent="0.15">
      <c r="C1400" s="90">
        <v>2604</v>
      </c>
      <c r="D1400" s="93">
        <v>93.79</v>
      </c>
      <c r="E1400" s="93">
        <v>93.77</v>
      </c>
      <c r="F1400" s="93">
        <v>79.489999999999995</v>
      </c>
      <c r="G1400" s="93">
        <v>96.26</v>
      </c>
      <c r="H1400" s="93">
        <v>93.61</v>
      </c>
      <c r="I1400" s="93">
        <v>96.53</v>
      </c>
      <c r="J1400" s="54">
        <v>99.963741999999996</v>
      </c>
      <c r="K1400" s="54">
        <v>96.198944999999995</v>
      </c>
      <c r="L1400" s="54">
        <v>95.577662000000004</v>
      </c>
      <c r="M1400" s="54">
        <v>95.281075999999999</v>
      </c>
      <c r="N1400" s="54">
        <v>98.053664999999995</v>
      </c>
    </row>
    <row r="1401" spans="3:14" x14ac:dyDescent="0.15">
      <c r="C1401" s="90">
        <v>2603</v>
      </c>
      <c r="D1401" s="93">
        <v>93.81</v>
      </c>
      <c r="E1401" s="93">
        <v>93.73</v>
      </c>
      <c r="F1401" s="93">
        <v>79.489999999999995</v>
      </c>
      <c r="G1401" s="93">
        <v>96.25</v>
      </c>
      <c r="H1401" s="93">
        <v>93.6</v>
      </c>
      <c r="I1401" s="93">
        <v>96.52</v>
      </c>
      <c r="J1401" s="54">
        <v>99.963710000000006</v>
      </c>
      <c r="K1401" s="54">
        <v>96.204323000000002</v>
      </c>
      <c r="L1401" s="54">
        <v>95.565787999999998</v>
      </c>
      <c r="M1401" s="54">
        <v>95.259898000000007</v>
      </c>
      <c r="N1401" s="54">
        <v>98.039692000000002</v>
      </c>
    </row>
    <row r="1402" spans="3:14" x14ac:dyDescent="0.15">
      <c r="C1402" s="90">
        <v>2602</v>
      </c>
      <c r="D1402" s="93">
        <v>93.82</v>
      </c>
      <c r="E1402" s="93">
        <v>93.68</v>
      </c>
      <c r="F1402" s="93">
        <v>79.5</v>
      </c>
      <c r="G1402" s="93">
        <v>96.25</v>
      </c>
      <c r="H1402" s="93">
        <v>93.59</v>
      </c>
      <c r="I1402" s="93">
        <v>96.51</v>
      </c>
      <c r="J1402" s="54">
        <v>99.964675</v>
      </c>
      <c r="K1402" s="54">
        <v>96.204969000000006</v>
      </c>
      <c r="L1402" s="54">
        <v>95.554036999999994</v>
      </c>
      <c r="M1402" s="54">
        <v>95.238365000000002</v>
      </c>
      <c r="N1402" s="54">
        <v>98.021100000000004</v>
      </c>
    </row>
    <row r="1403" spans="3:14" x14ac:dyDescent="0.15">
      <c r="C1403" s="90">
        <v>2601</v>
      </c>
      <c r="D1403" s="93">
        <v>93.84</v>
      </c>
      <c r="E1403" s="93">
        <v>93.64</v>
      </c>
      <c r="F1403" s="93">
        <v>79.5</v>
      </c>
      <c r="G1403" s="93">
        <v>96.24</v>
      </c>
      <c r="H1403" s="93">
        <v>93.58</v>
      </c>
      <c r="I1403" s="93">
        <v>96.5</v>
      </c>
      <c r="J1403" s="54">
        <v>99.967043000000004</v>
      </c>
      <c r="K1403" s="54">
        <v>96.202173999999999</v>
      </c>
      <c r="L1403" s="54">
        <v>95.544629999999998</v>
      </c>
      <c r="M1403" s="54">
        <v>95.217259999999996</v>
      </c>
      <c r="N1403" s="54">
        <v>98.000491999999994</v>
      </c>
    </row>
    <row r="1404" spans="3:14" x14ac:dyDescent="0.15">
      <c r="C1404" s="90">
        <v>2600</v>
      </c>
      <c r="D1404" s="93">
        <v>93.85</v>
      </c>
      <c r="E1404" s="93">
        <v>93.59</v>
      </c>
      <c r="F1404" s="93">
        <v>79.510000000000005</v>
      </c>
      <c r="G1404" s="93">
        <v>96.22</v>
      </c>
      <c r="H1404" s="93">
        <v>93.57</v>
      </c>
      <c r="I1404" s="93">
        <v>96.48</v>
      </c>
      <c r="J1404" s="54">
        <v>99.969373000000004</v>
      </c>
      <c r="K1404" s="54">
        <v>96.200355000000002</v>
      </c>
      <c r="L1404" s="54">
        <v>95.538486000000006</v>
      </c>
      <c r="M1404" s="54">
        <v>95.196697</v>
      </c>
      <c r="N1404" s="54">
        <v>97.982068999999996</v>
      </c>
    </row>
    <row r="1405" spans="3:14" x14ac:dyDescent="0.15">
      <c r="C1405" s="90">
        <v>2599</v>
      </c>
      <c r="D1405" s="93">
        <v>93.87</v>
      </c>
      <c r="E1405" s="93">
        <v>93.54</v>
      </c>
      <c r="F1405" s="93">
        <v>79.52</v>
      </c>
      <c r="G1405" s="93">
        <v>96.21</v>
      </c>
      <c r="H1405" s="93">
        <v>93.57</v>
      </c>
      <c r="I1405" s="93">
        <v>96.47</v>
      </c>
      <c r="J1405" s="54">
        <v>99.969828000000007</v>
      </c>
      <c r="K1405" s="54">
        <v>96.202954000000005</v>
      </c>
      <c r="L1405" s="54">
        <v>95.536615999999995</v>
      </c>
      <c r="M1405" s="54">
        <v>95.177896000000004</v>
      </c>
      <c r="N1405" s="54">
        <v>97.968723999999995</v>
      </c>
    </row>
    <row r="1406" spans="3:14" x14ac:dyDescent="0.15">
      <c r="C1406" s="90">
        <v>2598</v>
      </c>
      <c r="D1406" s="93">
        <v>93.88</v>
      </c>
      <c r="E1406" s="93">
        <v>93.48</v>
      </c>
      <c r="F1406" s="93">
        <v>79.52</v>
      </c>
      <c r="G1406" s="93">
        <v>96.21</v>
      </c>
      <c r="H1406" s="93">
        <v>93.57</v>
      </c>
      <c r="I1406" s="93">
        <v>96.45</v>
      </c>
      <c r="J1406" s="54">
        <v>99.967995000000002</v>
      </c>
      <c r="K1406" s="54">
        <v>96.210018000000005</v>
      </c>
      <c r="L1406" s="54">
        <v>95.539368999999994</v>
      </c>
      <c r="M1406" s="54">
        <v>95.161946999999998</v>
      </c>
      <c r="N1406" s="54">
        <v>97.960719999999995</v>
      </c>
    </row>
    <row r="1407" spans="3:14" x14ac:dyDescent="0.15">
      <c r="C1407" s="90">
        <v>2597</v>
      </c>
      <c r="D1407" s="93">
        <v>93.88</v>
      </c>
      <c r="E1407" s="93">
        <v>93.42</v>
      </c>
      <c r="F1407" s="93">
        <v>79.53</v>
      </c>
      <c r="G1407" s="93">
        <v>96.19</v>
      </c>
      <c r="H1407" s="93">
        <v>93.57</v>
      </c>
      <c r="I1407" s="93">
        <v>96.45</v>
      </c>
      <c r="J1407" s="54">
        <v>99.964962</v>
      </c>
      <c r="K1407" s="54">
        <v>96.219508000000005</v>
      </c>
      <c r="L1407" s="54">
        <v>95.544550999999998</v>
      </c>
      <c r="M1407" s="54">
        <v>95.147022000000007</v>
      </c>
      <c r="N1407" s="54">
        <v>97.958332999999996</v>
      </c>
    </row>
    <row r="1408" spans="3:14" x14ac:dyDescent="0.15">
      <c r="C1408" s="90">
        <v>2596</v>
      </c>
      <c r="D1408" s="93">
        <v>93.88</v>
      </c>
      <c r="E1408" s="93">
        <v>93.36</v>
      </c>
      <c r="F1408" s="93">
        <v>79.540000000000006</v>
      </c>
      <c r="G1408" s="93">
        <v>96.18</v>
      </c>
      <c r="H1408" s="93">
        <v>93.57</v>
      </c>
      <c r="I1408" s="93">
        <v>96.44</v>
      </c>
      <c r="J1408" s="54">
        <v>99.962142</v>
      </c>
      <c r="K1408" s="54">
        <v>96.227708000000007</v>
      </c>
      <c r="L1408" s="54">
        <v>95.547931000000005</v>
      </c>
      <c r="M1408" s="54">
        <v>95.128131999999994</v>
      </c>
      <c r="N1408" s="54">
        <v>97.962517000000005</v>
      </c>
    </row>
    <row r="1409" spans="3:14" x14ac:dyDescent="0.15">
      <c r="C1409" s="90">
        <v>2595</v>
      </c>
      <c r="D1409" s="93">
        <v>93.89</v>
      </c>
      <c r="E1409" s="93">
        <v>93.3</v>
      </c>
      <c r="F1409" s="93">
        <v>79.540000000000006</v>
      </c>
      <c r="G1409" s="93">
        <v>96.15</v>
      </c>
      <c r="H1409" s="93">
        <v>93.57</v>
      </c>
      <c r="I1409" s="93">
        <v>96.44</v>
      </c>
      <c r="J1409" s="54">
        <v>99.960637000000006</v>
      </c>
      <c r="K1409" s="54">
        <v>96.228783000000007</v>
      </c>
      <c r="L1409" s="54">
        <v>95.546040000000005</v>
      </c>
      <c r="M1409" s="54">
        <v>95.100834000000006</v>
      </c>
      <c r="N1409" s="54">
        <v>97.971086999999997</v>
      </c>
    </row>
    <row r="1410" spans="3:14" x14ac:dyDescent="0.15">
      <c r="C1410" s="90">
        <v>2594</v>
      </c>
      <c r="D1410" s="93">
        <v>93.91</v>
      </c>
      <c r="E1410" s="93">
        <v>93.25</v>
      </c>
      <c r="F1410" s="93">
        <v>79.540000000000006</v>
      </c>
      <c r="G1410" s="93">
        <v>96.12</v>
      </c>
      <c r="H1410" s="93">
        <v>93.57</v>
      </c>
      <c r="I1410" s="93">
        <v>96.44</v>
      </c>
      <c r="J1410" s="54">
        <v>99.961286000000001</v>
      </c>
      <c r="K1410" s="54">
        <v>96.218461000000005</v>
      </c>
      <c r="L1410" s="54">
        <v>95.538416999999995</v>
      </c>
      <c r="M1410" s="54">
        <v>95.065735000000004</v>
      </c>
      <c r="N1410" s="54">
        <v>97.978673000000001</v>
      </c>
    </row>
    <row r="1411" spans="3:14" x14ac:dyDescent="0.15">
      <c r="C1411" s="90">
        <v>2593</v>
      </c>
      <c r="D1411" s="93">
        <v>93.93</v>
      </c>
      <c r="E1411" s="93">
        <v>93.21</v>
      </c>
      <c r="F1411" s="93">
        <v>79.540000000000006</v>
      </c>
      <c r="G1411" s="93">
        <v>96.09</v>
      </c>
      <c r="H1411" s="93">
        <v>93.56</v>
      </c>
      <c r="I1411" s="93">
        <v>96.43</v>
      </c>
      <c r="J1411" s="54">
        <v>99.964224999999999</v>
      </c>
      <c r="K1411" s="54">
        <v>96.198875000000001</v>
      </c>
      <c r="L1411" s="54">
        <v>95.527604999999994</v>
      </c>
      <c r="M1411" s="54">
        <v>95.028576000000001</v>
      </c>
      <c r="N1411" s="54">
        <v>97.984076000000002</v>
      </c>
    </row>
    <row r="1412" spans="3:14" x14ac:dyDescent="0.15">
      <c r="C1412" s="90">
        <v>2592</v>
      </c>
      <c r="D1412" s="93">
        <v>93.94</v>
      </c>
      <c r="E1412" s="93">
        <v>93.17</v>
      </c>
      <c r="F1412" s="93">
        <v>79.53</v>
      </c>
      <c r="G1412" s="93">
        <v>96.05</v>
      </c>
      <c r="H1412" s="93">
        <v>93.56</v>
      </c>
      <c r="I1412" s="93">
        <v>96.42</v>
      </c>
      <c r="J1412" s="54">
        <v>99.968141000000003</v>
      </c>
      <c r="K1412" s="54">
        <v>96.176107999999999</v>
      </c>
      <c r="L1412" s="54">
        <v>95.517308999999997</v>
      </c>
      <c r="M1412" s="54">
        <v>94.994688999999994</v>
      </c>
      <c r="N1412" s="54">
        <v>97.993646999999996</v>
      </c>
    </row>
    <row r="1413" spans="3:14" x14ac:dyDescent="0.15">
      <c r="C1413" s="90">
        <v>2591</v>
      </c>
      <c r="D1413" s="93">
        <v>93.96</v>
      </c>
      <c r="E1413" s="93">
        <v>93.13</v>
      </c>
      <c r="F1413" s="93">
        <v>79.53</v>
      </c>
      <c r="G1413" s="93">
        <v>96.01</v>
      </c>
      <c r="H1413" s="93">
        <v>93.55</v>
      </c>
      <c r="I1413" s="93">
        <v>96.4</v>
      </c>
      <c r="J1413" s="54">
        <v>99.970725000000002</v>
      </c>
      <c r="K1413" s="54">
        <v>96.152795999999995</v>
      </c>
      <c r="L1413" s="54">
        <v>95.510188999999997</v>
      </c>
      <c r="M1413" s="54">
        <v>94.963729999999998</v>
      </c>
      <c r="N1413" s="54">
        <v>98.012432000000004</v>
      </c>
    </row>
    <row r="1414" spans="3:14" x14ac:dyDescent="0.15">
      <c r="C1414" s="90">
        <v>2590</v>
      </c>
      <c r="D1414" s="93">
        <v>93.97</v>
      </c>
      <c r="E1414" s="93">
        <v>93.09</v>
      </c>
      <c r="F1414" s="93">
        <v>79.52</v>
      </c>
      <c r="G1414" s="93">
        <v>95.96</v>
      </c>
      <c r="H1414" s="93">
        <v>93.55</v>
      </c>
      <c r="I1414" s="93">
        <v>96.38</v>
      </c>
      <c r="J1414" s="54">
        <v>99.970291000000003</v>
      </c>
      <c r="K1414" s="54">
        <v>96.126445000000004</v>
      </c>
      <c r="L1414" s="54">
        <v>95.506862999999996</v>
      </c>
      <c r="M1414" s="54">
        <v>94.930978999999994</v>
      </c>
      <c r="N1414" s="54">
        <v>98.035264999999995</v>
      </c>
    </row>
    <row r="1415" spans="3:14" x14ac:dyDescent="0.15">
      <c r="C1415" s="90">
        <v>2589</v>
      </c>
      <c r="D1415" s="93">
        <v>93.99</v>
      </c>
      <c r="E1415" s="93">
        <v>93.06</v>
      </c>
      <c r="F1415" s="93">
        <v>79.510000000000005</v>
      </c>
      <c r="G1415" s="93">
        <v>95.9</v>
      </c>
      <c r="H1415" s="93">
        <v>93.54</v>
      </c>
      <c r="I1415" s="93">
        <v>96.36</v>
      </c>
      <c r="J1415" s="54">
        <v>99.966778000000005</v>
      </c>
      <c r="K1415" s="54">
        <v>96.093807999999996</v>
      </c>
      <c r="L1415" s="54">
        <v>95.506298999999999</v>
      </c>
      <c r="M1415" s="54">
        <v>94.892768000000004</v>
      </c>
      <c r="N1415" s="54">
        <v>98.052385999999998</v>
      </c>
    </row>
    <row r="1416" spans="3:14" x14ac:dyDescent="0.15">
      <c r="C1416" s="90">
        <v>2588</v>
      </c>
      <c r="D1416" s="93">
        <v>94</v>
      </c>
      <c r="E1416" s="93">
        <v>93.04</v>
      </c>
      <c r="F1416" s="93">
        <v>79.5</v>
      </c>
      <c r="G1416" s="93">
        <v>95.83</v>
      </c>
      <c r="H1416" s="93">
        <v>93.52</v>
      </c>
      <c r="I1416" s="93">
        <v>96.33</v>
      </c>
      <c r="J1416" s="54">
        <v>99.961470000000006</v>
      </c>
      <c r="K1416" s="54">
        <v>96.052824999999999</v>
      </c>
      <c r="L1416" s="54">
        <v>95.506630000000001</v>
      </c>
      <c r="M1416" s="54">
        <v>94.848809000000003</v>
      </c>
      <c r="N1416" s="54">
        <v>98.061532</v>
      </c>
    </row>
    <row r="1417" spans="3:14" x14ac:dyDescent="0.15">
      <c r="C1417" s="90">
        <v>2587</v>
      </c>
      <c r="D1417" s="93">
        <v>94.03</v>
      </c>
      <c r="E1417" s="93">
        <v>93.03</v>
      </c>
      <c r="F1417" s="93">
        <v>79.47</v>
      </c>
      <c r="G1417" s="93">
        <v>95.75</v>
      </c>
      <c r="H1417" s="93">
        <v>93.5</v>
      </c>
      <c r="I1417" s="93">
        <v>96.3</v>
      </c>
      <c r="J1417" s="54">
        <v>99.956428000000002</v>
      </c>
      <c r="K1417" s="54">
        <v>96.002437999999998</v>
      </c>
      <c r="L1417" s="54">
        <v>95.506102999999996</v>
      </c>
      <c r="M1417" s="54">
        <v>94.800477999999998</v>
      </c>
      <c r="N1417" s="54">
        <v>98.068316999999993</v>
      </c>
    </row>
    <row r="1418" spans="3:14" x14ac:dyDescent="0.15">
      <c r="C1418" s="90">
        <v>2586</v>
      </c>
      <c r="D1418" s="93">
        <v>94.05</v>
      </c>
      <c r="E1418" s="93">
        <v>93.02</v>
      </c>
      <c r="F1418" s="93">
        <v>79.44</v>
      </c>
      <c r="G1418" s="93">
        <v>95.67</v>
      </c>
      <c r="H1418" s="93">
        <v>93.47</v>
      </c>
      <c r="I1418" s="93">
        <v>96.27</v>
      </c>
      <c r="J1418" s="54">
        <v>99.95384</v>
      </c>
      <c r="K1418" s="54">
        <v>95.945875000000001</v>
      </c>
      <c r="L1418" s="54">
        <v>95.504289999999997</v>
      </c>
      <c r="M1418" s="54">
        <v>94.749784000000005</v>
      </c>
      <c r="N1418" s="54">
        <v>98.076172999999997</v>
      </c>
    </row>
    <row r="1419" spans="3:14" x14ac:dyDescent="0.15">
      <c r="C1419" s="90">
        <v>2585</v>
      </c>
      <c r="D1419" s="93">
        <v>94.06</v>
      </c>
      <c r="E1419" s="93">
        <v>93.02</v>
      </c>
      <c r="F1419" s="93">
        <v>79.42</v>
      </c>
      <c r="G1419" s="93">
        <v>95.59</v>
      </c>
      <c r="H1419" s="93">
        <v>93.44</v>
      </c>
      <c r="I1419" s="93">
        <v>96.23</v>
      </c>
      <c r="J1419" s="54">
        <v>99.954488999999995</v>
      </c>
      <c r="K1419" s="54">
        <v>95.891904999999994</v>
      </c>
      <c r="L1419" s="54">
        <v>95.502222000000003</v>
      </c>
      <c r="M1419" s="54">
        <v>94.699472</v>
      </c>
      <c r="N1419" s="54">
        <v>98.082644999999999</v>
      </c>
    </row>
    <row r="1420" spans="3:14" x14ac:dyDescent="0.15">
      <c r="C1420" s="90">
        <v>2584</v>
      </c>
      <c r="D1420" s="93">
        <v>94.07</v>
      </c>
      <c r="E1420" s="93">
        <v>93.02</v>
      </c>
      <c r="F1420" s="93">
        <v>79.39</v>
      </c>
      <c r="G1420" s="93">
        <v>95.5</v>
      </c>
      <c r="H1420" s="93">
        <v>93.42</v>
      </c>
      <c r="I1420" s="93">
        <v>96.19</v>
      </c>
      <c r="J1420" s="54">
        <v>99.956312999999994</v>
      </c>
      <c r="K1420" s="54">
        <v>95.846804000000006</v>
      </c>
      <c r="L1420" s="54">
        <v>95.500568000000001</v>
      </c>
      <c r="M1420" s="54">
        <v>94.651345000000006</v>
      </c>
      <c r="N1420" s="54">
        <v>98.085560999999998</v>
      </c>
    </row>
    <row r="1421" spans="3:14" x14ac:dyDescent="0.15">
      <c r="C1421" s="90">
        <v>2583</v>
      </c>
      <c r="D1421" s="93">
        <v>94.09</v>
      </c>
      <c r="E1421" s="93">
        <v>93.03</v>
      </c>
      <c r="F1421" s="93">
        <v>79.38</v>
      </c>
      <c r="G1421" s="93">
        <v>95.42</v>
      </c>
      <c r="H1421" s="93">
        <v>93.41</v>
      </c>
      <c r="I1421" s="93">
        <v>96.15</v>
      </c>
      <c r="J1421" s="54">
        <v>99.955689000000007</v>
      </c>
      <c r="K1421" s="54">
        <v>95.807805000000002</v>
      </c>
      <c r="L1421" s="54">
        <v>95.498797999999994</v>
      </c>
      <c r="M1421" s="54">
        <v>94.605355000000003</v>
      </c>
      <c r="N1421" s="54">
        <v>98.086105000000003</v>
      </c>
    </row>
    <row r="1422" spans="3:14" x14ac:dyDescent="0.15">
      <c r="C1422" s="90">
        <v>2582</v>
      </c>
      <c r="D1422" s="93">
        <v>94.1</v>
      </c>
      <c r="E1422" s="93">
        <v>93.05</v>
      </c>
      <c r="F1422" s="93">
        <v>79.36</v>
      </c>
      <c r="G1422" s="93">
        <v>95.34</v>
      </c>
      <c r="H1422" s="93">
        <v>93.4</v>
      </c>
      <c r="I1422" s="93">
        <v>96.11</v>
      </c>
      <c r="J1422" s="54">
        <v>99.951252999999994</v>
      </c>
      <c r="K1422" s="54">
        <v>95.771542999999994</v>
      </c>
      <c r="L1422" s="54">
        <v>95.498133999999993</v>
      </c>
      <c r="M1422" s="54">
        <v>94.563540000000003</v>
      </c>
      <c r="N1422" s="54">
        <v>98.083920000000006</v>
      </c>
    </row>
    <row r="1423" spans="3:14" x14ac:dyDescent="0.15">
      <c r="C1423" s="90">
        <v>2581</v>
      </c>
      <c r="D1423" s="93">
        <v>94.12</v>
      </c>
      <c r="E1423" s="93">
        <v>93.09</v>
      </c>
      <c r="F1423" s="93">
        <v>79.36</v>
      </c>
      <c r="G1423" s="93">
        <v>95.27</v>
      </c>
      <c r="H1423" s="93">
        <v>93.39</v>
      </c>
      <c r="I1423" s="93">
        <v>96.08</v>
      </c>
      <c r="J1423" s="54">
        <v>99.945870999999997</v>
      </c>
      <c r="K1423" s="54">
        <v>95.744941999999995</v>
      </c>
      <c r="L1423" s="54">
        <v>95.503883000000002</v>
      </c>
      <c r="M1423" s="54">
        <v>94.532799999999995</v>
      </c>
      <c r="N1423" s="54">
        <v>98.074579999999997</v>
      </c>
    </row>
    <row r="1424" spans="3:14" x14ac:dyDescent="0.15">
      <c r="C1424" s="90">
        <v>2580</v>
      </c>
      <c r="D1424" s="93">
        <v>94.14</v>
      </c>
      <c r="E1424" s="93">
        <v>93.13</v>
      </c>
      <c r="F1424" s="93">
        <v>79.36</v>
      </c>
      <c r="G1424" s="93">
        <v>95.21</v>
      </c>
      <c r="H1424" s="93">
        <v>93.39</v>
      </c>
      <c r="I1424" s="93">
        <v>96.07</v>
      </c>
      <c r="J1424" s="54">
        <v>99.944038000000006</v>
      </c>
      <c r="K1424" s="54">
        <v>95.737239000000002</v>
      </c>
      <c r="L1424" s="54">
        <v>95.520553000000007</v>
      </c>
      <c r="M1424" s="54">
        <v>94.517859999999999</v>
      </c>
      <c r="N1424" s="54">
        <v>98.054738</v>
      </c>
    </row>
    <row r="1425" spans="3:14" x14ac:dyDescent="0.15">
      <c r="C1425" s="90">
        <v>2579</v>
      </c>
      <c r="D1425" s="93">
        <v>94.16</v>
      </c>
      <c r="E1425" s="93">
        <v>93.17</v>
      </c>
      <c r="F1425" s="93">
        <v>79.37</v>
      </c>
      <c r="G1425" s="93">
        <v>95.15</v>
      </c>
      <c r="H1425" s="93">
        <v>93.4</v>
      </c>
      <c r="I1425" s="93">
        <v>96.06</v>
      </c>
      <c r="J1425" s="54">
        <v>99.947747000000007</v>
      </c>
      <c r="K1425" s="54">
        <v>95.743142000000006</v>
      </c>
      <c r="L1425" s="54">
        <v>95.543886000000001</v>
      </c>
      <c r="M1425" s="54">
        <v>94.511482999999998</v>
      </c>
      <c r="N1425" s="54">
        <v>98.026508000000007</v>
      </c>
    </row>
    <row r="1426" spans="3:14" x14ac:dyDescent="0.15">
      <c r="C1426" s="90">
        <v>2578</v>
      </c>
      <c r="D1426" s="93">
        <v>94.18</v>
      </c>
      <c r="E1426" s="93">
        <v>93.22</v>
      </c>
      <c r="F1426" s="93">
        <v>79.37</v>
      </c>
      <c r="G1426" s="93">
        <v>95.09</v>
      </c>
      <c r="H1426" s="93">
        <v>93.4</v>
      </c>
      <c r="I1426" s="93">
        <v>96.05</v>
      </c>
      <c r="J1426" s="54">
        <v>99.95523</v>
      </c>
      <c r="K1426" s="54">
        <v>95.745930000000001</v>
      </c>
      <c r="L1426" s="54">
        <v>95.561953000000003</v>
      </c>
      <c r="M1426" s="54">
        <v>94.498271000000003</v>
      </c>
      <c r="N1426" s="54">
        <v>97.994877000000002</v>
      </c>
    </row>
    <row r="1427" spans="3:14" x14ac:dyDescent="0.15">
      <c r="C1427" s="90">
        <v>2577</v>
      </c>
      <c r="D1427" s="93">
        <v>94.2</v>
      </c>
      <c r="E1427" s="93">
        <v>93.27</v>
      </c>
      <c r="F1427" s="93">
        <v>79.37</v>
      </c>
      <c r="G1427" s="93">
        <v>95.01</v>
      </c>
      <c r="H1427" s="93">
        <v>93.39</v>
      </c>
      <c r="I1427" s="93">
        <v>96.01</v>
      </c>
      <c r="J1427" s="54">
        <v>99.962793000000005</v>
      </c>
      <c r="K1427" s="54">
        <v>95.738426000000004</v>
      </c>
      <c r="L1427" s="54">
        <v>95.566670000000002</v>
      </c>
      <c r="M1427" s="54">
        <v>94.470551999999998</v>
      </c>
      <c r="N1427" s="54">
        <v>97.963571000000002</v>
      </c>
    </row>
    <row r="1428" spans="3:14" x14ac:dyDescent="0.15">
      <c r="C1428" s="90">
        <v>2576</v>
      </c>
      <c r="D1428" s="93">
        <v>94.23</v>
      </c>
      <c r="E1428" s="93">
        <v>93.34</v>
      </c>
      <c r="F1428" s="93">
        <v>79.36</v>
      </c>
      <c r="G1428" s="93">
        <v>94.93</v>
      </c>
      <c r="H1428" s="93">
        <v>93.37</v>
      </c>
      <c r="I1428" s="93">
        <v>95.97</v>
      </c>
      <c r="J1428" s="54">
        <v>99.967162999999999</v>
      </c>
      <c r="K1428" s="54">
        <v>95.729844999999997</v>
      </c>
      <c r="L1428" s="54">
        <v>95.561583999999996</v>
      </c>
      <c r="M1428" s="54">
        <v>94.435411999999999</v>
      </c>
      <c r="N1428" s="54">
        <v>97.934980999999993</v>
      </c>
    </row>
    <row r="1429" spans="3:14" x14ac:dyDescent="0.15">
      <c r="C1429" s="90">
        <v>2575</v>
      </c>
      <c r="D1429" s="93">
        <v>94.25</v>
      </c>
      <c r="E1429" s="93">
        <v>93.41</v>
      </c>
      <c r="F1429" s="93">
        <v>79.36</v>
      </c>
      <c r="G1429" s="93">
        <v>94.85</v>
      </c>
      <c r="H1429" s="93">
        <v>93.36</v>
      </c>
      <c r="I1429" s="93">
        <v>95.94</v>
      </c>
      <c r="J1429" s="54">
        <v>99.967156000000003</v>
      </c>
      <c r="K1429" s="54">
        <v>95.729855000000001</v>
      </c>
      <c r="L1429" s="54">
        <v>95.556387999999998</v>
      </c>
      <c r="M1429" s="54">
        <v>94.403845000000004</v>
      </c>
      <c r="N1429" s="54">
        <v>97.911378999999997</v>
      </c>
    </row>
    <row r="1430" spans="3:14" x14ac:dyDescent="0.15">
      <c r="C1430" s="90">
        <v>2574</v>
      </c>
      <c r="D1430" s="93">
        <v>94.28</v>
      </c>
      <c r="E1430" s="93">
        <v>93.48</v>
      </c>
      <c r="F1430" s="93">
        <v>79.349999999999994</v>
      </c>
      <c r="G1430" s="93">
        <v>94.78</v>
      </c>
      <c r="H1430" s="93">
        <v>93.36</v>
      </c>
      <c r="I1430" s="93">
        <v>95.91</v>
      </c>
      <c r="J1430" s="54">
        <v>99.964579000000001</v>
      </c>
      <c r="K1430" s="54">
        <v>95.737482999999997</v>
      </c>
      <c r="L1430" s="54">
        <v>95.557131999999996</v>
      </c>
      <c r="M1430" s="54">
        <v>94.378853000000007</v>
      </c>
      <c r="N1430" s="54">
        <v>97.893974</v>
      </c>
    </row>
    <row r="1431" spans="3:14" x14ac:dyDescent="0.15">
      <c r="C1431" s="90">
        <v>2573</v>
      </c>
      <c r="D1431" s="93">
        <v>94.31</v>
      </c>
      <c r="E1431" s="93">
        <v>93.56</v>
      </c>
      <c r="F1431" s="93">
        <v>79.34</v>
      </c>
      <c r="G1431" s="93">
        <v>94.7</v>
      </c>
      <c r="H1431" s="93">
        <v>93.35</v>
      </c>
      <c r="I1431" s="93">
        <v>95.89</v>
      </c>
      <c r="J1431" s="54">
        <v>99.963175000000007</v>
      </c>
      <c r="K1431" s="54">
        <v>95.749827999999994</v>
      </c>
      <c r="L1431" s="54">
        <v>95.564308999999994</v>
      </c>
      <c r="M1431" s="54">
        <v>94.357771999999997</v>
      </c>
      <c r="N1431" s="54">
        <v>97.882075999999998</v>
      </c>
    </row>
    <row r="1432" spans="3:14" x14ac:dyDescent="0.15">
      <c r="C1432" s="90">
        <v>2572</v>
      </c>
      <c r="D1432" s="93">
        <v>94.34</v>
      </c>
      <c r="E1432" s="93">
        <v>93.64</v>
      </c>
      <c r="F1432" s="93">
        <v>79.34</v>
      </c>
      <c r="G1432" s="93">
        <v>94.63</v>
      </c>
      <c r="H1432" s="93">
        <v>93.35</v>
      </c>
      <c r="I1432" s="93">
        <v>95.86</v>
      </c>
      <c r="J1432" s="54">
        <v>99.965252000000007</v>
      </c>
      <c r="K1432" s="54">
        <v>95.770613999999995</v>
      </c>
      <c r="L1432" s="54">
        <v>95.576475000000002</v>
      </c>
      <c r="M1432" s="54">
        <v>94.340237000000002</v>
      </c>
      <c r="N1432" s="54">
        <v>97.874516999999997</v>
      </c>
    </row>
    <row r="1433" spans="3:14" x14ac:dyDescent="0.15">
      <c r="C1433" s="90">
        <v>2571</v>
      </c>
      <c r="D1433" s="93">
        <v>94.37</v>
      </c>
      <c r="E1433" s="93">
        <v>93.72</v>
      </c>
      <c r="F1433" s="93">
        <v>79.33</v>
      </c>
      <c r="G1433" s="93">
        <v>94.56</v>
      </c>
      <c r="H1433" s="93">
        <v>93.35</v>
      </c>
      <c r="I1433" s="93">
        <v>95.84</v>
      </c>
      <c r="J1433" s="54">
        <v>99.969336999999996</v>
      </c>
      <c r="K1433" s="54">
        <v>95.803256000000005</v>
      </c>
      <c r="L1433" s="54">
        <v>95.590857</v>
      </c>
      <c r="M1433" s="54">
        <v>94.327496999999994</v>
      </c>
      <c r="N1433" s="54">
        <v>97.870968000000005</v>
      </c>
    </row>
    <row r="1434" spans="3:14" x14ac:dyDescent="0.15">
      <c r="C1434" s="90">
        <v>2570</v>
      </c>
      <c r="D1434" s="93">
        <v>94.41</v>
      </c>
      <c r="E1434" s="93">
        <v>93.8</v>
      </c>
      <c r="F1434" s="93">
        <v>79.33</v>
      </c>
      <c r="G1434" s="93">
        <v>94.5</v>
      </c>
      <c r="H1434" s="93">
        <v>93.35</v>
      </c>
      <c r="I1434" s="93">
        <v>95.81</v>
      </c>
      <c r="J1434" s="54">
        <v>99.972112999999993</v>
      </c>
      <c r="K1434" s="54">
        <v>95.843056000000004</v>
      </c>
      <c r="L1434" s="54">
        <v>95.602181000000002</v>
      </c>
      <c r="M1434" s="54">
        <v>94.316818999999995</v>
      </c>
      <c r="N1434" s="54">
        <v>97.871188000000004</v>
      </c>
    </row>
    <row r="1435" spans="3:14" x14ac:dyDescent="0.15">
      <c r="C1435" s="90">
        <v>2569</v>
      </c>
      <c r="D1435" s="93">
        <v>94.43</v>
      </c>
      <c r="E1435" s="93">
        <v>93.87</v>
      </c>
      <c r="F1435" s="93">
        <v>79.319999999999993</v>
      </c>
      <c r="G1435" s="93">
        <v>94.43</v>
      </c>
      <c r="H1435" s="93">
        <v>93.34</v>
      </c>
      <c r="I1435" s="93">
        <v>95.78</v>
      </c>
      <c r="J1435" s="54">
        <v>99.972340000000003</v>
      </c>
      <c r="K1435" s="54">
        <v>95.882748000000007</v>
      </c>
      <c r="L1435" s="54">
        <v>95.605879999999999</v>
      </c>
      <c r="M1435" s="54">
        <v>94.302840000000003</v>
      </c>
      <c r="N1435" s="54">
        <v>97.873969000000002</v>
      </c>
    </row>
    <row r="1436" spans="3:14" x14ac:dyDescent="0.15">
      <c r="C1436" s="90">
        <v>2568</v>
      </c>
      <c r="D1436" s="93">
        <v>94.46</v>
      </c>
      <c r="E1436" s="93">
        <v>93.95</v>
      </c>
      <c r="F1436" s="93">
        <v>79.3</v>
      </c>
      <c r="G1436" s="93">
        <v>94.37</v>
      </c>
      <c r="H1436" s="93">
        <v>93.33</v>
      </c>
      <c r="I1436" s="93">
        <v>95.75</v>
      </c>
      <c r="J1436" s="54">
        <v>99.971687000000003</v>
      </c>
      <c r="K1436" s="54">
        <v>95.920950000000005</v>
      </c>
      <c r="L1436" s="54">
        <v>95.602819999999994</v>
      </c>
      <c r="M1436" s="54">
        <v>94.284428000000005</v>
      </c>
      <c r="N1436" s="54">
        <v>97.877639000000002</v>
      </c>
    </row>
    <row r="1437" spans="3:14" x14ac:dyDescent="0.15">
      <c r="C1437" s="90">
        <v>2567</v>
      </c>
      <c r="D1437" s="93">
        <v>94.49</v>
      </c>
      <c r="E1437" s="93">
        <v>94.02</v>
      </c>
      <c r="F1437" s="93">
        <v>79.290000000000006</v>
      </c>
      <c r="G1437" s="93">
        <v>94.3</v>
      </c>
      <c r="H1437" s="93">
        <v>93.31</v>
      </c>
      <c r="I1437" s="93">
        <v>95.73</v>
      </c>
      <c r="J1437" s="54">
        <v>99.971766000000002</v>
      </c>
      <c r="K1437" s="54">
        <v>95.961174</v>
      </c>
      <c r="L1437" s="54">
        <v>95.598179999999999</v>
      </c>
      <c r="M1437" s="54">
        <v>94.266664000000006</v>
      </c>
      <c r="N1437" s="54">
        <v>97.881660999999994</v>
      </c>
    </row>
    <row r="1438" spans="3:14" x14ac:dyDescent="0.15">
      <c r="C1438" s="90">
        <v>2566</v>
      </c>
      <c r="D1438" s="93">
        <v>94.53</v>
      </c>
      <c r="E1438" s="93">
        <v>94.09</v>
      </c>
      <c r="F1438" s="93">
        <v>79.27</v>
      </c>
      <c r="G1438" s="93">
        <v>94.24</v>
      </c>
      <c r="H1438" s="93">
        <v>93.29</v>
      </c>
      <c r="I1438" s="93">
        <v>95.71</v>
      </c>
      <c r="J1438" s="54">
        <v>99.971789000000001</v>
      </c>
      <c r="K1438" s="54">
        <v>96.007182999999998</v>
      </c>
      <c r="L1438" s="54">
        <v>95.596086</v>
      </c>
      <c r="M1438" s="54">
        <v>94.256141</v>
      </c>
      <c r="N1438" s="54">
        <v>97.888073000000006</v>
      </c>
    </row>
    <row r="1439" spans="3:14" x14ac:dyDescent="0.15">
      <c r="C1439" s="90">
        <v>2565</v>
      </c>
      <c r="D1439" s="93">
        <v>94.56</v>
      </c>
      <c r="E1439" s="93">
        <v>94.17</v>
      </c>
      <c r="F1439" s="93">
        <v>79.260000000000005</v>
      </c>
      <c r="G1439" s="93">
        <v>94.19</v>
      </c>
      <c r="H1439" s="93">
        <v>93.28</v>
      </c>
      <c r="I1439" s="93">
        <v>95.7</v>
      </c>
      <c r="J1439" s="54">
        <v>99.969766000000007</v>
      </c>
      <c r="K1439" s="54">
        <v>96.061598000000004</v>
      </c>
      <c r="L1439" s="54">
        <v>95.597504999999998</v>
      </c>
      <c r="M1439" s="54">
        <v>94.255990999999995</v>
      </c>
      <c r="N1439" s="54">
        <v>97.901224999999997</v>
      </c>
    </row>
    <row r="1440" spans="3:14" x14ac:dyDescent="0.15">
      <c r="C1440" s="90">
        <v>2564</v>
      </c>
      <c r="D1440" s="93">
        <v>94.59</v>
      </c>
      <c r="E1440" s="93">
        <v>94.24</v>
      </c>
      <c r="F1440" s="93">
        <v>79.25</v>
      </c>
      <c r="G1440" s="93">
        <v>94.14</v>
      </c>
      <c r="H1440" s="93">
        <v>93.29</v>
      </c>
      <c r="I1440" s="93">
        <v>95.7</v>
      </c>
      <c r="J1440" s="54">
        <v>99.965079000000003</v>
      </c>
      <c r="K1440" s="54">
        <v>96.123303000000007</v>
      </c>
      <c r="L1440" s="54">
        <v>95.601843000000002</v>
      </c>
      <c r="M1440" s="54">
        <v>94.263773</v>
      </c>
      <c r="N1440" s="54">
        <v>97.924316000000005</v>
      </c>
    </row>
    <row r="1441" spans="3:14" x14ac:dyDescent="0.15">
      <c r="C1441" s="90">
        <v>2563</v>
      </c>
      <c r="D1441" s="93">
        <v>94.62</v>
      </c>
      <c r="E1441" s="93">
        <v>94.31</v>
      </c>
      <c r="F1441" s="93">
        <v>79.25</v>
      </c>
      <c r="G1441" s="93">
        <v>94.1</v>
      </c>
      <c r="H1441" s="93">
        <v>93.29</v>
      </c>
      <c r="I1441" s="93">
        <v>95.7</v>
      </c>
      <c r="J1441" s="54">
        <v>99.959181000000001</v>
      </c>
      <c r="K1441" s="54">
        <v>96.184213999999997</v>
      </c>
      <c r="L1441" s="54">
        <v>95.607192999999995</v>
      </c>
      <c r="M1441" s="54">
        <v>94.272108000000003</v>
      </c>
      <c r="N1441" s="54">
        <v>97.955186999999995</v>
      </c>
    </row>
    <row r="1442" spans="3:14" x14ac:dyDescent="0.15">
      <c r="C1442" s="90">
        <v>2562</v>
      </c>
      <c r="D1442" s="93">
        <v>94.65</v>
      </c>
      <c r="E1442" s="93">
        <v>94.38</v>
      </c>
      <c r="F1442" s="93">
        <v>79.239999999999995</v>
      </c>
      <c r="G1442" s="93">
        <v>94.06</v>
      </c>
      <c r="H1442" s="93">
        <v>93.29</v>
      </c>
      <c r="I1442" s="93">
        <v>95.69</v>
      </c>
      <c r="J1442" s="54">
        <v>99.954314999999994</v>
      </c>
      <c r="K1442" s="54">
        <v>96.234829000000005</v>
      </c>
      <c r="L1442" s="54">
        <v>95.609560000000002</v>
      </c>
      <c r="M1442" s="54">
        <v>94.273300000000006</v>
      </c>
      <c r="N1442" s="54">
        <v>97.987127999999998</v>
      </c>
    </row>
    <row r="1443" spans="3:14" x14ac:dyDescent="0.15">
      <c r="C1443" s="90">
        <v>2561</v>
      </c>
      <c r="D1443" s="93">
        <v>94.68</v>
      </c>
      <c r="E1443" s="93">
        <v>94.44</v>
      </c>
      <c r="F1443" s="93">
        <v>79.22</v>
      </c>
      <c r="G1443" s="93">
        <v>94.01</v>
      </c>
      <c r="H1443" s="93">
        <v>93.28</v>
      </c>
      <c r="I1443" s="93">
        <v>95.68</v>
      </c>
      <c r="J1443" s="54">
        <v>99.952021000000002</v>
      </c>
      <c r="K1443" s="54">
        <v>96.274816999999999</v>
      </c>
      <c r="L1443" s="54">
        <v>95.605390999999997</v>
      </c>
      <c r="M1443" s="54">
        <v>94.265967000000003</v>
      </c>
      <c r="N1443" s="54">
        <v>98.015082000000007</v>
      </c>
    </row>
    <row r="1444" spans="3:14" x14ac:dyDescent="0.15">
      <c r="C1444" s="90">
        <v>2560</v>
      </c>
      <c r="D1444" s="93">
        <v>94.72</v>
      </c>
      <c r="E1444" s="93">
        <v>94.51</v>
      </c>
      <c r="F1444" s="93">
        <v>79.19</v>
      </c>
      <c r="G1444" s="93">
        <v>93.97</v>
      </c>
      <c r="H1444" s="93">
        <v>93.26</v>
      </c>
      <c r="I1444" s="93">
        <v>95.67</v>
      </c>
      <c r="J1444" s="54">
        <v>99.952545000000001</v>
      </c>
      <c r="K1444" s="54">
        <v>96.312132000000005</v>
      </c>
      <c r="L1444" s="54">
        <v>95.595753000000002</v>
      </c>
      <c r="M1444" s="54">
        <v>94.256220999999996</v>
      </c>
      <c r="N1444" s="54">
        <v>98.039257000000006</v>
      </c>
    </row>
    <row r="1445" spans="3:14" x14ac:dyDescent="0.15">
      <c r="C1445" s="90">
        <v>2559</v>
      </c>
      <c r="D1445" s="93">
        <v>94.76</v>
      </c>
      <c r="E1445" s="93">
        <v>94.57</v>
      </c>
      <c r="F1445" s="93">
        <v>79.17</v>
      </c>
      <c r="G1445" s="93">
        <v>93.93</v>
      </c>
      <c r="H1445" s="93">
        <v>93.24</v>
      </c>
      <c r="I1445" s="93">
        <v>95.66</v>
      </c>
      <c r="J1445" s="54">
        <v>99.955175999999994</v>
      </c>
      <c r="K1445" s="54">
        <v>96.351416</v>
      </c>
      <c r="L1445" s="54">
        <v>95.586259999999996</v>
      </c>
      <c r="M1445" s="54">
        <v>94.251262999999994</v>
      </c>
      <c r="N1445" s="54">
        <v>98.061329999999998</v>
      </c>
    </row>
    <row r="1446" spans="3:14" x14ac:dyDescent="0.15">
      <c r="C1446" s="90">
        <v>2558</v>
      </c>
      <c r="D1446" s="93">
        <v>94.8</v>
      </c>
      <c r="E1446" s="93">
        <v>94.64</v>
      </c>
      <c r="F1446" s="93">
        <v>79.14</v>
      </c>
      <c r="G1446" s="93">
        <v>93.91</v>
      </c>
      <c r="H1446" s="93">
        <v>93.22</v>
      </c>
      <c r="I1446" s="93">
        <v>95.65</v>
      </c>
      <c r="J1446" s="54">
        <v>99.958950999999999</v>
      </c>
      <c r="K1446" s="54">
        <v>96.391414999999995</v>
      </c>
      <c r="L1446" s="54">
        <v>95.582688000000005</v>
      </c>
      <c r="M1446" s="54">
        <v>94.253981999999993</v>
      </c>
      <c r="N1446" s="54">
        <v>98.079909000000001</v>
      </c>
    </row>
    <row r="1447" spans="3:14" x14ac:dyDescent="0.15">
      <c r="C1447" s="90">
        <v>2557</v>
      </c>
      <c r="D1447" s="93">
        <v>94.84</v>
      </c>
      <c r="E1447" s="93">
        <v>94.7</v>
      </c>
      <c r="F1447" s="93">
        <v>79.13</v>
      </c>
      <c r="G1447" s="93">
        <v>93.91</v>
      </c>
      <c r="H1447" s="93">
        <v>93.21</v>
      </c>
      <c r="I1447" s="93">
        <v>95.65</v>
      </c>
      <c r="J1447" s="54">
        <v>99.962879999999998</v>
      </c>
      <c r="K1447" s="54">
        <v>96.434229000000002</v>
      </c>
      <c r="L1447" s="54">
        <v>95.587614000000002</v>
      </c>
      <c r="M1447" s="54">
        <v>94.264664999999994</v>
      </c>
      <c r="N1447" s="54">
        <v>98.092714999999998</v>
      </c>
    </row>
    <row r="1448" spans="3:14" x14ac:dyDescent="0.15">
      <c r="C1448" s="90">
        <v>2556</v>
      </c>
      <c r="D1448" s="93">
        <v>94.87</v>
      </c>
      <c r="E1448" s="93">
        <v>94.75</v>
      </c>
      <c r="F1448" s="93">
        <v>79.12</v>
      </c>
      <c r="G1448" s="93">
        <v>93.93</v>
      </c>
      <c r="H1448" s="93">
        <v>93.21</v>
      </c>
      <c r="I1448" s="93">
        <v>95.65</v>
      </c>
      <c r="J1448" s="54">
        <v>99.965700999999996</v>
      </c>
      <c r="K1448" s="54">
        <v>96.486744000000002</v>
      </c>
      <c r="L1448" s="54">
        <v>95.600339000000005</v>
      </c>
      <c r="M1448" s="54">
        <v>94.284192000000004</v>
      </c>
      <c r="N1448" s="54">
        <v>98.101332999999997</v>
      </c>
    </row>
    <row r="1449" spans="3:14" x14ac:dyDescent="0.15">
      <c r="C1449" s="90">
        <v>2555</v>
      </c>
      <c r="D1449" s="93">
        <v>94.89</v>
      </c>
      <c r="E1449" s="93">
        <v>94.8</v>
      </c>
      <c r="F1449" s="93">
        <v>79.12</v>
      </c>
      <c r="G1449" s="93">
        <v>93.97</v>
      </c>
      <c r="H1449" s="93">
        <v>93.23</v>
      </c>
      <c r="I1449" s="93">
        <v>95.66</v>
      </c>
      <c r="J1449" s="54">
        <v>99.966296</v>
      </c>
      <c r="K1449" s="54">
        <v>96.549694000000002</v>
      </c>
      <c r="L1449" s="54">
        <v>95.618204000000006</v>
      </c>
      <c r="M1449" s="54">
        <v>94.312780000000004</v>
      </c>
      <c r="N1449" s="54">
        <v>98.110336000000004</v>
      </c>
    </row>
    <row r="1450" spans="3:14" x14ac:dyDescent="0.15">
      <c r="C1450" s="90">
        <v>2554</v>
      </c>
      <c r="D1450" s="93">
        <v>94.9</v>
      </c>
      <c r="E1450" s="93">
        <v>94.85</v>
      </c>
      <c r="F1450" s="93">
        <v>79.12</v>
      </c>
      <c r="G1450" s="93">
        <v>94.02</v>
      </c>
      <c r="H1450" s="93">
        <v>93.25</v>
      </c>
      <c r="I1450" s="93">
        <v>95.68</v>
      </c>
      <c r="J1450" s="54">
        <v>99.964958999999993</v>
      </c>
      <c r="K1450" s="54">
        <v>96.614513000000002</v>
      </c>
      <c r="L1450" s="54">
        <v>95.638154</v>
      </c>
      <c r="M1450" s="54">
        <v>94.348183000000006</v>
      </c>
      <c r="N1450" s="54">
        <v>98.122642999999997</v>
      </c>
    </row>
    <row r="1451" spans="3:14" x14ac:dyDescent="0.15">
      <c r="C1451" s="90">
        <v>2553</v>
      </c>
      <c r="D1451" s="93">
        <v>94.91</v>
      </c>
      <c r="E1451" s="93">
        <v>94.88</v>
      </c>
      <c r="F1451" s="93">
        <v>79.12</v>
      </c>
      <c r="G1451" s="93">
        <v>94.07</v>
      </c>
      <c r="H1451" s="93">
        <v>93.26</v>
      </c>
      <c r="I1451" s="93">
        <v>95.71</v>
      </c>
      <c r="J1451" s="54">
        <v>99.963497000000004</v>
      </c>
      <c r="K1451" s="54">
        <v>96.674611999999996</v>
      </c>
      <c r="L1451" s="54">
        <v>95.658096999999998</v>
      </c>
      <c r="M1451" s="54">
        <v>94.387849000000003</v>
      </c>
      <c r="N1451" s="54">
        <v>98.138761000000002</v>
      </c>
    </row>
    <row r="1452" spans="3:14" x14ac:dyDescent="0.15">
      <c r="C1452" s="90">
        <v>2552</v>
      </c>
      <c r="D1452" s="93">
        <v>94.92</v>
      </c>
      <c r="E1452" s="93">
        <v>94.91</v>
      </c>
      <c r="F1452" s="93">
        <v>79.11</v>
      </c>
      <c r="G1452" s="93">
        <v>94.13</v>
      </c>
      <c r="H1452" s="93">
        <v>93.28</v>
      </c>
      <c r="I1452" s="93">
        <v>95.73</v>
      </c>
      <c r="J1452" s="54">
        <v>99.963150999999996</v>
      </c>
      <c r="K1452" s="54">
        <v>96.731266000000005</v>
      </c>
      <c r="L1452" s="54">
        <v>95.676621999999995</v>
      </c>
      <c r="M1452" s="54">
        <v>94.431017999999995</v>
      </c>
      <c r="N1452" s="54">
        <v>98.159597000000005</v>
      </c>
    </row>
    <row r="1453" spans="3:14" x14ac:dyDescent="0.15">
      <c r="C1453" s="90">
        <v>2551</v>
      </c>
      <c r="D1453" s="93">
        <v>94.93</v>
      </c>
      <c r="E1453" s="93">
        <v>94.94</v>
      </c>
      <c r="F1453" s="93">
        <v>79.11</v>
      </c>
      <c r="G1453" s="93">
        <v>94.2</v>
      </c>
      <c r="H1453" s="93">
        <v>93.3</v>
      </c>
      <c r="I1453" s="93">
        <v>95.77</v>
      </c>
      <c r="J1453" s="54">
        <v>99.963002000000003</v>
      </c>
      <c r="K1453" s="54">
        <v>96.785375000000002</v>
      </c>
      <c r="L1453" s="54">
        <v>95.691980999999998</v>
      </c>
      <c r="M1453" s="54">
        <v>94.477058</v>
      </c>
      <c r="N1453" s="54">
        <v>98.186272000000002</v>
      </c>
    </row>
    <row r="1454" spans="3:14" x14ac:dyDescent="0.15">
      <c r="C1454" s="90">
        <v>2550</v>
      </c>
      <c r="D1454" s="93">
        <v>94.94</v>
      </c>
      <c r="E1454" s="93">
        <v>94.97</v>
      </c>
      <c r="F1454" s="93">
        <v>79.11</v>
      </c>
      <c r="G1454" s="93">
        <v>94.27</v>
      </c>
      <c r="H1454" s="93">
        <v>93.31</v>
      </c>
      <c r="I1454" s="93">
        <v>95.8</v>
      </c>
      <c r="J1454" s="54">
        <v>99.961651000000003</v>
      </c>
      <c r="K1454" s="54">
        <v>96.833286000000001</v>
      </c>
      <c r="L1454" s="54">
        <v>95.703650999999994</v>
      </c>
      <c r="M1454" s="54">
        <v>94.524550000000005</v>
      </c>
      <c r="N1454" s="54">
        <v>98.216676000000007</v>
      </c>
    </row>
    <row r="1455" spans="3:14" x14ac:dyDescent="0.15">
      <c r="C1455" s="90">
        <v>2549</v>
      </c>
      <c r="D1455" s="93">
        <v>94.96</v>
      </c>
      <c r="E1455" s="93">
        <v>95.01</v>
      </c>
      <c r="F1455" s="93">
        <v>79.11</v>
      </c>
      <c r="G1455" s="93">
        <v>94.35</v>
      </c>
      <c r="H1455" s="93">
        <v>93.33</v>
      </c>
      <c r="I1455" s="93">
        <v>95.84</v>
      </c>
      <c r="J1455" s="54">
        <v>99.960003999999998</v>
      </c>
      <c r="K1455" s="54">
        <v>96.875207000000003</v>
      </c>
      <c r="L1455" s="54">
        <v>95.714893000000004</v>
      </c>
      <c r="M1455" s="54">
        <v>94.573860999999994</v>
      </c>
      <c r="N1455" s="54">
        <v>98.245183999999995</v>
      </c>
    </row>
    <row r="1456" spans="3:14" x14ac:dyDescent="0.15">
      <c r="C1456" s="90">
        <v>2548</v>
      </c>
      <c r="D1456" s="93">
        <v>94.98</v>
      </c>
      <c r="E1456" s="93">
        <v>95.05</v>
      </c>
      <c r="F1456" s="93">
        <v>79.099999999999994</v>
      </c>
      <c r="G1456" s="93">
        <v>94.43</v>
      </c>
      <c r="H1456" s="93">
        <v>93.35</v>
      </c>
      <c r="I1456" s="93">
        <v>95.87</v>
      </c>
      <c r="J1456" s="54">
        <v>99.960757999999998</v>
      </c>
      <c r="K1456" s="54">
        <v>96.918009999999995</v>
      </c>
      <c r="L1456" s="54">
        <v>95.730006000000003</v>
      </c>
      <c r="M1456" s="54">
        <v>94.627177000000003</v>
      </c>
      <c r="N1456" s="54">
        <v>98.267217000000002</v>
      </c>
    </row>
    <row r="1457" spans="3:14" x14ac:dyDescent="0.15">
      <c r="C1457" s="90">
        <v>2547</v>
      </c>
      <c r="D1457" s="93">
        <v>95</v>
      </c>
      <c r="E1457" s="93">
        <v>95.09</v>
      </c>
      <c r="F1457" s="93">
        <v>79.099999999999994</v>
      </c>
      <c r="G1457" s="93">
        <v>94.53</v>
      </c>
      <c r="H1457" s="93">
        <v>93.38</v>
      </c>
      <c r="I1457" s="93">
        <v>95.91</v>
      </c>
      <c r="J1457" s="54">
        <v>99.964957999999996</v>
      </c>
      <c r="K1457" s="54">
        <v>96.964029999999994</v>
      </c>
      <c r="L1457" s="54">
        <v>95.747640000000004</v>
      </c>
      <c r="M1457" s="54">
        <v>94.683507000000006</v>
      </c>
      <c r="N1457" s="54">
        <v>98.282909000000004</v>
      </c>
    </row>
    <row r="1458" spans="3:14" x14ac:dyDescent="0.15">
      <c r="C1458" s="90">
        <v>2546</v>
      </c>
      <c r="D1458" s="93">
        <v>95.01</v>
      </c>
      <c r="E1458" s="93">
        <v>95.12</v>
      </c>
      <c r="F1458" s="93">
        <v>79.099999999999994</v>
      </c>
      <c r="G1458" s="93">
        <v>94.62</v>
      </c>
      <c r="H1458" s="93">
        <v>93.4</v>
      </c>
      <c r="I1458" s="93">
        <v>95.94</v>
      </c>
      <c r="J1458" s="54">
        <v>99.970579000000001</v>
      </c>
      <c r="K1458" s="54">
        <v>97.005718999999999</v>
      </c>
      <c r="L1458" s="54">
        <v>95.760891999999998</v>
      </c>
      <c r="M1458" s="54">
        <v>94.737211000000002</v>
      </c>
      <c r="N1458" s="54">
        <v>98.295828999999998</v>
      </c>
    </row>
    <row r="1459" spans="3:14" x14ac:dyDescent="0.15">
      <c r="C1459" s="90">
        <v>2545</v>
      </c>
      <c r="D1459" s="93">
        <v>95.01</v>
      </c>
      <c r="E1459" s="93">
        <v>95.14</v>
      </c>
      <c r="F1459" s="93">
        <v>79.099999999999994</v>
      </c>
      <c r="G1459" s="93">
        <v>94.72</v>
      </c>
      <c r="H1459" s="93">
        <v>93.41</v>
      </c>
      <c r="I1459" s="93">
        <v>95.96</v>
      </c>
      <c r="J1459" s="54">
        <v>99.974829</v>
      </c>
      <c r="K1459" s="54">
        <v>97.037030000000001</v>
      </c>
      <c r="L1459" s="54">
        <v>95.766373000000002</v>
      </c>
      <c r="M1459" s="54">
        <v>94.784445000000005</v>
      </c>
      <c r="N1459" s="54">
        <v>98.309016</v>
      </c>
    </row>
    <row r="1460" spans="3:14" x14ac:dyDescent="0.15">
      <c r="C1460" s="90">
        <v>2544</v>
      </c>
      <c r="D1460" s="93">
        <v>95.02</v>
      </c>
      <c r="E1460" s="93">
        <v>95.16</v>
      </c>
      <c r="F1460" s="93">
        <v>79.09</v>
      </c>
      <c r="G1460" s="93">
        <v>94.81</v>
      </c>
      <c r="H1460" s="93">
        <v>93.42</v>
      </c>
      <c r="I1460" s="93">
        <v>95.98</v>
      </c>
      <c r="J1460" s="54">
        <v>99.976451999999995</v>
      </c>
      <c r="K1460" s="54">
        <v>97.061778000000004</v>
      </c>
      <c r="L1460" s="54">
        <v>95.768952999999996</v>
      </c>
      <c r="M1460" s="54">
        <v>94.827523999999997</v>
      </c>
      <c r="N1460" s="54">
        <v>98.322366000000002</v>
      </c>
    </row>
    <row r="1461" spans="3:14" x14ac:dyDescent="0.15">
      <c r="C1461" s="90">
        <v>2543</v>
      </c>
      <c r="D1461" s="93">
        <v>95.03</v>
      </c>
      <c r="E1461" s="93">
        <v>95.18</v>
      </c>
      <c r="F1461" s="93">
        <v>79.08</v>
      </c>
      <c r="G1461" s="93">
        <v>94.91</v>
      </c>
      <c r="H1461" s="93">
        <v>93.43</v>
      </c>
      <c r="I1461" s="93">
        <v>96.01</v>
      </c>
      <c r="J1461" s="54">
        <v>99.975241999999994</v>
      </c>
      <c r="K1461" s="54">
        <v>97.084913999999998</v>
      </c>
      <c r="L1461" s="54">
        <v>95.774015000000006</v>
      </c>
      <c r="M1461" s="54">
        <v>94.869614999999996</v>
      </c>
      <c r="N1461" s="54">
        <v>98.333347000000003</v>
      </c>
    </row>
    <row r="1462" spans="3:14" x14ac:dyDescent="0.15">
      <c r="C1462" s="90">
        <v>2542</v>
      </c>
      <c r="D1462" s="93">
        <v>95.04</v>
      </c>
      <c r="E1462" s="93">
        <v>95.2</v>
      </c>
      <c r="F1462" s="93">
        <v>79.06</v>
      </c>
      <c r="G1462" s="93">
        <v>95</v>
      </c>
      <c r="H1462" s="93">
        <v>93.44</v>
      </c>
      <c r="I1462" s="93">
        <v>96.04</v>
      </c>
      <c r="J1462" s="54">
        <v>99.971003999999994</v>
      </c>
      <c r="K1462" s="54">
        <v>97.103845000000007</v>
      </c>
      <c r="L1462" s="54">
        <v>95.779210000000006</v>
      </c>
      <c r="M1462" s="54">
        <v>94.908923000000001</v>
      </c>
      <c r="N1462" s="54">
        <v>98.340134000000006</v>
      </c>
    </row>
    <row r="1463" spans="3:14" x14ac:dyDescent="0.15">
      <c r="C1463" s="90">
        <v>2541</v>
      </c>
      <c r="D1463" s="93">
        <v>95.05</v>
      </c>
      <c r="E1463" s="93">
        <v>95.22</v>
      </c>
      <c r="F1463" s="93">
        <v>79.05</v>
      </c>
      <c r="G1463" s="93">
        <v>95.08</v>
      </c>
      <c r="H1463" s="93">
        <v>93.43</v>
      </c>
      <c r="I1463" s="93">
        <v>96.05</v>
      </c>
      <c r="J1463" s="54">
        <v>99.96454</v>
      </c>
      <c r="K1463" s="54">
        <v>97.115189000000001</v>
      </c>
      <c r="L1463" s="54">
        <v>95.778767000000002</v>
      </c>
      <c r="M1463" s="54">
        <v>94.942447999999999</v>
      </c>
      <c r="N1463" s="54">
        <v>98.343456000000003</v>
      </c>
    </row>
    <row r="1464" spans="3:14" x14ac:dyDescent="0.15">
      <c r="C1464" s="90">
        <v>2540</v>
      </c>
      <c r="D1464" s="93">
        <v>95.05</v>
      </c>
      <c r="E1464" s="93">
        <v>95.24</v>
      </c>
      <c r="F1464" s="93">
        <v>79.03</v>
      </c>
      <c r="G1464" s="93">
        <v>95.15</v>
      </c>
      <c r="H1464" s="93">
        <v>93.42</v>
      </c>
      <c r="I1464" s="93">
        <v>96.07</v>
      </c>
      <c r="J1464" s="54">
        <v>99.958785000000006</v>
      </c>
      <c r="K1464" s="54">
        <v>97.122748999999999</v>
      </c>
      <c r="L1464" s="54">
        <v>95.772716000000003</v>
      </c>
      <c r="M1464" s="54">
        <v>94.972067999999993</v>
      </c>
      <c r="N1464" s="54">
        <v>98.344223999999997</v>
      </c>
    </row>
    <row r="1465" spans="3:14" x14ac:dyDescent="0.15">
      <c r="C1465" s="90">
        <v>2539</v>
      </c>
      <c r="D1465" s="93">
        <v>95.06</v>
      </c>
      <c r="E1465" s="93">
        <v>95.27</v>
      </c>
      <c r="F1465" s="93">
        <v>79.010000000000005</v>
      </c>
      <c r="G1465" s="93">
        <v>95.23</v>
      </c>
      <c r="H1465" s="93">
        <v>93.42</v>
      </c>
      <c r="I1465" s="93">
        <v>96.08</v>
      </c>
      <c r="J1465" s="54">
        <v>99.957167999999996</v>
      </c>
      <c r="K1465" s="54">
        <v>97.131691000000004</v>
      </c>
      <c r="L1465" s="54">
        <v>95.766069999999999</v>
      </c>
      <c r="M1465" s="54">
        <v>95.001750999999999</v>
      </c>
      <c r="N1465" s="54">
        <v>98.340250999999995</v>
      </c>
    </row>
    <row r="1466" spans="3:14" x14ac:dyDescent="0.15">
      <c r="C1466" s="90">
        <v>2538</v>
      </c>
      <c r="D1466" s="93">
        <v>95.07</v>
      </c>
      <c r="E1466" s="93">
        <v>95.3</v>
      </c>
      <c r="F1466" s="93">
        <v>79</v>
      </c>
      <c r="G1466" s="93">
        <v>95.32</v>
      </c>
      <c r="H1466" s="93">
        <v>93.43</v>
      </c>
      <c r="I1466" s="93">
        <v>96.1</v>
      </c>
      <c r="J1466" s="54">
        <v>99.960476</v>
      </c>
      <c r="K1466" s="54">
        <v>97.140911000000003</v>
      </c>
      <c r="L1466" s="54">
        <v>95.760998999999998</v>
      </c>
      <c r="M1466" s="54">
        <v>95.031098</v>
      </c>
      <c r="N1466" s="54">
        <v>98.328278999999995</v>
      </c>
    </row>
    <row r="1467" spans="3:14" x14ac:dyDescent="0.15">
      <c r="C1467" s="90">
        <v>2537</v>
      </c>
      <c r="D1467" s="93">
        <v>95.08</v>
      </c>
      <c r="E1467" s="93">
        <v>95.33</v>
      </c>
      <c r="F1467" s="93">
        <v>78.989999999999995</v>
      </c>
      <c r="G1467" s="93">
        <v>95.4</v>
      </c>
      <c r="H1467" s="93">
        <v>93.43</v>
      </c>
      <c r="I1467" s="93">
        <v>96.12</v>
      </c>
      <c r="J1467" s="54">
        <v>99.965947</v>
      </c>
      <c r="K1467" s="54">
        <v>97.147841</v>
      </c>
      <c r="L1467" s="54">
        <v>95.755936000000005</v>
      </c>
      <c r="M1467" s="54">
        <v>95.057073000000003</v>
      </c>
      <c r="N1467" s="54">
        <v>98.309836000000004</v>
      </c>
    </row>
    <row r="1468" spans="3:14" x14ac:dyDescent="0.15">
      <c r="C1468" s="90">
        <v>2536</v>
      </c>
      <c r="D1468" s="93">
        <v>95.09</v>
      </c>
      <c r="E1468" s="93">
        <v>95.35</v>
      </c>
      <c r="F1468" s="93">
        <v>78.98</v>
      </c>
      <c r="G1468" s="93">
        <v>95.48</v>
      </c>
      <c r="H1468" s="93">
        <v>93.44</v>
      </c>
      <c r="I1468" s="93">
        <v>96.14</v>
      </c>
      <c r="J1468" s="54">
        <v>99.969538999999997</v>
      </c>
      <c r="K1468" s="54">
        <v>97.155546000000001</v>
      </c>
      <c r="L1468" s="54">
        <v>95.751649</v>
      </c>
      <c r="M1468" s="54">
        <v>95.080966000000004</v>
      </c>
      <c r="N1468" s="54">
        <v>98.292034000000001</v>
      </c>
    </row>
    <row r="1469" spans="3:14" x14ac:dyDescent="0.15">
      <c r="C1469" s="90">
        <v>2535</v>
      </c>
      <c r="D1469" s="93">
        <v>95.1</v>
      </c>
      <c r="E1469" s="93">
        <v>95.37</v>
      </c>
      <c r="F1469" s="93">
        <v>78.97</v>
      </c>
      <c r="G1469" s="93">
        <v>95.57</v>
      </c>
      <c r="H1469" s="93">
        <v>93.44</v>
      </c>
      <c r="I1469" s="93">
        <v>96.16</v>
      </c>
      <c r="J1469" s="54">
        <v>99.969018000000005</v>
      </c>
      <c r="K1469" s="54">
        <v>97.168689000000001</v>
      </c>
      <c r="L1469" s="54">
        <v>95.752007000000006</v>
      </c>
      <c r="M1469" s="54">
        <v>95.108430999999996</v>
      </c>
      <c r="N1469" s="54">
        <v>98.281026999999995</v>
      </c>
    </row>
    <row r="1470" spans="3:14" x14ac:dyDescent="0.15">
      <c r="C1470" s="90">
        <v>2534</v>
      </c>
      <c r="D1470" s="93">
        <v>95.1</v>
      </c>
      <c r="E1470" s="93">
        <v>95.38</v>
      </c>
      <c r="F1470" s="93">
        <v>78.98</v>
      </c>
      <c r="G1470" s="93">
        <v>95.66</v>
      </c>
      <c r="H1470" s="93">
        <v>93.44</v>
      </c>
      <c r="I1470" s="93">
        <v>96.19</v>
      </c>
      <c r="J1470" s="54">
        <v>99.965276000000003</v>
      </c>
      <c r="K1470" s="54">
        <v>97.186547000000004</v>
      </c>
      <c r="L1470" s="54">
        <v>95.757873000000004</v>
      </c>
      <c r="M1470" s="54">
        <v>95.142366999999993</v>
      </c>
      <c r="N1470" s="54">
        <v>98.276741999999999</v>
      </c>
    </row>
    <row r="1471" spans="3:14" x14ac:dyDescent="0.15">
      <c r="C1471" s="90">
        <v>2533</v>
      </c>
      <c r="D1471" s="93">
        <v>95.11</v>
      </c>
      <c r="E1471" s="93">
        <v>95.4</v>
      </c>
      <c r="F1471" s="93">
        <v>78.98</v>
      </c>
      <c r="G1471" s="93">
        <v>95.75</v>
      </c>
      <c r="H1471" s="93">
        <v>93.45</v>
      </c>
      <c r="I1471" s="93">
        <v>96.22</v>
      </c>
      <c r="J1471" s="54">
        <v>99.961222000000006</v>
      </c>
      <c r="K1471" s="54">
        <v>97.205276999999995</v>
      </c>
      <c r="L1471" s="54">
        <v>95.765355</v>
      </c>
      <c r="M1471" s="54">
        <v>95.179631999999998</v>
      </c>
      <c r="N1471" s="54">
        <v>98.275098999999997</v>
      </c>
    </row>
    <row r="1472" spans="3:14" x14ac:dyDescent="0.15">
      <c r="C1472" s="90">
        <v>2532</v>
      </c>
      <c r="D1472" s="93">
        <v>95.11</v>
      </c>
      <c r="E1472" s="93">
        <v>95.42</v>
      </c>
      <c r="F1472" s="93">
        <v>78.989999999999995</v>
      </c>
      <c r="G1472" s="93">
        <v>95.83</v>
      </c>
      <c r="H1472" s="93">
        <v>93.46</v>
      </c>
      <c r="I1472" s="93">
        <v>96.27</v>
      </c>
      <c r="J1472" s="54">
        <v>99.959225000000004</v>
      </c>
      <c r="K1472" s="54">
        <v>97.223588000000007</v>
      </c>
      <c r="L1472" s="54">
        <v>95.771887000000007</v>
      </c>
      <c r="M1472" s="54">
        <v>95.215519999999998</v>
      </c>
      <c r="N1472" s="54">
        <v>98.272962000000007</v>
      </c>
    </row>
    <row r="1473" spans="3:14" x14ac:dyDescent="0.15">
      <c r="C1473" s="90">
        <v>2531</v>
      </c>
      <c r="D1473" s="93">
        <v>95.1</v>
      </c>
      <c r="E1473" s="93">
        <v>95.43</v>
      </c>
      <c r="F1473" s="93">
        <v>79</v>
      </c>
      <c r="G1473" s="93">
        <v>95.92</v>
      </c>
      <c r="H1473" s="93">
        <v>93.48</v>
      </c>
      <c r="I1473" s="93">
        <v>96.32</v>
      </c>
      <c r="J1473" s="54">
        <v>99.959356</v>
      </c>
      <c r="K1473" s="54">
        <v>97.242307999999994</v>
      </c>
      <c r="L1473" s="54">
        <v>95.780300999999994</v>
      </c>
      <c r="M1473" s="54">
        <v>95.248841999999996</v>
      </c>
      <c r="N1473" s="54">
        <v>98.269814999999994</v>
      </c>
    </row>
    <row r="1474" spans="3:14" x14ac:dyDescent="0.15">
      <c r="C1474" s="90">
        <v>2530</v>
      </c>
      <c r="D1474" s="93">
        <v>95.08</v>
      </c>
      <c r="E1474" s="93">
        <v>95.44</v>
      </c>
      <c r="F1474" s="93">
        <v>79.010000000000005</v>
      </c>
      <c r="G1474" s="93">
        <v>96</v>
      </c>
      <c r="H1474" s="93">
        <v>93.5</v>
      </c>
      <c r="I1474" s="93">
        <v>96.36</v>
      </c>
      <c r="J1474" s="54">
        <v>99.960295000000002</v>
      </c>
      <c r="K1474" s="54">
        <v>97.262054000000006</v>
      </c>
      <c r="L1474" s="54">
        <v>95.794954000000004</v>
      </c>
      <c r="M1474" s="54">
        <v>95.282145</v>
      </c>
      <c r="N1474" s="54">
        <v>98.267251999999999</v>
      </c>
    </row>
    <row r="1475" spans="3:14" x14ac:dyDescent="0.15">
      <c r="C1475" s="90">
        <v>2529</v>
      </c>
      <c r="D1475" s="93">
        <v>95.06</v>
      </c>
      <c r="E1475" s="93">
        <v>95.44</v>
      </c>
      <c r="F1475" s="93">
        <v>79.03</v>
      </c>
      <c r="G1475" s="93">
        <v>96.08</v>
      </c>
      <c r="H1475" s="93">
        <v>93.52</v>
      </c>
      <c r="I1475" s="93">
        <v>96.41</v>
      </c>
      <c r="J1475" s="54">
        <v>99.961782999999997</v>
      </c>
      <c r="K1475" s="54">
        <v>97.284092000000001</v>
      </c>
      <c r="L1475" s="54">
        <v>95.816372000000001</v>
      </c>
      <c r="M1475" s="54">
        <v>95.318532000000005</v>
      </c>
      <c r="N1475" s="54">
        <v>98.268383</v>
      </c>
    </row>
    <row r="1476" spans="3:14" x14ac:dyDescent="0.15">
      <c r="C1476" s="90">
        <v>2528</v>
      </c>
      <c r="D1476" s="93">
        <v>95.04</v>
      </c>
      <c r="E1476" s="93">
        <v>95.44</v>
      </c>
      <c r="F1476" s="93">
        <v>79.05</v>
      </c>
      <c r="G1476" s="93">
        <v>96.16</v>
      </c>
      <c r="H1476" s="93">
        <v>93.55</v>
      </c>
      <c r="I1476" s="93">
        <v>96.46</v>
      </c>
      <c r="J1476" s="54">
        <v>99.965065999999993</v>
      </c>
      <c r="K1476" s="54">
        <v>97.309306000000007</v>
      </c>
      <c r="L1476" s="54">
        <v>95.841115000000002</v>
      </c>
      <c r="M1476" s="54">
        <v>95.358227999999997</v>
      </c>
      <c r="N1476" s="54">
        <v>98.275479000000004</v>
      </c>
    </row>
    <row r="1477" spans="3:14" x14ac:dyDescent="0.15">
      <c r="C1477" s="90">
        <v>2527</v>
      </c>
      <c r="D1477" s="93">
        <v>95.02</v>
      </c>
      <c r="E1477" s="93">
        <v>95.44</v>
      </c>
      <c r="F1477" s="93">
        <v>79.08</v>
      </c>
      <c r="G1477" s="93">
        <v>96.24</v>
      </c>
      <c r="H1477" s="93">
        <v>93.58</v>
      </c>
      <c r="I1477" s="93">
        <v>96.51</v>
      </c>
      <c r="J1477" s="54">
        <v>99.970286000000002</v>
      </c>
      <c r="K1477" s="54">
        <v>97.334479000000002</v>
      </c>
      <c r="L1477" s="54">
        <v>95.864999999999995</v>
      </c>
      <c r="M1477" s="54">
        <v>95.397401000000002</v>
      </c>
      <c r="N1477" s="54">
        <v>98.286935999999997</v>
      </c>
    </row>
    <row r="1478" spans="3:14" x14ac:dyDescent="0.15">
      <c r="C1478" s="90">
        <v>2526</v>
      </c>
      <c r="D1478" s="93">
        <v>95.02</v>
      </c>
      <c r="E1478" s="93">
        <v>95.45</v>
      </c>
      <c r="F1478" s="93">
        <v>79.11</v>
      </c>
      <c r="G1478" s="93">
        <v>96.33</v>
      </c>
      <c r="H1478" s="93">
        <v>93.61</v>
      </c>
      <c r="I1478" s="93">
        <v>96.56</v>
      </c>
      <c r="J1478" s="54">
        <v>99.974705</v>
      </c>
      <c r="K1478" s="54">
        <v>97.354590000000002</v>
      </c>
      <c r="L1478" s="54">
        <v>95.885409999999993</v>
      </c>
      <c r="M1478" s="54">
        <v>95.431275999999997</v>
      </c>
      <c r="N1478" s="54">
        <v>98.298727</v>
      </c>
    </row>
    <row r="1479" spans="3:14" x14ac:dyDescent="0.15">
      <c r="C1479" s="90">
        <v>2525</v>
      </c>
      <c r="D1479" s="93">
        <v>95.03</v>
      </c>
      <c r="E1479" s="93">
        <v>95.46</v>
      </c>
      <c r="F1479" s="93">
        <v>79.14</v>
      </c>
      <c r="G1479" s="93">
        <v>96.4</v>
      </c>
      <c r="H1479" s="93">
        <v>93.63</v>
      </c>
      <c r="I1479" s="93">
        <v>96.61</v>
      </c>
      <c r="J1479" s="54">
        <v>99.975172000000001</v>
      </c>
      <c r="K1479" s="54">
        <v>97.370003999999994</v>
      </c>
      <c r="L1479" s="54">
        <v>95.901802000000004</v>
      </c>
      <c r="M1479" s="54">
        <v>95.458904000000004</v>
      </c>
      <c r="N1479" s="54">
        <v>98.309386000000003</v>
      </c>
    </row>
    <row r="1480" spans="3:14" x14ac:dyDescent="0.15">
      <c r="C1480" s="90">
        <v>2524</v>
      </c>
      <c r="D1480" s="93">
        <v>95.03</v>
      </c>
      <c r="E1480" s="93">
        <v>95.46</v>
      </c>
      <c r="F1480" s="93">
        <v>79.16</v>
      </c>
      <c r="G1480" s="93">
        <v>96.46</v>
      </c>
      <c r="H1480" s="93">
        <v>93.64</v>
      </c>
      <c r="I1480" s="93">
        <v>96.66</v>
      </c>
      <c r="J1480" s="54">
        <v>99.972085000000007</v>
      </c>
      <c r="K1480" s="54">
        <v>97.385317000000001</v>
      </c>
      <c r="L1480" s="54">
        <v>95.914682999999997</v>
      </c>
      <c r="M1480" s="54">
        <v>95.483271999999999</v>
      </c>
      <c r="N1480" s="54">
        <v>98.320515</v>
      </c>
    </row>
    <row r="1481" spans="3:14" x14ac:dyDescent="0.15">
      <c r="C1481" s="90">
        <v>2523</v>
      </c>
      <c r="D1481" s="93">
        <v>95.03</v>
      </c>
      <c r="E1481" s="93">
        <v>95.47</v>
      </c>
      <c r="F1481" s="93">
        <v>79.180000000000007</v>
      </c>
      <c r="G1481" s="93">
        <v>96.51</v>
      </c>
      <c r="H1481" s="93">
        <v>93.65</v>
      </c>
      <c r="I1481" s="93">
        <v>96.71</v>
      </c>
      <c r="J1481" s="54">
        <v>99.969144999999997</v>
      </c>
      <c r="K1481" s="54">
        <v>97.400248000000005</v>
      </c>
      <c r="L1481" s="54">
        <v>95.923732000000001</v>
      </c>
      <c r="M1481" s="54">
        <v>95.506815000000003</v>
      </c>
      <c r="N1481" s="54">
        <v>98.332040000000006</v>
      </c>
    </row>
    <row r="1482" spans="3:14" x14ac:dyDescent="0.15">
      <c r="C1482" s="90">
        <v>2522</v>
      </c>
      <c r="D1482" s="93">
        <v>95.02</v>
      </c>
      <c r="E1482" s="93">
        <v>95.47</v>
      </c>
      <c r="F1482" s="93">
        <v>79.19</v>
      </c>
      <c r="G1482" s="93">
        <v>96.56</v>
      </c>
      <c r="H1482" s="93">
        <v>93.65</v>
      </c>
      <c r="I1482" s="93">
        <v>96.76</v>
      </c>
      <c r="J1482" s="54">
        <v>99.968650999999994</v>
      </c>
      <c r="K1482" s="54">
        <v>97.409311000000002</v>
      </c>
      <c r="L1482" s="54">
        <v>95.927833000000007</v>
      </c>
      <c r="M1482" s="54">
        <v>95.530009000000007</v>
      </c>
      <c r="N1482" s="54">
        <v>98.341389000000007</v>
      </c>
    </row>
    <row r="1483" spans="3:14" x14ac:dyDescent="0.15">
      <c r="C1483" s="90">
        <v>2521</v>
      </c>
      <c r="D1483" s="93">
        <v>95</v>
      </c>
      <c r="E1483" s="93">
        <v>95.47</v>
      </c>
      <c r="F1483" s="93">
        <v>79.2</v>
      </c>
      <c r="G1483" s="93">
        <v>96.62</v>
      </c>
      <c r="H1483" s="93">
        <v>93.65</v>
      </c>
      <c r="I1483" s="93">
        <v>96.81</v>
      </c>
      <c r="J1483" s="54">
        <v>99.968430999999995</v>
      </c>
      <c r="K1483" s="54">
        <v>97.411933000000005</v>
      </c>
      <c r="L1483" s="54">
        <v>95.927897000000002</v>
      </c>
      <c r="M1483" s="54">
        <v>95.554844000000003</v>
      </c>
      <c r="N1483" s="54">
        <v>98.348850999999996</v>
      </c>
    </row>
    <row r="1484" spans="3:14" x14ac:dyDescent="0.15">
      <c r="C1484" s="90">
        <v>2520</v>
      </c>
      <c r="D1484" s="93">
        <v>94.97</v>
      </c>
      <c r="E1484" s="93">
        <v>95.46</v>
      </c>
      <c r="F1484" s="93">
        <v>79.209999999999994</v>
      </c>
      <c r="G1484" s="93">
        <v>96.67</v>
      </c>
      <c r="H1484" s="93">
        <v>93.66</v>
      </c>
      <c r="I1484" s="93">
        <v>96.85</v>
      </c>
      <c r="J1484" s="54">
        <v>99.964636999999996</v>
      </c>
      <c r="K1484" s="54">
        <v>97.414271999999997</v>
      </c>
      <c r="L1484" s="54">
        <v>95.927895000000007</v>
      </c>
      <c r="M1484" s="54">
        <v>95.584900000000005</v>
      </c>
      <c r="N1484" s="54">
        <v>98.358740999999995</v>
      </c>
    </row>
    <row r="1485" spans="3:14" x14ac:dyDescent="0.15">
      <c r="C1485" s="90">
        <v>2519</v>
      </c>
      <c r="D1485" s="93">
        <v>94.96</v>
      </c>
      <c r="E1485" s="93">
        <v>95.46</v>
      </c>
      <c r="F1485" s="93">
        <v>79.23</v>
      </c>
      <c r="G1485" s="93">
        <v>96.72</v>
      </c>
      <c r="H1485" s="93">
        <v>93.67</v>
      </c>
      <c r="I1485" s="93">
        <v>96.9</v>
      </c>
      <c r="J1485" s="54">
        <v>99.956952999999999</v>
      </c>
      <c r="K1485" s="54">
        <v>97.418276000000006</v>
      </c>
      <c r="L1485" s="54">
        <v>95.930942000000002</v>
      </c>
      <c r="M1485" s="54">
        <v>95.619387000000003</v>
      </c>
      <c r="N1485" s="54">
        <v>98.372153999999995</v>
      </c>
    </row>
    <row r="1486" spans="3:14" x14ac:dyDescent="0.15">
      <c r="C1486" s="90">
        <v>2518</v>
      </c>
      <c r="D1486" s="93">
        <v>94.94</v>
      </c>
      <c r="E1486" s="93">
        <v>95.46</v>
      </c>
      <c r="F1486" s="93">
        <v>79.25</v>
      </c>
      <c r="G1486" s="93">
        <v>96.76</v>
      </c>
      <c r="H1486" s="93">
        <v>93.69</v>
      </c>
      <c r="I1486" s="93">
        <v>96.94</v>
      </c>
      <c r="J1486" s="54">
        <v>99.949669999999998</v>
      </c>
      <c r="K1486" s="54">
        <v>97.417680000000004</v>
      </c>
      <c r="L1486" s="54">
        <v>95.935520999999994</v>
      </c>
      <c r="M1486" s="54">
        <v>95.650948999999997</v>
      </c>
      <c r="N1486" s="54">
        <v>98.382881999999995</v>
      </c>
    </row>
    <row r="1487" spans="3:14" x14ac:dyDescent="0.15">
      <c r="C1487" s="90">
        <v>2517</v>
      </c>
      <c r="D1487" s="93">
        <v>94.92</v>
      </c>
      <c r="E1487" s="93">
        <v>95.46</v>
      </c>
      <c r="F1487" s="93">
        <v>79.260000000000005</v>
      </c>
      <c r="G1487" s="93">
        <v>96.79</v>
      </c>
      <c r="H1487" s="93">
        <v>93.69</v>
      </c>
      <c r="I1487" s="93">
        <v>96.97</v>
      </c>
      <c r="J1487" s="54">
        <v>99.947350999999998</v>
      </c>
      <c r="K1487" s="54">
        <v>97.408317999999994</v>
      </c>
      <c r="L1487" s="54">
        <v>95.937408000000005</v>
      </c>
      <c r="M1487" s="54">
        <v>95.672608999999994</v>
      </c>
      <c r="N1487" s="54">
        <v>98.384542999999994</v>
      </c>
    </row>
    <row r="1488" spans="3:14" x14ac:dyDescent="0.15">
      <c r="C1488" s="90">
        <v>2516</v>
      </c>
      <c r="D1488" s="93">
        <v>94.9</v>
      </c>
      <c r="E1488" s="93">
        <v>95.45</v>
      </c>
      <c r="F1488" s="93">
        <v>79.260000000000005</v>
      </c>
      <c r="G1488" s="93">
        <v>96.81</v>
      </c>
      <c r="H1488" s="93">
        <v>93.7</v>
      </c>
      <c r="I1488" s="93">
        <v>97</v>
      </c>
      <c r="J1488" s="54">
        <v>99.950258000000005</v>
      </c>
      <c r="K1488" s="54">
        <v>97.393713000000005</v>
      </c>
      <c r="L1488" s="54">
        <v>95.933875</v>
      </c>
      <c r="M1488" s="54">
        <v>95.684003000000004</v>
      </c>
      <c r="N1488" s="54">
        <v>98.378601000000003</v>
      </c>
    </row>
    <row r="1489" spans="3:14" x14ac:dyDescent="0.15">
      <c r="C1489" s="90">
        <v>2515</v>
      </c>
      <c r="D1489" s="93">
        <v>94.89</v>
      </c>
      <c r="E1489" s="93">
        <v>95.44</v>
      </c>
      <c r="F1489" s="93">
        <v>79.260000000000005</v>
      </c>
      <c r="G1489" s="93">
        <v>96.83</v>
      </c>
      <c r="H1489" s="93">
        <v>93.7</v>
      </c>
      <c r="I1489" s="93">
        <v>97.02</v>
      </c>
      <c r="J1489" s="54">
        <v>99.954390000000004</v>
      </c>
      <c r="K1489" s="54">
        <v>97.376255</v>
      </c>
      <c r="L1489" s="54">
        <v>95.924115</v>
      </c>
      <c r="M1489" s="54">
        <v>95.688360000000003</v>
      </c>
      <c r="N1489" s="54">
        <v>98.371432999999996</v>
      </c>
    </row>
    <row r="1490" spans="3:14" x14ac:dyDescent="0.15">
      <c r="C1490" s="90">
        <v>2514</v>
      </c>
      <c r="D1490" s="93">
        <v>94.88</v>
      </c>
      <c r="E1490" s="93">
        <v>95.43</v>
      </c>
      <c r="F1490" s="93">
        <v>79.260000000000005</v>
      </c>
      <c r="G1490" s="93">
        <v>96.84</v>
      </c>
      <c r="H1490" s="93">
        <v>93.69</v>
      </c>
      <c r="I1490" s="93">
        <v>97.03</v>
      </c>
      <c r="J1490" s="54">
        <v>99.955385000000007</v>
      </c>
      <c r="K1490" s="54">
        <v>97.351444000000001</v>
      </c>
      <c r="L1490" s="54">
        <v>95.907808000000003</v>
      </c>
      <c r="M1490" s="54">
        <v>95.687306000000007</v>
      </c>
      <c r="N1490" s="54">
        <v>98.365905999999995</v>
      </c>
    </row>
    <row r="1491" spans="3:14" x14ac:dyDescent="0.15">
      <c r="C1491" s="90">
        <v>2513</v>
      </c>
      <c r="D1491" s="93">
        <v>94.87</v>
      </c>
      <c r="E1491" s="93">
        <v>95.42</v>
      </c>
      <c r="F1491" s="93">
        <v>79.25</v>
      </c>
      <c r="G1491" s="93">
        <v>96.85</v>
      </c>
      <c r="H1491" s="93">
        <v>93.68</v>
      </c>
      <c r="I1491" s="93">
        <v>97.03</v>
      </c>
      <c r="J1491" s="54">
        <v>99.951966999999996</v>
      </c>
      <c r="K1491" s="54">
        <v>97.316463999999996</v>
      </c>
      <c r="L1491" s="54">
        <v>95.886657</v>
      </c>
      <c r="M1491" s="54">
        <v>95.682540000000003</v>
      </c>
      <c r="N1491" s="54">
        <v>98.359566000000001</v>
      </c>
    </row>
    <row r="1492" spans="3:14" x14ac:dyDescent="0.15">
      <c r="C1492" s="90">
        <v>2512</v>
      </c>
      <c r="D1492" s="93">
        <v>94.85</v>
      </c>
      <c r="E1492" s="93">
        <v>95.41</v>
      </c>
      <c r="F1492" s="93">
        <v>79.23</v>
      </c>
      <c r="G1492" s="93">
        <v>96.84</v>
      </c>
      <c r="H1492" s="93">
        <v>93.67</v>
      </c>
      <c r="I1492" s="93">
        <v>97.03</v>
      </c>
      <c r="J1492" s="54">
        <v>99.946188000000006</v>
      </c>
      <c r="K1492" s="54">
        <v>97.277472000000003</v>
      </c>
      <c r="L1492" s="54">
        <v>95.866212000000004</v>
      </c>
      <c r="M1492" s="54">
        <v>95.679333</v>
      </c>
      <c r="N1492" s="54">
        <v>98.349064999999996</v>
      </c>
    </row>
    <row r="1493" spans="3:14" x14ac:dyDescent="0.15">
      <c r="C1493" s="90">
        <v>2511</v>
      </c>
      <c r="D1493" s="93">
        <v>94.83</v>
      </c>
      <c r="E1493" s="93">
        <v>95.4</v>
      </c>
      <c r="F1493" s="93">
        <v>79.22</v>
      </c>
      <c r="G1493" s="93">
        <v>96.85</v>
      </c>
      <c r="H1493" s="93">
        <v>93.68</v>
      </c>
      <c r="I1493" s="93">
        <v>97.05</v>
      </c>
      <c r="J1493" s="54">
        <v>99.941282000000001</v>
      </c>
      <c r="K1493" s="54">
        <v>97.242857000000001</v>
      </c>
      <c r="L1493" s="54">
        <v>95.852481999999995</v>
      </c>
      <c r="M1493" s="54">
        <v>95.683327000000006</v>
      </c>
      <c r="N1493" s="54">
        <v>98.332736999999995</v>
      </c>
    </row>
    <row r="1494" spans="3:14" x14ac:dyDescent="0.15">
      <c r="C1494" s="90">
        <v>2510</v>
      </c>
      <c r="D1494" s="93">
        <v>94.82</v>
      </c>
      <c r="E1494" s="93">
        <v>95.38</v>
      </c>
      <c r="F1494" s="93">
        <v>79.22</v>
      </c>
      <c r="G1494" s="93">
        <v>96.87</v>
      </c>
      <c r="H1494" s="93">
        <v>93.69</v>
      </c>
      <c r="I1494" s="93">
        <v>97.07</v>
      </c>
      <c r="J1494" s="54">
        <v>99.939505999999994</v>
      </c>
      <c r="K1494" s="54">
        <v>97.214494999999999</v>
      </c>
      <c r="L1494" s="54">
        <v>95.846276000000003</v>
      </c>
      <c r="M1494" s="54">
        <v>95.694721999999999</v>
      </c>
      <c r="N1494" s="54">
        <v>98.310159999999996</v>
      </c>
    </row>
    <row r="1495" spans="3:14" x14ac:dyDescent="0.15">
      <c r="C1495" s="90">
        <v>2509</v>
      </c>
      <c r="D1495" s="93">
        <v>94.8</v>
      </c>
      <c r="E1495" s="93">
        <v>95.36</v>
      </c>
      <c r="F1495" s="93">
        <v>79.22</v>
      </c>
      <c r="G1495" s="93">
        <v>96.9</v>
      </c>
      <c r="H1495" s="93">
        <v>93.7</v>
      </c>
      <c r="I1495" s="93">
        <v>97.09</v>
      </c>
      <c r="J1495" s="54">
        <v>99.941258000000005</v>
      </c>
      <c r="K1495" s="54">
        <v>97.189027999999993</v>
      </c>
      <c r="L1495" s="54">
        <v>95.842564999999993</v>
      </c>
      <c r="M1495" s="54">
        <v>95.708498000000006</v>
      </c>
      <c r="N1495" s="54">
        <v>98.282104000000004</v>
      </c>
    </row>
    <row r="1496" spans="3:14" x14ac:dyDescent="0.15">
      <c r="C1496" s="90">
        <v>2508</v>
      </c>
      <c r="D1496" s="93">
        <v>94.79</v>
      </c>
      <c r="E1496" s="93">
        <v>95.34</v>
      </c>
      <c r="F1496" s="93">
        <v>79.22</v>
      </c>
      <c r="G1496" s="93">
        <v>96.93</v>
      </c>
      <c r="H1496" s="93">
        <v>93.71</v>
      </c>
      <c r="I1496" s="93">
        <v>97.11</v>
      </c>
      <c r="J1496" s="54">
        <v>99.945273</v>
      </c>
      <c r="K1496" s="54">
        <v>97.161793000000003</v>
      </c>
      <c r="L1496" s="54">
        <v>95.835074000000006</v>
      </c>
      <c r="M1496" s="54">
        <v>95.719178999999997</v>
      </c>
      <c r="N1496" s="54">
        <v>98.249911999999995</v>
      </c>
    </row>
    <row r="1497" spans="3:14" x14ac:dyDescent="0.15">
      <c r="C1497" s="90">
        <v>2507</v>
      </c>
      <c r="D1497" s="93">
        <v>94.78</v>
      </c>
      <c r="E1497" s="93">
        <v>95.32</v>
      </c>
      <c r="F1497" s="93">
        <v>79.23</v>
      </c>
      <c r="G1497" s="93">
        <v>96.95</v>
      </c>
      <c r="H1497" s="93">
        <v>93.71</v>
      </c>
      <c r="I1497" s="93">
        <v>97.13</v>
      </c>
      <c r="J1497" s="54">
        <v>99.949286000000001</v>
      </c>
      <c r="K1497" s="54">
        <v>97.126692000000006</v>
      </c>
      <c r="L1497" s="54">
        <v>95.820361000000005</v>
      </c>
      <c r="M1497" s="54">
        <v>95.723433999999997</v>
      </c>
      <c r="N1497" s="54">
        <v>98.213404999999995</v>
      </c>
    </row>
    <row r="1498" spans="3:14" x14ac:dyDescent="0.15">
      <c r="C1498" s="90">
        <v>2506</v>
      </c>
      <c r="D1498" s="93">
        <v>94.75</v>
      </c>
      <c r="E1498" s="93">
        <v>95.29</v>
      </c>
      <c r="F1498" s="93">
        <v>79.22</v>
      </c>
      <c r="G1498" s="93">
        <v>96.96</v>
      </c>
      <c r="H1498" s="93">
        <v>93.69</v>
      </c>
      <c r="I1498" s="93">
        <v>97.15</v>
      </c>
      <c r="J1498" s="54">
        <v>99.951115999999999</v>
      </c>
      <c r="K1498" s="54">
        <v>97.079333000000005</v>
      </c>
      <c r="L1498" s="54">
        <v>95.799229999999994</v>
      </c>
      <c r="M1498" s="54">
        <v>95.720511999999999</v>
      </c>
      <c r="N1498" s="54">
        <v>98.171875999999997</v>
      </c>
    </row>
    <row r="1499" spans="3:14" x14ac:dyDescent="0.15">
      <c r="C1499" s="90">
        <v>2505</v>
      </c>
      <c r="D1499" s="93">
        <v>94.72</v>
      </c>
      <c r="E1499" s="93">
        <v>95.25</v>
      </c>
      <c r="F1499" s="93">
        <v>79.209999999999994</v>
      </c>
      <c r="G1499" s="93">
        <v>96.97</v>
      </c>
      <c r="H1499" s="93">
        <v>93.67</v>
      </c>
      <c r="I1499" s="93">
        <v>97.16</v>
      </c>
      <c r="J1499" s="54">
        <v>99.950248999999999</v>
      </c>
      <c r="K1499" s="54">
        <v>97.024258000000003</v>
      </c>
      <c r="L1499" s="54">
        <v>95.776723000000004</v>
      </c>
      <c r="M1499" s="54">
        <v>95.713408000000001</v>
      </c>
      <c r="N1499" s="54">
        <v>98.129345000000001</v>
      </c>
    </row>
    <row r="1500" spans="3:14" x14ac:dyDescent="0.15">
      <c r="C1500" s="90">
        <v>2504</v>
      </c>
      <c r="D1500" s="93">
        <v>94.69</v>
      </c>
      <c r="E1500" s="93">
        <v>95.21</v>
      </c>
      <c r="F1500" s="93">
        <v>79.2</v>
      </c>
      <c r="G1500" s="93">
        <v>96.97</v>
      </c>
      <c r="H1500" s="93">
        <v>93.65</v>
      </c>
      <c r="I1500" s="93">
        <v>97.17</v>
      </c>
      <c r="J1500" s="54">
        <v>99.949100000000001</v>
      </c>
      <c r="K1500" s="54">
        <v>96.972964000000005</v>
      </c>
      <c r="L1500" s="54">
        <v>95.759653</v>
      </c>
      <c r="M1500" s="54">
        <v>95.708088000000004</v>
      </c>
      <c r="N1500" s="54">
        <v>98.096194999999994</v>
      </c>
    </row>
    <row r="1501" spans="3:14" x14ac:dyDescent="0.15">
      <c r="C1501" s="90">
        <v>2503</v>
      </c>
      <c r="D1501" s="93">
        <v>94.67</v>
      </c>
      <c r="E1501" s="93">
        <v>95.18</v>
      </c>
      <c r="F1501" s="93">
        <v>79.2</v>
      </c>
      <c r="G1501" s="93">
        <v>96.98</v>
      </c>
      <c r="H1501" s="93">
        <v>93.64</v>
      </c>
      <c r="I1501" s="93">
        <v>97.18</v>
      </c>
      <c r="J1501" s="54">
        <v>99.951964000000004</v>
      </c>
      <c r="K1501" s="54">
        <v>96.931297000000001</v>
      </c>
      <c r="L1501" s="54">
        <v>95.751384999999999</v>
      </c>
      <c r="M1501" s="54">
        <v>95.708616000000006</v>
      </c>
      <c r="N1501" s="54">
        <v>98.082445000000007</v>
      </c>
    </row>
    <row r="1502" spans="3:14" x14ac:dyDescent="0.15">
      <c r="C1502" s="90">
        <v>2502</v>
      </c>
      <c r="D1502" s="93">
        <v>94.65</v>
      </c>
      <c r="E1502" s="93">
        <v>95.14</v>
      </c>
      <c r="F1502" s="93">
        <v>79.2</v>
      </c>
      <c r="G1502" s="93">
        <v>96.99</v>
      </c>
      <c r="H1502" s="93">
        <v>93.64</v>
      </c>
      <c r="I1502" s="93">
        <v>97.2</v>
      </c>
      <c r="J1502" s="54">
        <v>99.961116000000004</v>
      </c>
      <c r="K1502" s="54">
        <v>96.894272999999998</v>
      </c>
      <c r="L1502" s="54">
        <v>95.749037000000001</v>
      </c>
      <c r="M1502" s="54">
        <v>95.713470000000001</v>
      </c>
      <c r="N1502" s="54">
        <v>98.090260000000001</v>
      </c>
    </row>
    <row r="1503" spans="3:14" x14ac:dyDescent="0.15">
      <c r="C1503" s="90">
        <v>2501</v>
      </c>
      <c r="D1503" s="93">
        <v>94.62</v>
      </c>
      <c r="E1503" s="93">
        <v>95.09</v>
      </c>
      <c r="F1503" s="93">
        <v>79.19</v>
      </c>
      <c r="G1503" s="93">
        <v>97</v>
      </c>
      <c r="H1503" s="93">
        <v>93.63</v>
      </c>
      <c r="I1503" s="93">
        <v>97.21</v>
      </c>
      <c r="J1503" s="54">
        <v>99.973309999999998</v>
      </c>
      <c r="K1503" s="54">
        <v>96.855177999999995</v>
      </c>
      <c r="L1503" s="54">
        <v>95.747017</v>
      </c>
      <c r="M1503" s="54">
        <v>95.717759000000001</v>
      </c>
      <c r="N1503" s="54">
        <v>98.114014999999995</v>
      </c>
    </row>
    <row r="1504" spans="3:14" x14ac:dyDescent="0.15">
      <c r="C1504" s="90">
        <v>2500</v>
      </c>
      <c r="D1504" s="93">
        <v>94.6</v>
      </c>
      <c r="E1504" s="93">
        <v>95.04</v>
      </c>
      <c r="F1504" s="93">
        <v>79.180000000000007</v>
      </c>
      <c r="G1504" s="93">
        <v>97.01</v>
      </c>
      <c r="H1504" s="93">
        <v>93.62</v>
      </c>
      <c r="I1504" s="93">
        <v>97.21</v>
      </c>
      <c r="J1504" s="54">
        <v>99.981391000000002</v>
      </c>
      <c r="K1504" s="54">
        <v>96.812916000000001</v>
      </c>
      <c r="L1504" s="54">
        <v>95.742153000000002</v>
      </c>
      <c r="M1504" s="54">
        <v>95.717502999999994</v>
      </c>
      <c r="N1504" s="54">
        <v>98.145077000000001</v>
      </c>
    </row>
    <row r="1505" spans="3:14" x14ac:dyDescent="0.15">
      <c r="C1505" s="90">
        <v>2499</v>
      </c>
      <c r="D1505" s="93">
        <v>94.57</v>
      </c>
      <c r="E1505" s="93">
        <v>94.98</v>
      </c>
      <c r="F1505" s="93">
        <v>79.16</v>
      </c>
      <c r="G1505" s="93">
        <v>97.02</v>
      </c>
      <c r="H1505" s="93">
        <v>93.62</v>
      </c>
      <c r="I1505" s="93">
        <v>97.22</v>
      </c>
      <c r="J1505" s="54">
        <v>99.980733999999998</v>
      </c>
      <c r="K1505" s="54">
        <v>96.768489000000002</v>
      </c>
      <c r="L1505" s="54">
        <v>95.734139999999996</v>
      </c>
      <c r="M1505" s="54">
        <v>95.710897000000003</v>
      </c>
      <c r="N1505" s="54">
        <v>98.174819999999997</v>
      </c>
    </row>
    <row r="1506" spans="3:14" x14ac:dyDescent="0.15">
      <c r="C1506" s="90">
        <v>2498</v>
      </c>
      <c r="D1506" s="93">
        <v>94.55</v>
      </c>
      <c r="E1506" s="93">
        <v>94.93</v>
      </c>
      <c r="F1506" s="93">
        <v>79.150000000000006</v>
      </c>
      <c r="G1506" s="93">
        <v>97.02</v>
      </c>
      <c r="H1506" s="93">
        <v>93.61</v>
      </c>
      <c r="I1506" s="93">
        <v>97.21</v>
      </c>
      <c r="J1506" s="54">
        <v>99.973791000000006</v>
      </c>
      <c r="K1506" s="54">
        <v>96.722465999999997</v>
      </c>
      <c r="L1506" s="54">
        <v>95.723254999999995</v>
      </c>
      <c r="M1506" s="54">
        <v>95.698109000000002</v>
      </c>
      <c r="N1506" s="54">
        <v>98.196247</v>
      </c>
    </row>
    <row r="1507" spans="3:14" x14ac:dyDescent="0.15">
      <c r="C1507" s="90">
        <v>2497</v>
      </c>
      <c r="D1507" s="93">
        <v>94.53</v>
      </c>
      <c r="E1507" s="93">
        <v>94.89</v>
      </c>
      <c r="F1507" s="93">
        <v>79.14</v>
      </c>
      <c r="G1507" s="93">
        <v>97.01</v>
      </c>
      <c r="H1507" s="93">
        <v>93.59</v>
      </c>
      <c r="I1507" s="93">
        <v>97.19</v>
      </c>
      <c r="J1507" s="54">
        <v>99.967359000000002</v>
      </c>
      <c r="K1507" s="54">
        <v>96.679813999999993</v>
      </c>
      <c r="L1507" s="54">
        <v>95.710365999999993</v>
      </c>
      <c r="M1507" s="54">
        <v>95.681578000000002</v>
      </c>
      <c r="N1507" s="54">
        <v>98.206705999999997</v>
      </c>
    </row>
    <row r="1508" spans="3:14" x14ac:dyDescent="0.15">
      <c r="C1508" s="90">
        <v>2496</v>
      </c>
      <c r="D1508" s="93">
        <v>94.51</v>
      </c>
      <c r="E1508" s="93">
        <v>94.84</v>
      </c>
      <c r="F1508" s="93">
        <v>79.12</v>
      </c>
      <c r="G1508" s="93">
        <v>97</v>
      </c>
      <c r="H1508" s="93">
        <v>93.57</v>
      </c>
      <c r="I1508" s="93">
        <v>97.17</v>
      </c>
      <c r="J1508" s="54">
        <v>99.965736000000007</v>
      </c>
      <c r="K1508" s="54">
        <v>96.649783999999997</v>
      </c>
      <c r="L1508" s="54">
        <v>95.697744</v>
      </c>
      <c r="M1508" s="54">
        <v>95.664463999999995</v>
      </c>
      <c r="N1508" s="54">
        <v>98.209016000000005</v>
      </c>
    </row>
    <row r="1509" spans="3:14" x14ac:dyDescent="0.15">
      <c r="C1509" s="90">
        <v>2495</v>
      </c>
      <c r="D1509" s="93">
        <v>94.5</v>
      </c>
      <c r="E1509" s="93">
        <v>94.81</v>
      </c>
      <c r="F1509" s="93">
        <v>79.11</v>
      </c>
      <c r="G1509" s="93">
        <v>96.99</v>
      </c>
      <c r="H1509" s="93">
        <v>93.55</v>
      </c>
      <c r="I1509" s="93">
        <v>97.16</v>
      </c>
      <c r="J1509" s="54">
        <v>99.967675999999997</v>
      </c>
      <c r="K1509" s="54">
        <v>96.636595999999997</v>
      </c>
      <c r="L1509" s="54">
        <v>95.686822000000006</v>
      </c>
      <c r="M1509" s="54">
        <v>95.647423000000003</v>
      </c>
      <c r="N1509" s="54">
        <v>98.208883999999998</v>
      </c>
    </row>
    <row r="1510" spans="3:14" x14ac:dyDescent="0.15">
      <c r="C1510" s="90">
        <v>2494</v>
      </c>
      <c r="D1510" s="93">
        <v>94.49</v>
      </c>
      <c r="E1510" s="93">
        <v>94.78</v>
      </c>
      <c r="F1510" s="93">
        <v>79.099999999999994</v>
      </c>
      <c r="G1510" s="93">
        <v>96.97</v>
      </c>
      <c r="H1510" s="93">
        <v>93.52</v>
      </c>
      <c r="I1510" s="93">
        <v>97.14</v>
      </c>
      <c r="J1510" s="54">
        <v>99.969511999999995</v>
      </c>
      <c r="K1510" s="54">
        <v>96.635273999999995</v>
      </c>
      <c r="L1510" s="54">
        <v>95.675293999999994</v>
      </c>
      <c r="M1510" s="54">
        <v>95.628466000000003</v>
      </c>
      <c r="N1510" s="54">
        <v>98.212143999999995</v>
      </c>
    </row>
    <row r="1511" spans="3:14" x14ac:dyDescent="0.15">
      <c r="C1511" s="90">
        <v>2493</v>
      </c>
      <c r="D1511" s="93">
        <v>94.48</v>
      </c>
      <c r="E1511" s="93">
        <v>94.74</v>
      </c>
      <c r="F1511" s="93">
        <v>79.08</v>
      </c>
      <c r="G1511" s="93">
        <v>96.94</v>
      </c>
      <c r="H1511" s="93">
        <v>93.49</v>
      </c>
      <c r="I1511" s="93">
        <v>97.12</v>
      </c>
      <c r="J1511" s="54">
        <v>99.969323000000003</v>
      </c>
      <c r="K1511" s="54">
        <v>96.639263999999997</v>
      </c>
      <c r="L1511" s="54">
        <v>95.658617000000007</v>
      </c>
      <c r="M1511" s="54">
        <v>95.606093999999999</v>
      </c>
      <c r="N1511" s="54">
        <v>98.223695000000006</v>
      </c>
    </row>
    <row r="1512" spans="3:14" x14ac:dyDescent="0.15">
      <c r="C1512" s="90">
        <v>2492</v>
      </c>
      <c r="D1512" s="93">
        <v>94.46</v>
      </c>
      <c r="E1512" s="93">
        <v>94.7</v>
      </c>
      <c r="F1512" s="93">
        <v>79.06</v>
      </c>
      <c r="G1512" s="93">
        <v>96.91</v>
      </c>
      <c r="H1512" s="93">
        <v>93.45</v>
      </c>
      <c r="I1512" s="93">
        <v>97.08</v>
      </c>
      <c r="J1512" s="54">
        <v>99.967561000000003</v>
      </c>
      <c r="K1512" s="54">
        <v>96.647094999999993</v>
      </c>
      <c r="L1512" s="54">
        <v>95.634457999999995</v>
      </c>
      <c r="M1512" s="54">
        <v>95.580213000000001</v>
      </c>
      <c r="N1512" s="54">
        <v>98.245335999999995</v>
      </c>
    </row>
    <row r="1513" spans="3:14" x14ac:dyDescent="0.15">
      <c r="C1513" s="90">
        <v>2491</v>
      </c>
      <c r="D1513" s="93">
        <v>94.45</v>
      </c>
      <c r="E1513" s="93">
        <v>94.67</v>
      </c>
      <c r="F1513" s="93">
        <v>79.040000000000006</v>
      </c>
      <c r="G1513" s="93">
        <v>96.87</v>
      </c>
      <c r="H1513" s="93">
        <v>93.4</v>
      </c>
      <c r="I1513" s="93">
        <v>97.04</v>
      </c>
      <c r="J1513" s="54">
        <v>99.965390999999997</v>
      </c>
      <c r="K1513" s="54">
        <v>96.660346000000004</v>
      </c>
      <c r="L1513" s="54">
        <v>95.604888000000003</v>
      </c>
      <c r="M1513" s="54">
        <v>95.550663999999998</v>
      </c>
      <c r="N1513" s="54">
        <v>98.273415</v>
      </c>
    </row>
    <row r="1514" spans="3:14" x14ac:dyDescent="0.15">
      <c r="C1514" s="90">
        <v>2490</v>
      </c>
      <c r="D1514" s="93">
        <v>94.44</v>
      </c>
      <c r="E1514" s="93">
        <v>94.64</v>
      </c>
      <c r="F1514" s="93">
        <v>79.02</v>
      </c>
      <c r="G1514" s="93">
        <v>96.84</v>
      </c>
      <c r="H1514" s="93">
        <v>93.35</v>
      </c>
      <c r="I1514" s="93">
        <v>96.99</v>
      </c>
      <c r="J1514" s="54">
        <v>99.963632000000004</v>
      </c>
      <c r="K1514" s="54">
        <v>96.681364000000002</v>
      </c>
      <c r="L1514" s="54">
        <v>95.575098999999994</v>
      </c>
      <c r="M1514" s="54">
        <v>95.518645000000006</v>
      </c>
      <c r="N1514" s="54">
        <v>98.301619000000002</v>
      </c>
    </row>
    <row r="1515" spans="3:14" x14ac:dyDescent="0.15">
      <c r="C1515" s="90">
        <v>2489</v>
      </c>
      <c r="D1515" s="93">
        <v>94.43</v>
      </c>
      <c r="E1515" s="93">
        <v>94.62</v>
      </c>
      <c r="F1515" s="93">
        <v>79</v>
      </c>
      <c r="G1515" s="93">
        <v>96.81</v>
      </c>
      <c r="H1515" s="93">
        <v>93.3</v>
      </c>
      <c r="I1515" s="93">
        <v>96.95</v>
      </c>
      <c r="J1515" s="54">
        <v>99.962515999999994</v>
      </c>
      <c r="K1515" s="54">
        <v>96.714291000000003</v>
      </c>
      <c r="L1515" s="54">
        <v>95.550486000000006</v>
      </c>
      <c r="M1515" s="54">
        <v>95.489146000000005</v>
      </c>
      <c r="N1515" s="54">
        <v>98.326933999999994</v>
      </c>
    </row>
    <row r="1516" spans="3:14" x14ac:dyDescent="0.15">
      <c r="C1516" s="90">
        <v>2488</v>
      </c>
      <c r="D1516" s="93">
        <v>94.42</v>
      </c>
      <c r="E1516" s="93">
        <v>94.6</v>
      </c>
      <c r="F1516" s="93">
        <v>78.989999999999995</v>
      </c>
      <c r="G1516" s="93">
        <v>96.79</v>
      </c>
      <c r="H1516" s="93">
        <v>93.26</v>
      </c>
      <c r="I1516" s="93">
        <v>96.91</v>
      </c>
      <c r="J1516" s="54">
        <v>99.961616000000006</v>
      </c>
      <c r="K1516" s="54">
        <v>96.761888999999996</v>
      </c>
      <c r="L1516" s="54">
        <v>95.533323999999993</v>
      </c>
      <c r="M1516" s="54">
        <v>95.467404000000002</v>
      </c>
      <c r="N1516" s="54">
        <v>98.350020999999998</v>
      </c>
    </row>
    <row r="1517" spans="3:14" x14ac:dyDescent="0.15">
      <c r="C1517" s="90">
        <v>2487</v>
      </c>
      <c r="D1517" s="93">
        <v>94.4</v>
      </c>
      <c r="E1517" s="93">
        <v>94.59</v>
      </c>
      <c r="F1517" s="93">
        <v>78.989999999999995</v>
      </c>
      <c r="G1517" s="93">
        <v>96.78</v>
      </c>
      <c r="H1517" s="93">
        <v>93.23</v>
      </c>
      <c r="I1517" s="93">
        <v>96.89</v>
      </c>
      <c r="J1517" s="54">
        <v>99.960600999999997</v>
      </c>
      <c r="K1517" s="54">
        <v>96.820454999999995</v>
      </c>
      <c r="L1517" s="54">
        <v>95.521579000000003</v>
      </c>
      <c r="M1517" s="54">
        <v>95.453221999999997</v>
      </c>
      <c r="N1517" s="54">
        <v>98.370389000000003</v>
      </c>
    </row>
    <row r="1518" spans="3:14" x14ac:dyDescent="0.15">
      <c r="C1518" s="90">
        <v>2486</v>
      </c>
      <c r="D1518" s="93">
        <v>94.39</v>
      </c>
      <c r="E1518" s="93">
        <v>94.58</v>
      </c>
      <c r="F1518" s="93">
        <v>78.98</v>
      </c>
      <c r="G1518" s="93">
        <v>96.78</v>
      </c>
      <c r="H1518" s="93">
        <v>93.21</v>
      </c>
      <c r="I1518" s="93">
        <v>96.87</v>
      </c>
      <c r="J1518" s="54">
        <v>99.960265000000007</v>
      </c>
      <c r="K1518" s="54">
        <v>96.884308000000004</v>
      </c>
      <c r="L1518" s="54">
        <v>95.512469999999993</v>
      </c>
      <c r="M1518" s="54">
        <v>95.443876000000003</v>
      </c>
      <c r="N1518" s="54">
        <v>98.386619999999994</v>
      </c>
    </row>
    <row r="1519" spans="3:14" x14ac:dyDescent="0.15">
      <c r="C1519" s="90">
        <v>2485</v>
      </c>
      <c r="D1519" s="93">
        <v>94.38</v>
      </c>
      <c r="E1519" s="93">
        <v>94.59</v>
      </c>
      <c r="F1519" s="93">
        <v>78.98</v>
      </c>
      <c r="G1519" s="93">
        <v>96.78</v>
      </c>
      <c r="H1519" s="93">
        <v>93.19</v>
      </c>
      <c r="I1519" s="93">
        <v>96.86</v>
      </c>
      <c r="J1519" s="54">
        <v>99.961517999999998</v>
      </c>
      <c r="K1519" s="54">
        <v>96.954629999999995</v>
      </c>
      <c r="L1519" s="54">
        <v>95.506866000000002</v>
      </c>
      <c r="M1519" s="54">
        <v>95.441891999999996</v>
      </c>
      <c r="N1519" s="54">
        <v>98.401978999999997</v>
      </c>
    </row>
    <row r="1520" spans="3:14" x14ac:dyDescent="0.15">
      <c r="C1520" s="90">
        <v>2484</v>
      </c>
      <c r="D1520" s="93">
        <v>94.38</v>
      </c>
      <c r="E1520" s="93">
        <v>94.61</v>
      </c>
      <c r="F1520" s="93">
        <v>78.98</v>
      </c>
      <c r="G1520" s="93">
        <v>96.79</v>
      </c>
      <c r="H1520" s="93">
        <v>93.18</v>
      </c>
      <c r="I1520" s="93">
        <v>96.85</v>
      </c>
      <c r="J1520" s="54">
        <v>99.962968000000004</v>
      </c>
      <c r="K1520" s="54">
        <v>97.035608999999994</v>
      </c>
      <c r="L1520" s="54">
        <v>95.507137999999998</v>
      </c>
      <c r="M1520" s="54">
        <v>95.452849999999998</v>
      </c>
      <c r="N1520" s="54">
        <v>98.423182999999995</v>
      </c>
    </row>
    <row r="1521" spans="3:14" x14ac:dyDescent="0.15">
      <c r="C1521" s="90">
        <v>2483</v>
      </c>
      <c r="D1521" s="93">
        <v>94.38</v>
      </c>
      <c r="E1521" s="93">
        <v>94.63</v>
      </c>
      <c r="F1521" s="93">
        <v>79</v>
      </c>
      <c r="G1521" s="93">
        <v>96.81</v>
      </c>
      <c r="H1521" s="93">
        <v>93.18</v>
      </c>
      <c r="I1521" s="93">
        <v>96.85</v>
      </c>
      <c r="J1521" s="54">
        <v>99.961416999999997</v>
      </c>
      <c r="K1521" s="54">
        <v>97.122669000000002</v>
      </c>
      <c r="L1521" s="54">
        <v>95.510971999999995</v>
      </c>
      <c r="M1521" s="54">
        <v>95.474888000000007</v>
      </c>
      <c r="N1521" s="54">
        <v>98.450947999999997</v>
      </c>
    </row>
    <row r="1522" spans="3:14" x14ac:dyDescent="0.15">
      <c r="C1522" s="90">
        <v>2482</v>
      </c>
      <c r="D1522" s="93">
        <v>94.39</v>
      </c>
      <c r="E1522" s="93">
        <v>94.66</v>
      </c>
      <c r="F1522" s="93">
        <v>79.010000000000005</v>
      </c>
      <c r="G1522" s="93">
        <v>96.84</v>
      </c>
      <c r="H1522" s="93">
        <v>93.18</v>
      </c>
      <c r="I1522" s="93">
        <v>96.86</v>
      </c>
      <c r="J1522" s="54">
        <v>99.956074000000001</v>
      </c>
      <c r="K1522" s="54">
        <v>97.205451999999994</v>
      </c>
      <c r="L1522" s="54">
        <v>95.512437000000006</v>
      </c>
      <c r="M1522" s="54">
        <v>95.498570000000001</v>
      </c>
      <c r="N1522" s="54">
        <v>98.477639999999994</v>
      </c>
    </row>
    <row r="1523" spans="3:14" x14ac:dyDescent="0.15">
      <c r="C1523" s="90">
        <v>2481</v>
      </c>
      <c r="D1523" s="93">
        <v>94.39</v>
      </c>
      <c r="E1523" s="93">
        <v>94.69</v>
      </c>
      <c r="F1523" s="93">
        <v>79.010000000000005</v>
      </c>
      <c r="G1523" s="93">
        <v>96.86</v>
      </c>
      <c r="H1523" s="93">
        <v>93.17</v>
      </c>
      <c r="I1523" s="93">
        <v>96.87</v>
      </c>
      <c r="J1523" s="54">
        <v>99.950584000000006</v>
      </c>
      <c r="K1523" s="54">
        <v>97.283601000000004</v>
      </c>
      <c r="L1523" s="54">
        <v>95.510855000000006</v>
      </c>
      <c r="M1523" s="54">
        <v>95.519801000000001</v>
      </c>
      <c r="N1523" s="54">
        <v>98.497397000000007</v>
      </c>
    </row>
    <row r="1524" spans="3:14" x14ac:dyDescent="0.15">
      <c r="C1524" s="90">
        <v>2480</v>
      </c>
      <c r="D1524" s="93">
        <v>94.38</v>
      </c>
      <c r="E1524" s="93">
        <v>94.71</v>
      </c>
      <c r="F1524" s="93">
        <v>79.03</v>
      </c>
      <c r="G1524" s="93">
        <v>96.89</v>
      </c>
      <c r="H1524" s="93">
        <v>93.16</v>
      </c>
      <c r="I1524" s="93">
        <v>96.89</v>
      </c>
      <c r="J1524" s="54">
        <v>99.949055999999999</v>
      </c>
      <c r="K1524" s="54">
        <v>97.367892999999995</v>
      </c>
      <c r="L1524" s="54">
        <v>95.513138999999995</v>
      </c>
      <c r="M1524" s="54">
        <v>95.544784000000007</v>
      </c>
      <c r="N1524" s="54">
        <v>98.512825000000007</v>
      </c>
    </row>
    <row r="1525" spans="3:14" x14ac:dyDescent="0.15">
      <c r="C1525" s="90">
        <v>2479</v>
      </c>
      <c r="D1525" s="93">
        <v>94.37</v>
      </c>
      <c r="E1525" s="93">
        <v>94.73</v>
      </c>
      <c r="F1525" s="93">
        <v>79.05</v>
      </c>
      <c r="G1525" s="93">
        <v>96.93</v>
      </c>
      <c r="H1525" s="93">
        <v>93.16</v>
      </c>
      <c r="I1525" s="93">
        <v>96.91</v>
      </c>
      <c r="J1525" s="54">
        <v>99.951381999999995</v>
      </c>
      <c r="K1525" s="54">
        <v>97.462350000000001</v>
      </c>
      <c r="L1525" s="54">
        <v>95.523579999999995</v>
      </c>
      <c r="M1525" s="54">
        <v>95.577883</v>
      </c>
      <c r="N1525" s="54">
        <v>98.528174000000007</v>
      </c>
    </row>
    <row r="1526" spans="3:14" x14ac:dyDescent="0.15">
      <c r="C1526" s="90">
        <v>2478</v>
      </c>
      <c r="D1526" s="93">
        <v>94.36</v>
      </c>
      <c r="E1526" s="93">
        <v>94.75</v>
      </c>
      <c r="F1526" s="93">
        <v>79.08</v>
      </c>
      <c r="G1526" s="93">
        <v>96.97</v>
      </c>
      <c r="H1526" s="93">
        <v>93.16</v>
      </c>
      <c r="I1526" s="93">
        <v>96.93</v>
      </c>
      <c r="J1526" s="54">
        <v>99.954631000000006</v>
      </c>
      <c r="K1526" s="54">
        <v>97.556516000000002</v>
      </c>
      <c r="L1526" s="54">
        <v>95.536107000000001</v>
      </c>
      <c r="M1526" s="54">
        <v>95.612375</v>
      </c>
      <c r="N1526" s="54">
        <v>98.542095000000003</v>
      </c>
    </row>
    <row r="1527" spans="3:14" x14ac:dyDescent="0.15">
      <c r="C1527" s="90">
        <v>2477</v>
      </c>
      <c r="D1527" s="93">
        <v>94.36</v>
      </c>
      <c r="E1527" s="93">
        <v>94.78</v>
      </c>
      <c r="F1527" s="93">
        <v>79.099999999999994</v>
      </c>
      <c r="G1527" s="93">
        <v>97</v>
      </c>
      <c r="H1527" s="93">
        <v>93.15</v>
      </c>
      <c r="I1527" s="93">
        <v>96.95</v>
      </c>
      <c r="J1527" s="54">
        <v>99.957819999999998</v>
      </c>
      <c r="K1527" s="54">
        <v>97.640450999999999</v>
      </c>
      <c r="L1527" s="54">
        <v>95.541869000000005</v>
      </c>
      <c r="M1527" s="54">
        <v>95.639591999999993</v>
      </c>
      <c r="N1527" s="54">
        <v>98.552194</v>
      </c>
    </row>
    <row r="1528" spans="3:14" x14ac:dyDescent="0.15">
      <c r="C1528" s="90">
        <v>2476</v>
      </c>
      <c r="D1528" s="93">
        <v>94.38</v>
      </c>
      <c r="E1528" s="93">
        <v>94.81</v>
      </c>
      <c r="F1528" s="93">
        <v>79.11</v>
      </c>
      <c r="G1528" s="93">
        <v>97.04</v>
      </c>
      <c r="H1528" s="93">
        <v>93.15</v>
      </c>
      <c r="I1528" s="93">
        <v>96.98</v>
      </c>
      <c r="J1528" s="54">
        <v>99.962486999999996</v>
      </c>
      <c r="K1528" s="54">
        <v>97.717394999999996</v>
      </c>
      <c r="L1528" s="54">
        <v>95.541331999999997</v>
      </c>
      <c r="M1528" s="54">
        <v>95.661383999999998</v>
      </c>
      <c r="N1528" s="54">
        <v>98.561312999999998</v>
      </c>
    </row>
    <row r="1529" spans="3:14" x14ac:dyDescent="0.15">
      <c r="C1529" s="90">
        <v>2475</v>
      </c>
      <c r="D1529" s="93">
        <v>94.39</v>
      </c>
      <c r="E1529" s="93">
        <v>94.84</v>
      </c>
      <c r="F1529" s="93">
        <v>79.12</v>
      </c>
      <c r="G1529" s="93">
        <v>97.08</v>
      </c>
      <c r="H1529" s="93">
        <v>93.16</v>
      </c>
      <c r="I1529" s="93">
        <v>97.02</v>
      </c>
      <c r="J1529" s="54">
        <v>99.969003999999998</v>
      </c>
      <c r="K1529" s="54">
        <v>97.795912999999999</v>
      </c>
      <c r="L1529" s="54">
        <v>95.543336999999994</v>
      </c>
      <c r="M1529" s="54">
        <v>95.686633</v>
      </c>
      <c r="N1529" s="54">
        <v>98.573246999999995</v>
      </c>
    </row>
    <row r="1530" spans="3:14" x14ac:dyDescent="0.15">
      <c r="C1530" s="90">
        <v>2474</v>
      </c>
      <c r="D1530" s="93">
        <v>94.4</v>
      </c>
      <c r="E1530" s="93">
        <v>94.88</v>
      </c>
      <c r="F1530" s="93">
        <v>79.14</v>
      </c>
      <c r="G1530" s="93">
        <v>97.12</v>
      </c>
      <c r="H1530" s="93">
        <v>93.18</v>
      </c>
      <c r="I1530" s="93">
        <v>97.07</v>
      </c>
      <c r="J1530" s="54">
        <v>99.975350000000006</v>
      </c>
      <c r="K1530" s="54">
        <v>97.878045</v>
      </c>
      <c r="L1530" s="54">
        <v>95.553742</v>
      </c>
      <c r="M1530" s="54">
        <v>95.719308999999996</v>
      </c>
      <c r="N1530" s="54">
        <v>98.585999999999999</v>
      </c>
    </row>
    <row r="1531" spans="3:14" x14ac:dyDescent="0.15">
      <c r="C1531" s="90">
        <v>2473</v>
      </c>
      <c r="D1531" s="93">
        <v>94.4</v>
      </c>
      <c r="E1531" s="93">
        <v>94.91</v>
      </c>
      <c r="F1531" s="93">
        <v>79.16</v>
      </c>
      <c r="G1531" s="93">
        <v>97.17</v>
      </c>
      <c r="H1531" s="93">
        <v>93.2</v>
      </c>
      <c r="I1531" s="93">
        <v>97.14</v>
      </c>
      <c r="J1531" s="54">
        <v>99.979963999999995</v>
      </c>
      <c r="K1531" s="54">
        <v>97.960397</v>
      </c>
      <c r="L1531" s="54">
        <v>95.569771000000003</v>
      </c>
      <c r="M1531" s="54">
        <v>95.755948000000004</v>
      </c>
      <c r="N1531" s="54">
        <v>98.594741999999997</v>
      </c>
    </row>
    <row r="1532" spans="3:14" x14ac:dyDescent="0.15">
      <c r="C1532" s="90">
        <v>2472</v>
      </c>
      <c r="D1532" s="93">
        <v>94.41</v>
      </c>
      <c r="E1532" s="93">
        <v>94.95</v>
      </c>
      <c r="F1532" s="93">
        <v>79.180000000000007</v>
      </c>
      <c r="G1532" s="93">
        <v>97.22</v>
      </c>
      <c r="H1532" s="93">
        <v>93.22</v>
      </c>
      <c r="I1532" s="93">
        <v>97.2</v>
      </c>
      <c r="J1532" s="54">
        <v>99.983191000000005</v>
      </c>
      <c r="K1532" s="54">
        <v>98.038875000000004</v>
      </c>
      <c r="L1532" s="54">
        <v>95.584411000000003</v>
      </c>
      <c r="M1532" s="54">
        <v>95.791388999999995</v>
      </c>
      <c r="N1532" s="54">
        <v>98.598421999999999</v>
      </c>
    </row>
    <row r="1533" spans="3:14" x14ac:dyDescent="0.15">
      <c r="C1533" s="90">
        <v>2471</v>
      </c>
      <c r="D1533" s="93">
        <v>94.43</v>
      </c>
      <c r="E1533" s="93">
        <v>94.99</v>
      </c>
      <c r="F1533" s="93">
        <v>79.19</v>
      </c>
      <c r="G1533" s="93">
        <v>97.26</v>
      </c>
      <c r="H1533" s="93">
        <v>93.24</v>
      </c>
      <c r="I1533" s="93">
        <v>97.26</v>
      </c>
      <c r="J1533" s="54">
        <v>99.985093000000006</v>
      </c>
      <c r="K1533" s="54">
        <v>98.10745</v>
      </c>
      <c r="L1533" s="54">
        <v>95.592104000000006</v>
      </c>
      <c r="M1533" s="54">
        <v>95.821267000000006</v>
      </c>
      <c r="N1533" s="54">
        <v>98.598860999999999</v>
      </c>
    </row>
    <row r="1534" spans="3:14" x14ac:dyDescent="0.15">
      <c r="C1534" s="90">
        <v>2470</v>
      </c>
      <c r="D1534" s="93">
        <v>94.45</v>
      </c>
      <c r="E1534" s="93">
        <v>95.02</v>
      </c>
      <c r="F1534" s="93">
        <v>79.2</v>
      </c>
      <c r="G1534" s="93">
        <v>97.3</v>
      </c>
      <c r="H1534" s="93">
        <v>93.26</v>
      </c>
      <c r="I1534" s="93">
        <v>97.31</v>
      </c>
      <c r="J1534" s="54">
        <v>99.984224999999995</v>
      </c>
      <c r="K1534" s="54">
        <v>98.159925999999999</v>
      </c>
      <c r="L1534" s="54">
        <v>95.590891999999997</v>
      </c>
      <c r="M1534" s="54">
        <v>95.841646999999995</v>
      </c>
      <c r="N1534" s="54">
        <v>98.596609000000001</v>
      </c>
    </row>
    <row r="1535" spans="3:14" x14ac:dyDescent="0.15">
      <c r="C1535" s="90">
        <v>2469</v>
      </c>
      <c r="D1535" s="93">
        <v>94.48</v>
      </c>
      <c r="E1535" s="93">
        <v>95.05</v>
      </c>
      <c r="F1535" s="93">
        <v>79.2</v>
      </c>
      <c r="G1535" s="93">
        <v>97.33</v>
      </c>
      <c r="H1535" s="93">
        <v>93.28</v>
      </c>
      <c r="I1535" s="93">
        <v>97.35</v>
      </c>
      <c r="J1535" s="54">
        <v>99.979787000000002</v>
      </c>
      <c r="K1535" s="54">
        <v>98.197608000000002</v>
      </c>
      <c r="L1535" s="54">
        <v>95.583067999999997</v>
      </c>
      <c r="M1535" s="54">
        <v>95.851678000000007</v>
      </c>
      <c r="N1535" s="54">
        <v>98.592347000000004</v>
      </c>
    </row>
    <row r="1536" spans="3:14" x14ac:dyDescent="0.15">
      <c r="C1536" s="90">
        <v>2468</v>
      </c>
      <c r="D1536" s="93">
        <v>94.49</v>
      </c>
      <c r="E1536" s="93">
        <v>95.06</v>
      </c>
      <c r="F1536" s="93">
        <v>79.2</v>
      </c>
      <c r="G1536" s="93">
        <v>97.35</v>
      </c>
      <c r="H1536" s="93">
        <v>93.29</v>
      </c>
      <c r="I1536" s="93">
        <v>97.39</v>
      </c>
      <c r="J1536" s="54">
        <v>99.973084</v>
      </c>
      <c r="K1536" s="54">
        <v>98.228615000000005</v>
      </c>
      <c r="L1536" s="54">
        <v>95.573818000000003</v>
      </c>
      <c r="M1536" s="54">
        <v>95.854900999999998</v>
      </c>
      <c r="N1536" s="54">
        <v>98.588885000000005</v>
      </c>
    </row>
    <row r="1537" spans="3:14" x14ac:dyDescent="0.15">
      <c r="C1537" s="90">
        <v>2467</v>
      </c>
      <c r="D1537" s="93">
        <v>94.51</v>
      </c>
      <c r="E1537" s="93">
        <v>95.08</v>
      </c>
      <c r="F1537" s="93">
        <v>79.19</v>
      </c>
      <c r="G1537" s="93">
        <v>97.37</v>
      </c>
      <c r="H1537" s="93">
        <v>93.31</v>
      </c>
      <c r="I1537" s="93">
        <v>97.43</v>
      </c>
      <c r="J1537" s="54">
        <v>99.965761000000001</v>
      </c>
      <c r="K1537" s="54">
        <v>98.256799000000001</v>
      </c>
      <c r="L1537" s="54">
        <v>95.566601000000006</v>
      </c>
      <c r="M1537" s="54">
        <v>95.854190000000003</v>
      </c>
      <c r="N1537" s="54">
        <v>98.586894999999998</v>
      </c>
    </row>
    <row r="1538" spans="3:14" x14ac:dyDescent="0.15">
      <c r="C1538" s="90">
        <v>2466</v>
      </c>
      <c r="D1538" s="93">
        <v>94.52</v>
      </c>
      <c r="E1538" s="93">
        <v>95.1</v>
      </c>
      <c r="F1538" s="93">
        <v>79.180000000000007</v>
      </c>
      <c r="G1538" s="93">
        <v>97.39</v>
      </c>
      <c r="H1538" s="93">
        <v>93.31</v>
      </c>
      <c r="I1538" s="93">
        <v>97.47</v>
      </c>
      <c r="J1538" s="54">
        <v>99.958617000000004</v>
      </c>
      <c r="K1538" s="54">
        <v>98.279280999999997</v>
      </c>
      <c r="L1538" s="54">
        <v>95.560418999999996</v>
      </c>
      <c r="M1538" s="54">
        <v>95.848122000000004</v>
      </c>
      <c r="N1538" s="54">
        <v>98.581868</v>
      </c>
    </row>
    <row r="1539" spans="3:14" x14ac:dyDescent="0.15">
      <c r="C1539" s="90">
        <v>2465</v>
      </c>
      <c r="D1539" s="93">
        <v>94.54</v>
      </c>
      <c r="E1539" s="93">
        <v>95.12</v>
      </c>
      <c r="F1539" s="93">
        <v>79.17</v>
      </c>
      <c r="G1539" s="93">
        <v>97.4</v>
      </c>
      <c r="H1539" s="93">
        <v>93.31</v>
      </c>
      <c r="I1539" s="93">
        <v>97.49</v>
      </c>
      <c r="J1539" s="54">
        <v>99.953436999999994</v>
      </c>
      <c r="K1539" s="54">
        <v>98.297048000000004</v>
      </c>
      <c r="L1539" s="54">
        <v>95.553476000000003</v>
      </c>
      <c r="M1539" s="54">
        <v>95.835786999999996</v>
      </c>
      <c r="N1539" s="54">
        <v>98.570300000000003</v>
      </c>
    </row>
    <row r="1540" spans="3:14" x14ac:dyDescent="0.15">
      <c r="C1540" s="90">
        <v>2464</v>
      </c>
      <c r="D1540" s="93">
        <v>94.56</v>
      </c>
      <c r="E1540" s="93">
        <v>95.14</v>
      </c>
      <c r="F1540" s="93">
        <v>79.16</v>
      </c>
      <c r="G1540" s="93">
        <v>97.41</v>
      </c>
      <c r="H1540" s="93">
        <v>93.31</v>
      </c>
      <c r="I1540" s="93">
        <v>97.5</v>
      </c>
      <c r="J1540" s="54">
        <v>99.953487999999993</v>
      </c>
      <c r="K1540" s="54">
        <v>98.318349999999995</v>
      </c>
      <c r="L1540" s="54">
        <v>95.547698999999994</v>
      </c>
      <c r="M1540" s="54">
        <v>95.821735000000004</v>
      </c>
      <c r="N1540" s="54">
        <v>98.556085999999993</v>
      </c>
    </row>
    <row r="1541" spans="3:14" x14ac:dyDescent="0.15">
      <c r="C1541" s="90">
        <v>2463</v>
      </c>
      <c r="D1541" s="93">
        <v>94.58</v>
      </c>
      <c r="E1541" s="93">
        <v>95.16</v>
      </c>
      <c r="F1541" s="93">
        <v>79.16</v>
      </c>
      <c r="G1541" s="93">
        <v>97.44</v>
      </c>
      <c r="H1541" s="93">
        <v>93.31</v>
      </c>
      <c r="I1541" s="93">
        <v>97.51</v>
      </c>
      <c r="J1541" s="54">
        <v>99.959737000000004</v>
      </c>
      <c r="K1541" s="54">
        <v>98.347977999999998</v>
      </c>
      <c r="L1541" s="54">
        <v>95.547038000000001</v>
      </c>
      <c r="M1541" s="54">
        <v>95.811995999999994</v>
      </c>
      <c r="N1541" s="54">
        <v>98.545878999999999</v>
      </c>
    </row>
    <row r="1542" spans="3:14" x14ac:dyDescent="0.15">
      <c r="C1542" s="90">
        <v>2462</v>
      </c>
      <c r="D1542" s="93">
        <v>94.6</v>
      </c>
      <c r="E1542" s="93">
        <v>95.17</v>
      </c>
      <c r="F1542" s="93">
        <v>79.16</v>
      </c>
      <c r="G1542" s="93">
        <v>97.47</v>
      </c>
      <c r="H1542" s="93">
        <v>93.33</v>
      </c>
      <c r="I1542" s="93">
        <v>97.53</v>
      </c>
      <c r="J1542" s="54">
        <v>99.968097999999998</v>
      </c>
      <c r="K1542" s="54">
        <v>98.382034000000004</v>
      </c>
      <c r="L1542" s="54">
        <v>95.552826999999994</v>
      </c>
      <c r="M1542" s="54">
        <v>95.807716999999997</v>
      </c>
      <c r="N1542" s="54">
        <v>98.540715000000006</v>
      </c>
    </row>
    <row r="1543" spans="3:14" x14ac:dyDescent="0.15">
      <c r="C1543" s="90">
        <v>2461</v>
      </c>
      <c r="D1543" s="93">
        <v>94.61</v>
      </c>
      <c r="E1543" s="93">
        <v>95.17</v>
      </c>
      <c r="F1543" s="93">
        <v>79.16</v>
      </c>
      <c r="G1543" s="93">
        <v>97.5</v>
      </c>
      <c r="H1543" s="93">
        <v>93.34</v>
      </c>
      <c r="I1543" s="93">
        <v>97.55</v>
      </c>
      <c r="J1543" s="54">
        <v>99.973155000000006</v>
      </c>
      <c r="K1543" s="54">
        <v>98.416095999999996</v>
      </c>
      <c r="L1543" s="54">
        <v>95.563019999999995</v>
      </c>
      <c r="M1543" s="54">
        <v>95.805536000000004</v>
      </c>
      <c r="N1543" s="54">
        <v>98.536760999999998</v>
      </c>
    </row>
    <row r="1544" spans="3:14" x14ac:dyDescent="0.15">
      <c r="C1544" s="90">
        <v>2460</v>
      </c>
      <c r="D1544" s="93">
        <v>94.63</v>
      </c>
      <c r="E1544" s="93">
        <v>95.18</v>
      </c>
      <c r="F1544" s="93">
        <v>79.17</v>
      </c>
      <c r="G1544" s="93">
        <v>97.53</v>
      </c>
      <c r="H1544" s="93">
        <v>93.36</v>
      </c>
      <c r="I1544" s="93">
        <v>97.57</v>
      </c>
      <c r="J1544" s="54">
        <v>99.973973000000001</v>
      </c>
      <c r="K1544" s="54">
        <v>98.449233000000007</v>
      </c>
      <c r="L1544" s="54">
        <v>95.574183000000005</v>
      </c>
      <c r="M1544" s="54">
        <v>95.800994000000003</v>
      </c>
      <c r="N1544" s="54">
        <v>98.531591000000006</v>
      </c>
    </row>
    <row r="1545" spans="3:14" x14ac:dyDescent="0.15">
      <c r="C1545" s="90">
        <v>2459</v>
      </c>
      <c r="D1545" s="93">
        <v>94.65</v>
      </c>
      <c r="E1545" s="93">
        <v>95.19</v>
      </c>
      <c r="F1545" s="93">
        <v>79.17</v>
      </c>
      <c r="G1545" s="93">
        <v>97.56</v>
      </c>
      <c r="H1545" s="93">
        <v>93.38</v>
      </c>
      <c r="I1545" s="93">
        <v>97.58</v>
      </c>
      <c r="J1545" s="54">
        <v>99.973764000000003</v>
      </c>
      <c r="K1545" s="54">
        <v>98.477946000000003</v>
      </c>
      <c r="L1545" s="54">
        <v>95.582526999999999</v>
      </c>
      <c r="M1545" s="54">
        <v>95.789573000000004</v>
      </c>
      <c r="N1545" s="54">
        <v>98.524980999999997</v>
      </c>
    </row>
    <row r="1546" spans="3:14" x14ac:dyDescent="0.15">
      <c r="C1546" s="90">
        <v>2458</v>
      </c>
      <c r="D1546" s="93">
        <v>94.66</v>
      </c>
      <c r="E1546" s="93">
        <v>95.2</v>
      </c>
      <c r="F1546" s="93">
        <v>79.17</v>
      </c>
      <c r="G1546" s="93">
        <v>97.57</v>
      </c>
      <c r="H1546" s="93">
        <v>93.39</v>
      </c>
      <c r="I1546" s="93">
        <v>97.58</v>
      </c>
      <c r="J1546" s="54">
        <v>99.974258000000006</v>
      </c>
      <c r="K1546" s="54">
        <v>98.497736000000003</v>
      </c>
      <c r="L1546" s="54">
        <v>95.586083000000002</v>
      </c>
      <c r="M1546" s="54">
        <v>95.769462000000004</v>
      </c>
      <c r="N1546" s="54">
        <v>98.516189999999995</v>
      </c>
    </row>
    <row r="1547" spans="3:14" x14ac:dyDescent="0.15">
      <c r="C1547" s="90">
        <v>2457</v>
      </c>
      <c r="D1547" s="93">
        <v>94.68</v>
      </c>
      <c r="E1547" s="93">
        <v>95.2</v>
      </c>
      <c r="F1547" s="93">
        <v>79.16</v>
      </c>
      <c r="G1547" s="93">
        <v>97.58</v>
      </c>
      <c r="H1547" s="93">
        <v>93.4</v>
      </c>
      <c r="I1547" s="93">
        <v>97.58</v>
      </c>
      <c r="J1547" s="54">
        <v>99.973360999999997</v>
      </c>
      <c r="K1547" s="54">
        <v>98.514422999999994</v>
      </c>
      <c r="L1547" s="54">
        <v>95.588414</v>
      </c>
      <c r="M1547" s="54">
        <v>95.746587000000005</v>
      </c>
      <c r="N1547" s="54">
        <v>98.505669999999995</v>
      </c>
    </row>
    <row r="1548" spans="3:14" x14ac:dyDescent="0.15">
      <c r="C1548" s="90">
        <v>2456</v>
      </c>
      <c r="D1548" s="93">
        <v>94.69</v>
      </c>
      <c r="E1548" s="93">
        <v>95.21</v>
      </c>
      <c r="F1548" s="93">
        <v>79.17</v>
      </c>
      <c r="G1548" s="93">
        <v>97.6</v>
      </c>
      <c r="H1548" s="93">
        <v>93.41</v>
      </c>
      <c r="I1548" s="93">
        <v>97.58</v>
      </c>
      <c r="J1548" s="54">
        <v>99.969057000000006</v>
      </c>
      <c r="K1548" s="54">
        <v>98.541683000000006</v>
      </c>
      <c r="L1548" s="54">
        <v>95.596593999999996</v>
      </c>
      <c r="M1548" s="54">
        <v>95.731337999999994</v>
      </c>
      <c r="N1548" s="54">
        <v>98.497566000000006</v>
      </c>
    </row>
    <row r="1549" spans="3:14" x14ac:dyDescent="0.15">
      <c r="C1549" s="90">
        <v>2455</v>
      </c>
      <c r="D1549" s="93">
        <v>94.71</v>
      </c>
      <c r="E1549" s="93">
        <v>95.22</v>
      </c>
      <c r="F1549" s="93">
        <v>79.180000000000007</v>
      </c>
      <c r="G1549" s="93">
        <v>97.62</v>
      </c>
      <c r="H1549" s="93">
        <v>93.44</v>
      </c>
      <c r="I1549" s="93">
        <v>97.59</v>
      </c>
      <c r="J1549" s="54">
        <v>99.963076000000001</v>
      </c>
      <c r="K1549" s="54">
        <v>98.58184</v>
      </c>
      <c r="L1549" s="54">
        <v>95.612058000000005</v>
      </c>
      <c r="M1549" s="54">
        <v>95.726134999999999</v>
      </c>
      <c r="N1549" s="54">
        <v>98.495845000000003</v>
      </c>
    </row>
    <row r="1550" spans="3:14" x14ac:dyDescent="0.15">
      <c r="C1550" s="90">
        <v>2454</v>
      </c>
      <c r="D1550" s="93">
        <v>94.72</v>
      </c>
      <c r="E1550" s="93">
        <v>95.22</v>
      </c>
      <c r="F1550" s="93">
        <v>79.180000000000007</v>
      </c>
      <c r="G1550" s="93">
        <v>97.64</v>
      </c>
      <c r="H1550" s="93">
        <v>93.47</v>
      </c>
      <c r="I1550" s="93">
        <v>97.6</v>
      </c>
      <c r="J1550" s="54">
        <v>99.959025999999994</v>
      </c>
      <c r="K1550" s="54">
        <v>98.620452</v>
      </c>
      <c r="L1550" s="54">
        <v>95.627094999999997</v>
      </c>
      <c r="M1550" s="54">
        <v>95.721584000000007</v>
      </c>
      <c r="N1550" s="54">
        <v>98.499356000000006</v>
      </c>
    </row>
    <row r="1551" spans="3:14" x14ac:dyDescent="0.15">
      <c r="C1551" s="90">
        <v>2453</v>
      </c>
      <c r="D1551" s="93">
        <v>94.73</v>
      </c>
      <c r="E1551" s="93">
        <v>95.22</v>
      </c>
      <c r="F1551" s="93">
        <v>79.180000000000007</v>
      </c>
      <c r="G1551" s="93">
        <v>97.66</v>
      </c>
      <c r="H1551" s="93">
        <v>93.49</v>
      </c>
      <c r="I1551" s="93">
        <v>97.59</v>
      </c>
      <c r="J1551" s="54">
        <v>99.958318000000006</v>
      </c>
      <c r="K1551" s="54">
        <v>98.645778000000007</v>
      </c>
      <c r="L1551" s="54">
        <v>95.634404000000004</v>
      </c>
      <c r="M1551" s="54">
        <v>95.709243000000001</v>
      </c>
      <c r="N1551" s="54">
        <v>98.504407999999998</v>
      </c>
    </row>
    <row r="1552" spans="3:14" x14ac:dyDescent="0.15">
      <c r="C1552" s="90">
        <v>2452</v>
      </c>
      <c r="D1552" s="93">
        <v>94.74</v>
      </c>
      <c r="E1552" s="93">
        <v>95.21</v>
      </c>
      <c r="F1552" s="93">
        <v>79.180000000000007</v>
      </c>
      <c r="G1552" s="93">
        <v>97.66</v>
      </c>
      <c r="H1552" s="93">
        <v>93.51</v>
      </c>
      <c r="I1552" s="93">
        <v>97.58</v>
      </c>
      <c r="J1552" s="54">
        <v>99.959548999999996</v>
      </c>
      <c r="K1552" s="54">
        <v>98.662127999999996</v>
      </c>
      <c r="L1552" s="54">
        <v>95.636174999999994</v>
      </c>
      <c r="M1552" s="54">
        <v>95.691880999999995</v>
      </c>
      <c r="N1552" s="54">
        <v>98.510118000000006</v>
      </c>
    </row>
    <row r="1553" spans="3:14" x14ac:dyDescent="0.15">
      <c r="C1553" s="90">
        <v>2451</v>
      </c>
      <c r="D1553" s="93">
        <v>94.75</v>
      </c>
      <c r="E1553" s="93">
        <v>95.22</v>
      </c>
      <c r="F1553" s="93">
        <v>79.180000000000007</v>
      </c>
      <c r="G1553" s="93">
        <v>97.66</v>
      </c>
      <c r="H1553" s="93">
        <v>93.53</v>
      </c>
      <c r="I1553" s="93">
        <v>97.58</v>
      </c>
      <c r="J1553" s="54">
        <v>99.961192999999994</v>
      </c>
      <c r="K1553" s="54">
        <v>98.677284</v>
      </c>
      <c r="L1553" s="54">
        <v>95.638412000000002</v>
      </c>
      <c r="M1553" s="54">
        <v>95.675220999999993</v>
      </c>
      <c r="N1553" s="54">
        <v>98.517546999999993</v>
      </c>
    </row>
    <row r="1554" spans="3:14" x14ac:dyDescent="0.15">
      <c r="C1554" s="90">
        <v>2450</v>
      </c>
      <c r="D1554" s="93">
        <v>94.78</v>
      </c>
      <c r="E1554" s="93">
        <v>95.23</v>
      </c>
      <c r="F1554" s="93">
        <v>79.180000000000007</v>
      </c>
      <c r="G1554" s="93">
        <v>97.65</v>
      </c>
      <c r="H1554" s="93">
        <v>93.55</v>
      </c>
      <c r="I1554" s="93">
        <v>97.59</v>
      </c>
      <c r="J1554" s="54">
        <v>99.963282000000007</v>
      </c>
      <c r="K1554" s="54">
        <v>98.688982999999993</v>
      </c>
      <c r="L1554" s="54">
        <v>95.640326999999999</v>
      </c>
      <c r="M1554" s="54">
        <v>95.656363999999996</v>
      </c>
      <c r="N1554" s="54">
        <v>98.526178000000002</v>
      </c>
    </row>
    <row r="1555" spans="3:14" x14ac:dyDescent="0.15">
      <c r="C1555" s="90">
        <v>2449</v>
      </c>
      <c r="D1555" s="93">
        <v>94.79</v>
      </c>
      <c r="E1555" s="93">
        <v>95.24</v>
      </c>
      <c r="F1555" s="93">
        <v>79.180000000000007</v>
      </c>
      <c r="G1555" s="93">
        <v>97.64</v>
      </c>
      <c r="H1555" s="93">
        <v>93.56</v>
      </c>
      <c r="I1555" s="93">
        <v>97.6</v>
      </c>
      <c r="J1555" s="54">
        <v>99.966462000000007</v>
      </c>
      <c r="K1555" s="54">
        <v>98.693314999999998</v>
      </c>
      <c r="L1555" s="54">
        <v>95.636959000000004</v>
      </c>
      <c r="M1555" s="54">
        <v>95.629289</v>
      </c>
      <c r="N1555" s="54">
        <v>98.535251000000002</v>
      </c>
    </row>
    <row r="1556" spans="3:14" x14ac:dyDescent="0.15">
      <c r="C1556" s="90">
        <v>2448</v>
      </c>
      <c r="D1556" s="93">
        <v>94.79</v>
      </c>
      <c r="E1556" s="93">
        <v>95.25</v>
      </c>
      <c r="F1556" s="93">
        <v>79.17</v>
      </c>
      <c r="G1556" s="93">
        <v>97.62</v>
      </c>
      <c r="H1556" s="93">
        <v>93.57</v>
      </c>
      <c r="I1556" s="93">
        <v>97.6</v>
      </c>
      <c r="J1556" s="54">
        <v>99.970477000000002</v>
      </c>
      <c r="K1556" s="54">
        <v>98.696449000000001</v>
      </c>
      <c r="L1556" s="54">
        <v>95.630510000000001</v>
      </c>
      <c r="M1556" s="54">
        <v>95.597572999999997</v>
      </c>
      <c r="N1556" s="54">
        <v>98.545927000000006</v>
      </c>
    </row>
    <row r="1557" spans="3:14" x14ac:dyDescent="0.15">
      <c r="C1557" s="90">
        <v>2447</v>
      </c>
      <c r="D1557" s="93">
        <v>94.8</v>
      </c>
      <c r="E1557" s="93">
        <v>95.25</v>
      </c>
      <c r="F1557" s="93">
        <v>79.180000000000007</v>
      </c>
      <c r="G1557" s="93">
        <v>97.62</v>
      </c>
      <c r="H1557" s="93">
        <v>93.58</v>
      </c>
      <c r="I1557" s="93">
        <v>97.59</v>
      </c>
      <c r="J1557" s="54">
        <v>99.973974999999996</v>
      </c>
      <c r="K1557" s="54">
        <v>98.707586000000006</v>
      </c>
      <c r="L1557" s="54">
        <v>95.630830000000003</v>
      </c>
      <c r="M1557" s="54">
        <v>95.572021000000007</v>
      </c>
      <c r="N1557" s="54">
        <v>98.557973000000004</v>
      </c>
    </row>
    <row r="1558" spans="3:14" x14ac:dyDescent="0.15">
      <c r="C1558" s="90">
        <v>2446</v>
      </c>
      <c r="D1558" s="93">
        <v>94.8</v>
      </c>
      <c r="E1558" s="93">
        <v>95.27</v>
      </c>
      <c r="F1558" s="93">
        <v>79.180000000000007</v>
      </c>
      <c r="G1558" s="93">
        <v>97.62</v>
      </c>
      <c r="H1558" s="93">
        <v>93.6</v>
      </c>
      <c r="I1558" s="93">
        <v>97.59</v>
      </c>
      <c r="J1558" s="54">
        <v>99.975410999999994</v>
      </c>
      <c r="K1558" s="54">
        <v>98.726479999999995</v>
      </c>
      <c r="L1558" s="54">
        <v>95.643095000000002</v>
      </c>
      <c r="M1558" s="54">
        <v>95.556706000000005</v>
      </c>
      <c r="N1558" s="54">
        <v>98.567113000000006</v>
      </c>
    </row>
    <row r="1559" spans="3:14" x14ac:dyDescent="0.15">
      <c r="C1559" s="90">
        <v>2445</v>
      </c>
      <c r="D1559" s="93">
        <v>94.82</v>
      </c>
      <c r="E1559" s="93">
        <v>95.28</v>
      </c>
      <c r="F1559" s="93">
        <v>79.19</v>
      </c>
      <c r="G1559" s="93">
        <v>97.62</v>
      </c>
      <c r="H1559" s="93">
        <v>93.63</v>
      </c>
      <c r="I1559" s="93">
        <v>97.59</v>
      </c>
      <c r="J1559" s="54">
        <v>99.974182999999996</v>
      </c>
      <c r="K1559" s="54">
        <v>98.744999000000007</v>
      </c>
      <c r="L1559" s="54">
        <v>95.660387</v>
      </c>
      <c r="M1559" s="54">
        <v>95.544933</v>
      </c>
      <c r="N1559" s="54">
        <v>98.570128999999994</v>
      </c>
    </row>
    <row r="1560" spans="3:14" x14ac:dyDescent="0.15">
      <c r="C1560" s="90">
        <v>2444</v>
      </c>
      <c r="D1560" s="93">
        <v>94.83</v>
      </c>
      <c r="E1560" s="93">
        <v>95.29</v>
      </c>
      <c r="F1560" s="93">
        <v>79.2</v>
      </c>
      <c r="G1560" s="93">
        <v>97.6</v>
      </c>
      <c r="H1560" s="93">
        <v>93.64</v>
      </c>
      <c r="I1560" s="93">
        <v>97.58</v>
      </c>
      <c r="J1560" s="54">
        <v>99.971270000000004</v>
      </c>
      <c r="K1560" s="54">
        <v>98.754300000000001</v>
      </c>
      <c r="L1560" s="54">
        <v>95.669877</v>
      </c>
      <c r="M1560" s="54">
        <v>95.528526999999997</v>
      </c>
      <c r="N1560" s="54">
        <v>98.569884000000002</v>
      </c>
    </row>
    <row r="1561" spans="3:14" x14ac:dyDescent="0.15">
      <c r="C1561" s="90">
        <v>2443</v>
      </c>
      <c r="D1561" s="93">
        <v>94.84</v>
      </c>
      <c r="E1561" s="93">
        <v>95.3</v>
      </c>
      <c r="F1561" s="93">
        <v>79.19</v>
      </c>
      <c r="G1561" s="93">
        <v>97.56</v>
      </c>
      <c r="H1561" s="93">
        <v>93.64</v>
      </c>
      <c r="I1561" s="93">
        <v>97.56</v>
      </c>
      <c r="J1561" s="54">
        <v>99.968661999999995</v>
      </c>
      <c r="K1561" s="54">
        <v>98.745496000000003</v>
      </c>
      <c r="L1561" s="54">
        <v>95.662880000000001</v>
      </c>
      <c r="M1561" s="54">
        <v>95.504890000000003</v>
      </c>
      <c r="N1561" s="54">
        <v>98.570851000000005</v>
      </c>
    </row>
    <row r="1562" spans="3:14" x14ac:dyDescent="0.15">
      <c r="C1562" s="90">
        <v>2442</v>
      </c>
      <c r="D1562" s="93">
        <v>94.85</v>
      </c>
      <c r="E1562" s="93">
        <v>95.31</v>
      </c>
      <c r="F1562" s="93">
        <v>79.17</v>
      </c>
      <c r="G1562" s="93">
        <v>97.5</v>
      </c>
      <c r="H1562" s="93">
        <v>93.62</v>
      </c>
      <c r="I1562" s="93">
        <v>97.53</v>
      </c>
      <c r="J1562" s="54">
        <v>99.967708999999999</v>
      </c>
      <c r="K1562" s="54">
        <v>98.712728999999996</v>
      </c>
      <c r="L1562" s="54">
        <v>95.639140999999995</v>
      </c>
      <c r="M1562" s="54">
        <v>95.475613999999993</v>
      </c>
      <c r="N1562" s="54">
        <v>98.572524999999999</v>
      </c>
    </row>
    <row r="1563" spans="3:14" x14ac:dyDescent="0.15">
      <c r="C1563" s="90">
        <v>2441</v>
      </c>
      <c r="D1563" s="93">
        <v>94.85</v>
      </c>
      <c r="E1563" s="93">
        <v>95.31</v>
      </c>
      <c r="F1563" s="93">
        <v>79.150000000000006</v>
      </c>
      <c r="G1563" s="93">
        <v>97.43</v>
      </c>
      <c r="H1563" s="93">
        <v>93.59</v>
      </c>
      <c r="I1563" s="93">
        <v>97.49</v>
      </c>
      <c r="J1563" s="54">
        <v>99.967995000000002</v>
      </c>
      <c r="K1563" s="54">
        <v>98.663117</v>
      </c>
      <c r="L1563" s="54">
        <v>95.606292999999994</v>
      </c>
      <c r="M1563" s="54">
        <v>95.444603999999998</v>
      </c>
      <c r="N1563" s="54">
        <v>98.572153999999998</v>
      </c>
    </row>
    <row r="1564" spans="3:14" x14ac:dyDescent="0.15">
      <c r="C1564" s="90">
        <v>2440</v>
      </c>
      <c r="D1564" s="93">
        <v>94.86</v>
      </c>
      <c r="E1564" s="93">
        <v>95.33</v>
      </c>
      <c r="F1564" s="93">
        <v>79.12</v>
      </c>
      <c r="G1564" s="93">
        <v>97.37</v>
      </c>
      <c r="H1564" s="93">
        <v>93.57</v>
      </c>
      <c r="I1564" s="93">
        <v>97.46</v>
      </c>
      <c r="J1564" s="54">
        <v>99.968031999999994</v>
      </c>
      <c r="K1564" s="54">
        <v>98.615737999999993</v>
      </c>
      <c r="L1564" s="54">
        <v>95.576285999999996</v>
      </c>
      <c r="M1564" s="54">
        <v>95.418243000000004</v>
      </c>
      <c r="N1564" s="54">
        <v>98.571285000000003</v>
      </c>
    </row>
    <row r="1565" spans="3:14" x14ac:dyDescent="0.15">
      <c r="C1565" s="90">
        <v>2439</v>
      </c>
      <c r="D1565" s="93">
        <v>94.87</v>
      </c>
      <c r="E1565" s="93">
        <v>95.34</v>
      </c>
      <c r="F1565" s="93">
        <v>79.11</v>
      </c>
      <c r="G1565" s="93">
        <v>97.32</v>
      </c>
      <c r="H1565" s="93">
        <v>93.56</v>
      </c>
      <c r="I1565" s="93">
        <v>97.44</v>
      </c>
      <c r="J1565" s="54">
        <v>99.966944999999996</v>
      </c>
      <c r="K1565" s="54">
        <v>98.583628000000004</v>
      </c>
      <c r="L1565" s="54">
        <v>95.558520000000001</v>
      </c>
      <c r="M1565" s="54">
        <v>95.402568000000002</v>
      </c>
      <c r="N1565" s="54">
        <v>98.574288999999993</v>
      </c>
    </row>
    <row r="1566" spans="3:14" x14ac:dyDescent="0.15">
      <c r="C1566" s="90">
        <v>2438</v>
      </c>
      <c r="D1566" s="93">
        <v>94.88</v>
      </c>
      <c r="E1566" s="93">
        <v>95.35</v>
      </c>
      <c r="F1566" s="93">
        <v>79.11</v>
      </c>
      <c r="G1566" s="93">
        <v>97.28</v>
      </c>
      <c r="H1566" s="93">
        <v>93.57</v>
      </c>
      <c r="I1566" s="93">
        <v>97.43</v>
      </c>
      <c r="J1566" s="54">
        <v>99.965092999999996</v>
      </c>
      <c r="K1566" s="54">
        <v>98.563547</v>
      </c>
      <c r="L1566" s="54">
        <v>95.554753000000005</v>
      </c>
      <c r="M1566" s="54">
        <v>95.399236000000002</v>
      </c>
      <c r="N1566" s="54">
        <v>98.582487</v>
      </c>
    </row>
    <row r="1567" spans="3:14" x14ac:dyDescent="0.15">
      <c r="C1567" s="90">
        <v>2437</v>
      </c>
      <c r="D1567" s="93">
        <v>94.88</v>
      </c>
      <c r="E1567" s="93">
        <v>95.36</v>
      </c>
      <c r="F1567" s="93">
        <v>79.11</v>
      </c>
      <c r="G1567" s="93">
        <v>97.26</v>
      </c>
      <c r="H1567" s="93">
        <v>93.58</v>
      </c>
      <c r="I1567" s="93">
        <v>97.43</v>
      </c>
      <c r="J1567" s="54">
        <v>99.963290000000001</v>
      </c>
      <c r="K1567" s="54">
        <v>98.547695000000004</v>
      </c>
      <c r="L1567" s="54">
        <v>95.561543</v>
      </c>
      <c r="M1567" s="54">
        <v>95.406610000000001</v>
      </c>
      <c r="N1567" s="54">
        <v>98.594635999999994</v>
      </c>
    </row>
    <row r="1568" spans="3:14" x14ac:dyDescent="0.15">
      <c r="C1568" s="90">
        <v>2436</v>
      </c>
      <c r="D1568" s="93">
        <v>94.87</v>
      </c>
      <c r="E1568" s="93">
        <v>95.36</v>
      </c>
      <c r="F1568" s="93">
        <v>79.11</v>
      </c>
      <c r="G1568" s="93">
        <v>97.24</v>
      </c>
      <c r="H1568" s="93">
        <v>93.6</v>
      </c>
      <c r="I1568" s="93">
        <v>97.44</v>
      </c>
      <c r="J1568" s="54">
        <v>99.962188999999995</v>
      </c>
      <c r="K1568" s="54">
        <v>98.535646</v>
      </c>
      <c r="L1568" s="54">
        <v>95.575920999999994</v>
      </c>
      <c r="M1568" s="54">
        <v>95.423551000000003</v>
      </c>
      <c r="N1568" s="54">
        <v>98.611120999999997</v>
      </c>
    </row>
    <row r="1569" spans="3:14" x14ac:dyDescent="0.15">
      <c r="C1569" s="90">
        <v>2435</v>
      </c>
      <c r="D1569" s="93">
        <v>94.87</v>
      </c>
      <c r="E1569" s="93">
        <v>95.37</v>
      </c>
      <c r="F1569" s="93">
        <v>79.12</v>
      </c>
      <c r="G1569" s="93">
        <v>97.24</v>
      </c>
      <c r="H1569" s="93">
        <v>93.63</v>
      </c>
      <c r="I1569" s="93">
        <v>97.45</v>
      </c>
      <c r="J1569" s="54">
        <v>99.962565999999995</v>
      </c>
      <c r="K1569" s="54">
        <v>98.528054999999995</v>
      </c>
      <c r="L1569" s="54">
        <v>95.595483000000002</v>
      </c>
      <c r="M1569" s="54">
        <v>95.448891000000003</v>
      </c>
      <c r="N1569" s="54">
        <v>98.632243000000003</v>
      </c>
    </row>
    <row r="1570" spans="3:14" x14ac:dyDescent="0.15">
      <c r="C1570" s="90">
        <v>2434</v>
      </c>
      <c r="D1570" s="93">
        <v>94.86</v>
      </c>
      <c r="E1570" s="93">
        <v>95.39</v>
      </c>
      <c r="F1570" s="93">
        <v>79.13</v>
      </c>
      <c r="G1570" s="93">
        <v>97.24</v>
      </c>
      <c r="H1570" s="93">
        <v>93.65</v>
      </c>
      <c r="I1570" s="93">
        <v>97.47</v>
      </c>
      <c r="J1570" s="54">
        <v>99.965275000000005</v>
      </c>
      <c r="K1570" s="54">
        <v>98.518454000000006</v>
      </c>
      <c r="L1570" s="54">
        <v>95.614823000000001</v>
      </c>
      <c r="M1570" s="54">
        <v>95.478553000000005</v>
      </c>
      <c r="N1570" s="54">
        <v>98.653931999999998</v>
      </c>
    </row>
    <row r="1571" spans="3:14" x14ac:dyDescent="0.15">
      <c r="C1571" s="90">
        <v>2433</v>
      </c>
      <c r="D1571" s="93">
        <v>94.86</v>
      </c>
      <c r="E1571" s="93">
        <v>95.4</v>
      </c>
      <c r="F1571" s="93">
        <v>79.13</v>
      </c>
      <c r="G1571" s="93">
        <v>97.24</v>
      </c>
      <c r="H1571" s="93">
        <v>93.67</v>
      </c>
      <c r="I1571" s="93">
        <v>97.5</v>
      </c>
      <c r="J1571" s="54">
        <v>99.970101</v>
      </c>
      <c r="K1571" s="54">
        <v>98.500369000000006</v>
      </c>
      <c r="L1571" s="54">
        <v>95.627294000000006</v>
      </c>
      <c r="M1571" s="54">
        <v>95.506930999999994</v>
      </c>
      <c r="N1571" s="54">
        <v>98.670601000000005</v>
      </c>
    </row>
    <row r="1572" spans="3:14" x14ac:dyDescent="0.15">
      <c r="C1572" s="90">
        <v>2432</v>
      </c>
      <c r="D1572" s="93">
        <v>94.86</v>
      </c>
      <c r="E1572" s="93">
        <v>95.43</v>
      </c>
      <c r="F1572" s="93">
        <v>79.13</v>
      </c>
      <c r="G1572" s="93">
        <v>97.24</v>
      </c>
      <c r="H1572" s="93">
        <v>93.68</v>
      </c>
      <c r="I1572" s="93">
        <v>97.53</v>
      </c>
      <c r="J1572" s="54">
        <v>99.974999999999994</v>
      </c>
      <c r="K1572" s="54">
        <v>98.476218000000003</v>
      </c>
      <c r="L1572" s="54">
        <v>95.631232999999995</v>
      </c>
      <c r="M1572" s="54">
        <v>95.530828999999997</v>
      </c>
      <c r="N1572" s="54">
        <v>98.681871000000001</v>
      </c>
    </row>
    <row r="1573" spans="3:14" x14ac:dyDescent="0.15">
      <c r="C1573" s="90">
        <v>2431</v>
      </c>
      <c r="D1573" s="93">
        <v>94.86</v>
      </c>
      <c r="E1573" s="93">
        <v>95.45</v>
      </c>
      <c r="F1573" s="93">
        <v>79.11</v>
      </c>
      <c r="G1573" s="93">
        <v>97.23</v>
      </c>
      <c r="H1573" s="93">
        <v>93.69</v>
      </c>
      <c r="I1573" s="93">
        <v>97.55</v>
      </c>
      <c r="J1573" s="54">
        <v>99.977455000000006</v>
      </c>
      <c r="K1573" s="54">
        <v>98.452370999999999</v>
      </c>
      <c r="L1573" s="54">
        <v>95.630996999999994</v>
      </c>
      <c r="M1573" s="54">
        <v>95.550284000000005</v>
      </c>
      <c r="N1573" s="54">
        <v>98.692368999999999</v>
      </c>
    </row>
    <row r="1574" spans="3:14" x14ac:dyDescent="0.15">
      <c r="C1574" s="90">
        <v>2430</v>
      </c>
      <c r="D1574" s="93">
        <v>94.86</v>
      </c>
      <c r="E1574" s="93">
        <v>95.47</v>
      </c>
      <c r="F1574" s="93">
        <v>79.09</v>
      </c>
      <c r="G1574" s="93">
        <v>97.23</v>
      </c>
      <c r="H1574" s="93">
        <v>93.7</v>
      </c>
      <c r="I1574" s="93">
        <v>97.57</v>
      </c>
      <c r="J1574" s="54">
        <v>99.976806999999994</v>
      </c>
      <c r="K1574" s="54">
        <v>98.431687999999994</v>
      </c>
      <c r="L1574" s="54">
        <v>95.631102999999996</v>
      </c>
      <c r="M1574" s="54">
        <v>95.567347999999996</v>
      </c>
      <c r="N1574" s="54">
        <v>98.705681999999996</v>
      </c>
    </row>
    <row r="1575" spans="3:14" x14ac:dyDescent="0.15">
      <c r="C1575" s="90">
        <v>2429</v>
      </c>
      <c r="D1575" s="93">
        <v>94.87</v>
      </c>
      <c r="E1575" s="93">
        <v>95.49</v>
      </c>
      <c r="F1575" s="93">
        <v>79.08</v>
      </c>
      <c r="G1575" s="93">
        <v>97.24</v>
      </c>
      <c r="H1575" s="93">
        <v>93.71</v>
      </c>
      <c r="I1575" s="93">
        <v>97.58</v>
      </c>
      <c r="J1575" s="54">
        <v>99.974744999999999</v>
      </c>
      <c r="K1575" s="54">
        <v>98.416444999999996</v>
      </c>
      <c r="L1575" s="54">
        <v>95.631939000000003</v>
      </c>
      <c r="M1575" s="54">
        <v>95.585856000000007</v>
      </c>
      <c r="N1575" s="54">
        <v>98.722137000000004</v>
      </c>
    </row>
    <row r="1576" spans="3:14" x14ac:dyDescent="0.15">
      <c r="C1576" s="90">
        <v>2428</v>
      </c>
      <c r="D1576" s="93">
        <v>94.87</v>
      </c>
      <c r="E1576" s="93">
        <v>95.52</v>
      </c>
      <c r="F1576" s="93">
        <v>79.069999999999993</v>
      </c>
      <c r="G1576" s="93">
        <v>97.24</v>
      </c>
      <c r="H1576" s="93">
        <v>93.72</v>
      </c>
      <c r="I1576" s="93">
        <v>97.6</v>
      </c>
      <c r="J1576" s="54">
        <v>99.973405</v>
      </c>
      <c r="K1576" s="54">
        <v>98.411178000000007</v>
      </c>
      <c r="L1576" s="54">
        <v>95.631300999999993</v>
      </c>
      <c r="M1576" s="54">
        <v>95.609221000000005</v>
      </c>
      <c r="N1576" s="54">
        <v>98.740979999999993</v>
      </c>
    </row>
    <row r="1577" spans="3:14" x14ac:dyDescent="0.15">
      <c r="C1577" s="90">
        <v>2427</v>
      </c>
      <c r="D1577" s="93">
        <v>94.88</v>
      </c>
      <c r="E1577" s="93">
        <v>95.54</v>
      </c>
      <c r="F1577" s="93">
        <v>79.06</v>
      </c>
      <c r="G1577" s="93">
        <v>97.26</v>
      </c>
      <c r="H1577" s="93">
        <v>93.73</v>
      </c>
      <c r="I1577" s="93">
        <v>97.63</v>
      </c>
      <c r="J1577" s="54">
        <v>99.973376000000002</v>
      </c>
      <c r="K1577" s="54">
        <v>98.416641999999996</v>
      </c>
      <c r="L1577" s="54">
        <v>95.627549000000002</v>
      </c>
      <c r="M1577" s="54">
        <v>95.635756000000001</v>
      </c>
      <c r="N1577" s="54">
        <v>98.760555999999994</v>
      </c>
    </row>
    <row r="1578" spans="3:14" x14ac:dyDescent="0.15">
      <c r="C1578" s="90">
        <v>2426</v>
      </c>
      <c r="D1578" s="93">
        <v>94.87</v>
      </c>
      <c r="E1578" s="93">
        <v>95.55</v>
      </c>
      <c r="F1578" s="93">
        <v>79.06</v>
      </c>
      <c r="G1578" s="93">
        <v>97.27</v>
      </c>
      <c r="H1578" s="93">
        <v>93.74</v>
      </c>
      <c r="I1578" s="93">
        <v>97.65</v>
      </c>
      <c r="J1578" s="54">
        <v>99.973552999999995</v>
      </c>
      <c r="K1578" s="54">
        <v>98.427610000000001</v>
      </c>
      <c r="L1578" s="54">
        <v>95.620987</v>
      </c>
      <c r="M1578" s="54">
        <v>95.659298000000007</v>
      </c>
      <c r="N1578" s="54">
        <v>98.777333999999996</v>
      </c>
    </row>
    <row r="1579" spans="3:14" x14ac:dyDescent="0.15">
      <c r="C1579" s="90">
        <v>2425</v>
      </c>
      <c r="D1579" s="93">
        <v>94.85</v>
      </c>
      <c r="E1579" s="93">
        <v>95.55</v>
      </c>
      <c r="F1579" s="93">
        <v>79.05</v>
      </c>
      <c r="G1579" s="93">
        <v>97.27</v>
      </c>
      <c r="H1579" s="93">
        <v>93.75</v>
      </c>
      <c r="I1579" s="93">
        <v>97.67</v>
      </c>
      <c r="J1579" s="54">
        <v>99.972318999999999</v>
      </c>
      <c r="K1579" s="54">
        <v>98.441374999999994</v>
      </c>
      <c r="L1579" s="54">
        <v>95.613797000000005</v>
      </c>
      <c r="M1579" s="54">
        <v>95.677045000000007</v>
      </c>
      <c r="N1579" s="54">
        <v>98.788467999999995</v>
      </c>
    </row>
    <row r="1580" spans="3:14" x14ac:dyDescent="0.15">
      <c r="C1580" s="90">
        <v>2424</v>
      </c>
      <c r="D1580" s="93">
        <v>94.83</v>
      </c>
      <c r="E1580" s="93">
        <v>95.55</v>
      </c>
      <c r="F1580" s="93">
        <v>79.05</v>
      </c>
      <c r="G1580" s="93">
        <v>97.27</v>
      </c>
      <c r="H1580" s="93">
        <v>93.76</v>
      </c>
      <c r="I1580" s="93">
        <v>97.7</v>
      </c>
      <c r="J1580" s="54">
        <v>99.968915999999993</v>
      </c>
      <c r="K1580" s="54">
        <v>98.460869000000002</v>
      </c>
      <c r="L1580" s="54">
        <v>95.608147000000002</v>
      </c>
      <c r="M1580" s="54">
        <v>95.693004000000002</v>
      </c>
      <c r="N1580" s="54">
        <v>98.794769000000002</v>
      </c>
    </row>
    <row r="1581" spans="3:14" x14ac:dyDescent="0.15">
      <c r="C1581" s="90">
        <v>2423</v>
      </c>
      <c r="D1581" s="93">
        <v>94.82</v>
      </c>
      <c r="E1581" s="93">
        <v>95.54</v>
      </c>
      <c r="F1581" s="93">
        <v>79.05</v>
      </c>
      <c r="G1581" s="93">
        <v>97.27</v>
      </c>
      <c r="H1581" s="93">
        <v>93.77</v>
      </c>
      <c r="I1581" s="93">
        <v>97.72</v>
      </c>
      <c r="J1581" s="54">
        <v>99.964516000000003</v>
      </c>
      <c r="K1581" s="54">
        <v>98.485054000000005</v>
      </c>
      <c r="L1581" s="54">
        <v>95.603329000000002</v>
      </c>
      <c r="M1581" s="54">
        <v>95.710977</v>
      </c>
      <c r="N1581" s="54">
        <v>98.798799000000002</v>
      </c>
    </row>
    <row r="1582" spans="3:14" x14ac:dyDescent="0.15">
      <c r="C1582" s="90">
        <v>2422</v>
      </c>
      <c r="D1582" s="93">
        <v>94.81</v>
      </c>
      <c r="E1582" s="93">
        <v>95.54</v>
      </c>
      <c r="F1582" s="93">
        <v>79.05</v>
      </c>
      <c r="G1582" s="93">
        <v>97.27</v>
      </c>
      <c r="H1582" s="93">
        <v>93.77</v>
      </c>
      <c r="I1582" s="93">
        <v>97.74</v>
      </c>
      <c r="J1582" s="54">
        <v>99.962081999999995</v>
      </c>
      <c r="K1582" s="54">
        <v>98.505335000000002</v>
      </c>
      <c r="L1582" s="54">
        <v>95.596793000000005</v>
      </c>
      <c r="M1582" s="54">
        <v>95.729084999999998</v>
      </c>
      <c r="N1582" s="54">
        <v>98.801963000000001</v>
      </c>
    </row>
    <row r="1583" spans="3:14" x14ac:dyDescent="0.15">
      <c r="C1583" s="90">
        <v>2421</v>
      </c>
      <c r="D1583" s="93">
        <v>94.8</v>
      </c>
      <c r="E1583" s="93">
        <v>95.54</v>
      </c>
      <c r="F1583" s="93">
        <v>79.03</v>
      </c>
      <c r="G1583" s="93">
        <v>97.26</v>
      </c>
      <c r="H1583" s="93">
        <v>93.76</v>
      </c>
      <c r="I1583" s="93">
        <v>97.75</v>
      </c>
      <c r="J1583" s="54">
        <v>99.963997000000006</v>
      </c>
      <c r="K1583" s="54">
        <v>98.517375999999999</v>
      </c>
      <c r="L1583" s="54">
        <v>95.589793</v>
      </c>
      <c r="M1583" s="54">
        <v>95.745534000000006</v>
      </c>
      <c r="N1583" s="54">
        <v>98.805985000000007</v>
      </c>
    </row>
    <row r="1584" spans="3:14" x14ac:dyDescent="0.15">
      <c r="C1584" s="90">
        <v>2420</v>
      </c>
      <c r="D1584" s="93">
        <v>94.8</v>
      </c>
      <c r="E1584" s="93">
        <v>95.53</v>
      </c>
      <c r="F1584" s="93">
        <v>79.02</v>
      </c>
      <c r="G1584" s="93">
        <v>97.24</v>
      </c>
      <c r="H1584" s="93">
        <v>93.75</v>
      </c>
      <c r="I1584" s="93">
        <v>97.76</v>
      </c>
      <c r="J1584" s="54">
        <v>99.969030000000004</v>
      </c>
      <c r="K1584" s="54">
        <v>98.528193999999999</v>
      </c>
      <c r="L1584" s="54">
        <v>95.589186999999995</v>
      </c>
      <c r="M1584" s="54">
        <v>95.765055000000004</v>
      </c>
      <c r="N1584" s="54">
        <v>98.814255000000003</v>
      </c>
    </row>
    <row r="1585" spans="3:14" x14ac:dyDescent="0.15">
      <c r="C1585" s="90">
        <v>2419</v>
      </c>
      <c r="D1585" s="93">
        <v>94.79</v>
      </c>
      <c r="E1585" s="93">
        <v>95.54</v>
      </c>
      <c r="F1585" s="93">
        <v>79</v>
      </c>
      <c r="G1585" s="93">
        <v>97.23</v>
      </c>
      <c r="H1585" s="93">
        <v>93.74</v>
      </c>
      <c r="I1585" s="93">
        <v>97.76</v>
      </c>
      <c r="J1585" s="54">
        <v>99.972547000000006</v>
      </c>
      <c r="K1585" s="54">
        <v>98.545648999999997</v>
      </c>
      <c r="L1585" s="54">
        <v>95.600679999999997</v>
      </c>
      <c r="M1585" s="54">
        <v>95.794099000000003</v>
      </c>
      <c r="N1585" s="54">
        <v>98.828042999999994</v>
      </c>
    </row>
    <row r="1586" spans="3:14" x14ac:dyDescent="0.15">
      <c r="C1586" s="90">
        <v>2418</v>
      </c>
      <c r="D1586" s="93">
        <v>94.78</v>
      </c>
      <c r="E1586" s="93">
        <v>95.54</v>
      </c>
      <c r="F1586" s="93">
        <v>79</v>
      </c>
      <c r="G1586" s="93">
        <v>97.23</v>
      </c>
      <c r="H1586" s="93">
        <v>93.74</v>
      </c>
      <c r="I1586" s="93">
        <v>97.77</v>
      </c>
      <c r="J1586" s="54">
        <v>99.970872999999997</v>
      </c>
      <c r="K1586" s="54">
        <v>98.569344000000001</v>
      </c>
      <c r="L1586" s="54">
        <v>95.622746000000006</v>
      </c>
      <c r="M1586" s="54">
        <v>95.833078</v>
      </c>
      <c r="N1586" s="54">
        <v>98.843701999999993</v>
      </c>
    </row>
    <row r="1587" spans="3:14" x14ac:dyDescent="0.15">
      <c r="C1587" s="90">
        <v>2417</v>
      </c>
      <c r="D1587" s="93">
        <v>94.77</v>
      </c>
      <c r="E1587" s="93">
        <v>95.55</v>
      </c>
      <c r="F1587" s="93">
        <v>78.989999999999995</v>
      </c>
      <c r="G1587" s="93">
        <v>97.24</v>
      </c>
      <c r="H1587" s="93">
        <v>93.73</v>
      </c>
      <c r="I1587" s="93">
        <v>97.78</v>
      </c>
      <c r="J1587" s="54">
        <v>99.965101000000004</v>
      </c>
      <c r="K1587" s="54">
        <v>98.597213999999994</v>
      </c>
      <c r="L1587" s="54">
        <v>95.650071999999994</v>
      </c>
      <c r="M1587" s="54">
        <v>95.878258000000002</v>
      </c>
      <c r="N1587" s="54">
        <v>98.856903000000003</v>
      </c>
    </row>
    <row r="1588" spans="3:14" x14ac:dyDescent="0.15">
      <c r="C1588" s="90">
        <v>2416</v>
      </c>
      <c r="D1588" s="93">
        <v>94.76</v>
      </c>
      <c r="E1588" s="93">
        <v>95.57</v>
      </c>
      <c r="F1588" s="93">
        <v>79</v>
      </c>
      <c r="G1588" s="93">
        <v>97.26</v>
      </c>
      <c r="H1588" s="93">
        <v>93.74</v>
      </c>
      <c r="I1588" s="93">
        <v>97.81</v>
      </c>
      <c r="J1588" s="54">
        <v>99.959828000000002</v>
      </c>
      <c r="K1588" s="54">
        <v>98.631296000000006</v>
      </c>
      <c r="L1588" s="54">
        <v>95.679670000000002</v>
      </c>
      <c r="M1588" s="54">
        <v>95.927391</v>
      </c>
      <c r="N1588" s="54">
        <v>98.866900000000001</v>
      </c>
    </row>
    <row r="1589" spans="3:14" x14ac:dyDescent="0.15">
      <c r="C1589" s="90">
        <v>2415</v>
      </c>
      <c r="D1589" s="93">
        <v>94.77</v>
      </c>
      <c r="E1589" s="93">
        <v>95.6</v>
      </c>
      <c r="F1589" s="93">
        <v>79.02</v>
      </c>
      <c r="G1589" s="93">
        <v>97.29</v>
      </c>
      <c r="H1589" s="93">
        <v>93.76</v>
      </c>
      <c r="I1589" s="93">
        <v>97.84</v>
      </c>
      <c r="J1589" s="54">
        <v>99.958492000000007</v>
      </c>
      <c r="K1589" s="54">
        <v>98.669531000000006</v>
      </c>
      <c r="L1589" s="54">
        <v>95.709221999999997</v>
      </c>
      <c r="M1589" s="54">
        <v>95.977767</v>
      </c>
      <c r="N1589" s="54">
        <v>98.873351</v>
      </c>
    </row>
    <row r="1590" spans="3:14" x14ac:dyDescent="0.15">
      <c r="C1590" s="90">
        <v>2414</v>
      </c>
      <c r="D1590" s="93">
        <v>94.78</v>
      </c>
      <c r="E1590" s="93">
        <v>95.64</v>
      </c>
      <c r="F1590" s="93">
        <v>79.03</v>
      </c>
      <c r="G1590" s="93">
        <v>97.32</v>
      </c>
      <c r="H1590" s="93">
        <v>93.76</v>
      </c>
      <c r="I1590" s="93">
        <v>97.87</v>
      </c>
      <c r="J1590" s="54">
        <v>99.960847000000001</v>
      </c>
      <c r="K1590" s="54">
        <v>98.701189999999997</v>
      </c>
      <c r="L1590" s="54">
        <v>95.732870000000005</v>
      </c>
      <c r="M1590" s="54">
        <v>96.022583999999995</v>
      </c>
      <c r="N1590" s="54">
        <v>98.872748999999999</v>
      </c>
    </row>
    <row r="1591" spans="3:14" x14ac:dyDescent="0.15">
      <c r="C1591" s="90">
        <v>2413</v>
      </c>
      <c r="D1591" s="93">
        <v>94.79</v>
      </c>
      <c r="E1591" s="93">
        <v>95.68</v>
      </c>
      <c r="F1591" s="93">
        <v>79.040000000000006</v>
      </c>
      <c r="G1591" s="93">
        <v>97.34</v>
      </c>
      <c r="H1591" s="93">
        <v>93.76</v>
      </c>
      <c r="I1591" s="93">
        <v>97.89</v>
      </c>
      <c r="J1591" s="54">
        <v>99.964515000000006</v>
      </c>
      <c r="K1591" s="54">
        <v>98.720000999999996</v>
      </c>
      <c r="L1591" s="54">
        <v>95.745735999999994</v>
      </c>
      <c r="M1591" s="54">
        <v>96.056983000000002</v>
      </c>
      <c r="N1591" s="54">
        <v>98.863301000000007</v>
      </c>
    </row>
    <row r="1592" spans="3:14" x14ac:dyDescent="0.15">
      <c r="C1592" s="90">
        <v>2412</v>
      </c>
      <c r="D1592" s="93">
        <v>94.8</v>
      </c>
      <c r="E1592" s="93">
        <v>95.72</v>
      </c>
      <c r="F1592" s="93">
        <v>79.040000000000006</v>
      </c>
      <c r="G1592" s="93">
        <v>97.37</v>
      </c>
      <c r="H1592" s="93">
        <v>93.76</v>
      </c>
      <c r="I1592" s="93">
        <v>97.92</v>
      </c>
      <c r="J1592" s="54">
        <v>99.967614999999995</v>
      </c>
      <c r="K1592" s="54">
        <v>98.735439</v>
      </c>
      <c r="L1592" s="54">
        <v>95.752531000000005</v>
      </c>
      <c r="M1592" s="54">
        <v>96.086387999999999</v>
      </c>
      <c r="N1592" s="54">
        <v>98.851022999999998</v>
      </c>
    </row>
    <row r="1593" spans="3:14" x14ac:dyDescent="0.15">
      <c r="C1593" s="90">
        <v>2411</v>
      </c>
      <c r="D1593" s="93">
        <v>94.81</v>
      </c>
      <c r="E1593" s="93">
        <v>95.76</v>
      </c>
      <c r="F1593" s="93">
        <v>79.040000000000006</v>
      </c>
      <c r="G1593" s="93">
        <v>97.4</v>
      </c>
      <c r="H1593" s="93">
        <v>93.77</v>
      </c>
      <c r="I1593" s="93">
        <v>97.95</v>
      </c>
      <c r="J1593" s="54">
        <v>99.969621000000004</v>
      </c>
      <c r="K1593" s="54">
        <v>98.762079999999997</v>
      </c>
      <c r="L1593" s="54">
        <v>95.765688999999995</v>
      </c>
      <c r="M1593" s="54">
        <v>96.122201000000004</v>
      </c>
      <c r="N1593" s="54">
        <v>98.845668000000003</v>
      </c>
    </row>
    <row r="1594" spans="3:14" x14ac:dyDescent="0.15">
      <c r="C1594" s="90">
        <v>2410</v>
      </c>
      <c r="D1594" s="93">
        <v>94.83</v>
      </c>
      <c r="E1594" s="93">
        <v>95.79</v>
      </c>
      <c r="F1594" s="93">
        <v>79.06</v>
      </c>
      <c r="G1594" s="93">
        <v>97.45</v>
      </c>
      <c r="H1594" s="93">
        <v>93.79</v>
      </c>
      <c r="I1594" s="93">
        <v>97.99</v>
      </c>
      <c r="J1594" s="54">
        <v>99.970676999999995</v>
      </c>
      <c r="K1594" s="54">
        <v>98.802390000000003</v>
      </c>
      <c r="L1594" s="54">
        <v>95.793617999999995</v>
      </c>
      <c r="M1594" s="54">
        <v>96.169358000000003</v>
      </c>
      <c r="N1594" s="54">
        <v>98.851510000000005</v>
      </c>
    </row>
    <row r="1595" spans="3:14" x14ac:dyDescent="0.15">
      <c r="C1595" s="90">
        <v>2409</v>
      </c>
      <c r="D1595" s="93">
        <v>94.84</v>
      </c>
      <c r="E1595" s="93">
        <v>95.82</v>
      </c>
      <c r="F1595" s="93">
        <v>79.08</v>
      </c>
      <c r="G1595" s="93">
        <v>97.5</v>
      </c>
      <c r="H1595" s="93">
        <v>93.81</v>
      </c>
      <c r="I1595" s="93">
        <v>98.04</v>
      </c>
      <c r="J1595" s="54">
        <v>99.970673000000005</v>
      </c>
      <c r="K1595" s="54">
        <v>98.846870999999993</v>
      </c>
      <c r="L1595" s="54">
        <v>95.834293000000002</v>
      </c>
      <c r="M1595" s="54">
        <v>96.222999000000002</v>
      </c>
      <c r="N1595" s="54">
        <v>98.865516</v>
      </c>
    </row>
    <row r="1596" spans="3:14" x14ac:dyDescent="0.15">
      <c r="C1596" s="90">
        <v>2408</v>
      </c>
      <c r="D1596" s="93">
        <v>94.86</v>
      </c>
      <c r="E1596" s="93">
        <v>95.85</v>
      </c>
      <c r="F1596" s="93">
        <v>79.11</v>
      </c>
      <c r="G1596" s="93">
        <v>97.54</v>
      </c>
      <c r="H1596" s="93">
        <v>93.84</v>
      </c>
      <c r="I1596" s="93">
        <v>98.09</v>
      </c>
      <c r="J1596" s="54">
        <v>99.968984000000006</v>
      </c>
      <c r="K1596" s="54">
        <v>98.886405999999994</v>
      </c>
      <c r="L1596" s="54">
        <v>95.880437999999998</v>
      </c>
      <c r="M1596" s="54">
        <v>96.276368000000005</v>
      </c>
      <c r="N1596" s="54">
        <v>98.882256999999996</v>
      </c>
    </row>
    <row r="1597" spans="3:14" x14ac:dyDescent="0.15">
      <c r="C1597" s="90">
        <v>2407</v>
      </c>
      <c r="D1597" s="93">
        <v>94.88</v>
      </c>
      <c r="E1597" s="93">
        <v>95.88</v>
      </c>
      <c r="F1597" s="93">
        <v>79.14</v>
      </c>
      <c r="G1597" s="93">
        <v>97.58</v>
      </c>
      <c r="H1597" s="93">
        <v>93.86</v>
      </c>
      <c r="I1597" s="93">
        <v>98.13</v>
      </c>
      <c r="J1597" s="54">
        <v>99.965491999999998</v>
      </c>
      <c r="K1597" s="54">
        <v>98.917917000000003</v>
      </c>
      <c r="L1597" s="54">
        <v>95.926575</v>
      </c>
      <c r="M1597" s="54">
        <v>96.326662999999996</v>
      </c>
      <c r="N1597" s="54">
        <v>98.896107999999998</v>
      </c>
    </row>
    <row r="1598" spans="3:14" x14ac:dyDescent="0.15">
      <c r="C1598" s="90">
        <v>2406</v>
      </c>
      <c r="D1598" s="93">
        <v>94.9</v>
      </c>
      <c r="E1598" s="93">
        <v>95.9</v>
      </c>
      <c r="F1598" s="93">
        <v>79.16</v>
      </c>
      <c r="G1598" s="93">
        <v>97.61</v>
      </c>
      <c r="H1598" s="93">
        <v>93.89</v>
      </c>
      <c r="I1598" s="93">
        <v>98.17</v>
      </c>
      <c r="J1598" s="54">
        <v>99.962092999999996</v>
      </c>
      <c r="K1598" s="54">
        <v>98.942059999999998</v>
      </c>
      <c r="L1598" s="54">
        <v>95.970060000000004</v>
      </c>
      <c r="M1598" s="54">
        <v>96.373407999999998</v>
      </c>
      <c r="N1598" s="54">
        <v>98.900729999999996</v>
      </c>
    </row>
    <row r="1599" spans="3:14" x14ac:dyDescent="0.15">
      <c r="C1599" s="90">
        <v>2405</v>
      </c>
      <c r="D1599" s="93">
        <v>94.93</v>
      </c>
      <c r="E1599" s="93">
        <v>95.92</v>
      </c>
      <c r="F1599" s="93">
        <v>79.17</v>
      </c>
      <c r="G1599" s="93">
        <v>97.63</v>
      </c>
      <c r="H1599" s="93">
        <v>93.9</v>
      </c>
      <c r="I1599" s="93">
        <v>98.2</v>
      </c>
      <c r="J1599" s="54">
        <v>99.962012999999999</v>
      </c>
      <c r="K1599" s="54">
        <v>98.961498000000006</v>
      </c>
      <c r="L1599" s="54">
        <v>96.009580999999997</v>
      </c>
      <c r="M1599" s="54">
        <v>96.416295000000005</v>
      </c>
      <c r="N1599" s="54">
        <v>98.892285000000001</v>
      </c>
    </row>
    <row r="1600" spans="3:14" x14ac:dyDescent="0.15">
      <c r="C1600" s="90">
        <v>2404</v>
      </c>
      <c r="D1600" s="93">
        <v>94.97</v>
      </c>
      <c r="E1600" s="93">
        <v>95.94</v>
      </c>
      <c r="F1600" s="93">
        <v>79.180000000000007</v>
      </c>
      <c r="G1600" s="93">
        <v>97.66</v>
      </c>
      <c r="H1600" s="93">
        <v>93.91</v>
      </c>
      <c r="I1600" s="93">
        <v>98.23</v>
      </c>
      <c r="J1600" s="54">
        <v>99.966273000000001</v>
      </c>
      <c r="K1600" s="54">
        <v>98.978617999999997</v>
      </c>
      <c r="L1600" s="54">
        <v>96.045340999999993</v>
      </c>
      <c r="M1600" s="54">
        <v>96.455627000000007</v>
      </c>
      <c r="N1600" s="54">
        <v>98.873924000000002</v>
      </c>
    </row>
    <row r="1601" spans="3:14" x14ac:dyDescent="0.15">
      <c r="C1601" s="90">
        <v>2403</v>
      </c>
      <c r="D1601" s="93">
        <v>95</v>
      </c>
      <c r="E1601" s="93">
        <v>95.96</v>
      </c>
      <c r="F1601" s="93">
        <v>79.180000000000007</v>
      </c>
      <c r="G1601" s="93">
        <v>97.69</v>
      </c>
      <c r="H1601" s="93">
        <v>93.92</v>
      </c>
      <c r="I1601" s="93">
        <v>98.24</v>
      </c>
      <c r="J1601" s="54">
        <v>99.971478000000005</v>
      </c>
      <c r="K1601" s="54">
        <v>98.991662000000005</v>
      </c>
      <c r="L1601" s="54">
        <v>96.079002000000003</v>
      </c>
      <c r="M1601" s="54">
        <v>96.491896999999994</v>
      </c>
      <c r="N1601" s="54">
        <v>98.853862000000007</v>
      </c>
    </row>
    <row r="1602" spans="3:14" x14ac:dyDescent="0.15">
      <c r="C1602" s="90">
        <v>2402</v>
      </c>
      <c r="D1602" s="93">
        <v>95.04</v>
      </c>
      <c r="E1602" s="93">
        <v>95.98</v>
      </c>
      <c r="F1602" s="93">
        <v>79.19</v>
      </c>
      <c r="G1602" s="93">
        <v>97.72</v>
      </c>
      <c r="H1602" s="93">
        <v>93.92</v>
      </c>
      <c r="I1602" s="93">
        <v>98.25</v>
      </c>
      <c r="J1602" s="54">
        <v>99.972873000000007</v>
      </c>
      <c r="K1602" s="54">
        <v>98.997276999999997</v>
      </c>
      <c r="L1602" s="54">
        <v>96.112151999999995</v>
      </c>
      <c r="M1602" s="54">
        <v>96.525015999999994</v>
      </c>
      <c r="N1602" s="54">
        <v>98.839027999999999</v>
      </c>
    </row>
    <row r="1603" spans="3:14" x14ac:dyDescent="0.15">
      <c r="C1603" s="90">
        <v>2401</v>
      </c>
      <c r="D1603" s="93">
        <v>95.07</v>
      </c>
      <c r="E1603" s="93">
        <v>96</v>
      </c>
      <c r="F1603" s="93">
        <v>79.19</v>
      </c>
      <c r="G1603" s="93">
        <v>97.74</v>
      </c>
      <c r="H1603" s="93">
        <v>93.92</v>
      </c>
      <c r="I1603" s="93">
        <v>98.26</v>
      </c>
      <c r="J1603" s="54">
        <v>99.969622000000001</v>
      </c>
      <c r="K1603" s="54">
        <v>98.998304000000005</v>
      </c>
      <c r="L1603" s="54">
        <v>96.145360999999994</v>
      </c>
      <c r="M1603" s="54">
        <v>96.555977999999996</v>
      </c>
      <c r="N1603" s="54">
        <v>98.832144</v>
      </c>
    </row>
    <row r="1604" spans="3:14" x14ac:dyDescent="0.15">
      <c r="C1604" s="90">
        <v>2400</v>
      </c>
      <c r="D1604" s="93">
        <v>95.11</v>
      </c>
      <c r="E1604" s="93">
        <v>96.02</v>
      </c>
      <c r="F1604" s="93">
        <v>79.19</v>
      </c>
      <c r="G1604" s="93">
        <v>97.77</v>
      </c>
      <c r="H1604" s="93">
        <v>93.92</v>
      </c>
      <c r="I1604" s="93">
        <v>98.29</v>
      </c>
      <c r="J1604" s="54">
        <v>99.965494000000007</v>
      </c>
      <c r="K1604" s="54">
        <v>99.002037999999999</v>
      </c>
      <c r="L1604" s="54">
        <v>96.178025000000005</v>
      </c>
      <c r="M1604" s="54">
        <v>96.587298000000004</v>
      </c>
      <c r="N1604" s="54">
        <v>98.832663999999994</v>
      </c>
    </row>
    <row r="1605" spans="3:14" x14ac:dyDescent="0.15">
      <c r="C1605" s="90">
        <v>2399</v>
      </c>
      <c r="D1605" s="93">
        <v>95.16</v>
      </c>
      <c r="E1605" s="93">
        <v>96.06</v>
      </c>
      <c r="F1605" s="93">
        <v>79.2</v>
      </c>
      <c r="G1605" s="93">
        <v>97.8</v>
      </c>
      <c r="H1605" s="93">
        <v>93.92</v>
      </c>
      <c r="I1605" s="93">
        <v>98.32</v>
      </c>
      <c r="J1605" s="54">
        <v>99.964222000000007</v>
      </c>
      <c r="K1605" s="54">
        <v>99.008163999999994</v>
      </c>
      <c r="L1605" s="54">
        <v>96.207622000000001</v>
      </c>
      <c r="M1605" s="54">
        <v>96.618615000000005</v>
      </c>
      <c r="N1605" s="54">
        <v>98.837135000000004</v>
      </c>
    </row>
    <row r="1606" spans="3:14" x14ac:dyDescent="0.15">
      <c r="C1606" s="90">
        <v>2398</v>
      </c>
      <c r="D1606" s="93">
        <v>95.21</v>
      </c>
      <c r="E1606" s="93">
        <v>96.09</v>
      </c>
      <c r="F1606" s="93">
        <v>79.2</v>
      </c>
      <c r="G1606" s="93">
        <v>97.82</v>
      </c>
      <c r="H1606" s="93">
        <v>93.93</v>
      </c>
      <c r="I1606" s="93">
        <v>98.33</v>
      </c>
      <c r="J1606" s="54">
        <v>99.965878000000004</v>
      </c>
      <c r="K1606" s="54">
        <v>99.006401999999994</v>
      </c>
      <c r="L1606" s="54">
        <v>96.230211999999995</v>
      </c>
      <c r="M1606" s="54">
        <v>96.643977000000007</v>
      </c>
      <c r="N1606" s="54">
        <v>98.839907999999994</v>
      </c>
    </row>
    <row r="1607" spans="3:14" x14ac:dyDescent="0.15">
      <c r="C1607" s="90">
        <v>2397</v>
      </c>
      <c r="D1607" s="93">
        <v>95.26</v>
      </c>
      <c r="E1607" s="93">
        <v>96.13</v>
      </c>
      <c r="F1607" s="93">
        <v>79.19</v>
      </c>
      <c r="G1607" s="93">
        <v>97.83</v>
      </c>
      <c r="H1607" s="93">
        <v>93.92</v>
      </c>
      <c r="I1607" s="93">
        <v>98.33</v>
      </c>
      <c r="J1607" s="54">
        <v>99.968115999999995</v>
      </c>
      <c r="K1607" s="54">
        <v>98.990110000000001</v>
      </c>
      <c r="L1607" s="54">
        <v>96.243951999999993</v>
      </c>
      <c r="M1607" s="54">
        <v>96.657557999999995</v>
      </c>
      <c r="N1607" s="54">
        <v>98.836806999999993</v>
      </c>
    </row>
    <row r="1608" spans="3:14" x14ac:dyDescent="0.15">
      <c r="C1608" s="90">
        <v>2396</v>
      </c>
      <c r="D1608" s="93">
        <v>95.3</v>
      </c>
      <c r="E1608" s="93">
        <v>96.18</v>
      </c>
      <c r="F1608" s="93">
        <v>79.180000000000007</v>
      </c>
      <c r="G1608" s="93">
        <v>97.83</v>
      </c>
      <c r="H1608" s="93">
        <v>93.9</v>
      </c>
      <c r="I1608" s="93">
        <v>98.32</v>
      </c>
      <c r="J1608" s="54">
        <v>99.968973000000005</v>
      </c>
      <c r="K1608" s="54">
        <v>98.964954000000006</v>
      </c>
      <c r="L1608" s="54">
        <v>96.251703000000006</v>
      </c>
      <c r="M1608" s="54">
        <v>96.661271999999997</v>
      </c>
      <c r="N1608" s="54">
        <v>98.828046999999998</v>
      </c>
    </row>
    <row r="1609" spans="3:14" x14ac:dyDescent="0.15">
      <c r="C1609" s="90">
        <v>2395</v>
      </c>
      <c r="D1609" s="93">
        <v>95.35</v>
      </c>
      <c r="E1609" s="93">
        <v>96.22</v>
      </c>
      <c r="F1609" s="93">
        <v>79.17</v>
      </c>
      <c r="G1609" s="93">
        <v>97.84</v>
      </c>
      <c r="H1609" s="93">
        <v>93.88</v>
      </c>
      <c r="I1609" s="93">
        <v>98.31</v>
      </c>
      <c r="J1609" s="54">
        <v>99.967691000000002</v>
      </c>
      <c r="K1609" s="54">
        <v>98.940393</v>
      </c>
      <c r="L1609" s="54">
        <v>96.258712000000003</v>
      </c>
      <c r="M1609" s="54">
        <v>96.663697999999997</v>
      </c>
      <c r="N1609" s="54">
        <v>98.816383000000002</v>
      </c>
    </row>
    <row r="1610" spans="3:14" x14ac:dyDescent="0.15">
      <c r="C1610" s="90">
        <v>2394</v>
      </c>
      <c r="D1610" s="93">
        <v>95.38</v>
      </c>
      <c r="E1610" s="93">
        <v>96.26</v>
      </c>
      <c r="F1610" s="93">
        <v>79.16</v>
      </c>
      <c r="G1610" s="93">
        <v>97.85</v>
      </c>
      <c r="H1610" s="93">
        <v>93.86</v>
      </c>
      <c r="I1610" s="93">
        <v>98.3</v>
      </c>
      <c r="J1610" s="54">
        <v>99.964768000000007</v>
      </c>
      <c r="K1610" s="54">
        <v>98.920081999999994</v>
      </c>
      <c r="L1610" s="54">
        <v>96.268636999999998</v>
      </c>
      <c r="M1610" s="54">
        <v>96.672345000000007</v>
      </c>
      <c r="N1610" s="54">
        <v>98.804081999999994</v>
      </c>
    </row>
    <row r="1611" spans="3:14" x14ac:dyDescent="0.15">
      <c r="C1611" s="90">
        <v>2393</v>
      </c>
      <c r="D1611" s="93">
        <v>95.41</v>
      </c>
      <c r="E1611" s="93">
        <v>96.28</v>
      </c>
      <c r="F1611" s="93">
        <v>79.16</v>
      </c>
      <c r="G1611" s="93">
        <v>97.87</v>
      </c>
      <c r="H1611" s="93">
        <v>93.84</v>
      </c>
      <c r="I1611" s="93">
        <v>98.29</v>
      </c>
      <c r="J1611" s="54">
        <v>99.962543999999994</v>
      </c>
      <c r="K1611" s="54">
        <v>98.904461999999995</v>
      </c>
      <c r="L1611" s="54">
        <v>96.282736</v>
      </c>
      <c r="M1611" s="54">
        <v>96.689053999999999</v>
      </c>
      <c r="N1611" s="54">
        <v>98.792874999999995</v>
      </c>
    </row>
    <row r="1612" spans="3:14" x14ac:dyDescent="0.15">
      <c r="C1612" s="90">
        <v>2392</v>
      </c>
      <c r="D1612" s="93">
        <v>95.42</v>
      </c>
      <c r="E1612" s="93">
        <v>96.29</v>
      </c>
      <c r="F1612" s="93">
        <v>79.17</v>
      </c>
      <c r="G1612" s="93">
        <v>97.9</v>
      </c>
      <c r="H1612" s="93">
        <v>93.83</v>
      </c>
      <c r="I1612" s="93">
        <v>98.29</v>
      </c>
      <c r="J1612" s="54">
        <v>99.964053000000007</v>
      </c>
      <c r="K1612" s="54">
        <v>98.894627</v>
      </c>
      <c r="L1612" s="54">
        <v>96.300528999999997</v>
      </c>
      <c r="M1612" s="54">
        <v>96.710875999999999</v>
      </c>
      <c r="N1612" s="54">
        <v>98.783968000000002</v>
      </c>
    </row>
    <row r="1613" spans="3:14" x14ac:dyDescent="0.15">
      <c r="C1613" s="90">
        <v>2391</v>
      </c>
      <c r="D1613" s="93">
        <v>95.42</v>
      </c>
      <c r="E1613" s="93">
        <v>96.28</v>
      </c>
      <c r="F1613" s="93">
        <v>79.180000000000007</v>
      </c>
      <c r="G1613" s="93">
        <v>97.92</v>
      </c>
      <c r="H1613" s="93">
        <v>93.83</v>
      </c>
      <c r="I1613" s="93">
        <v>98.29</v>
      </c>
      <c r="J1613" s="54">
        <v>99.969453999999999</v>
      </c>
      <c r="K1613" s="54">
        <v>98.888643999999999</v>
      </c>
      <c r="L1613" s="54">
        <v>96.319233999999994</v>
      </c>
      <c r="M1613" s="54">
        <v>96.732636999999997</v>
      </c>
      <c r="N1613" s="54">
        <v>98.776039999999995</v>
      </c>
    </row>
    <row r="1614" spans="3:14" x14ac:dyDescent="0.15">
      <c r="C1614" s="90">
        <v>2390</v>
      </c>
      <c r="D1614" s="93">
        <v>95.43</v>
      </c>
      <c r="E1614" s="93">
        <v>96.28</v>
      </c>
      <c r="F1614" s="93">
        <v>79.19</v>
      </c>
      <c r="G1614" s="93">
        <v>97.95</v>
      </c>
      <c r="H1614" s="93">
        <v>93.82</v>
      </c>
      <c r="I1614" s="93">
        <v>98.29</v>
      </c>
      <c r="J1614" s="54">
        <v>99.974545000000006</v>
      </c>
      <c r="K1614" s="54">
        <v>98.880779000000004</v>
      </c>
      <c r="L1614" s="54">
        <v>96.334710000000001</v>
      </c>
      <c r="M1614" s="54">
        <v>96.750118000000001</v>
      </c>
      <c r="N1614" s="54">
        <v>98.765924999999996</v>
      </c>
    </row>
    <row r="1615" spans="3:14" x14ac:dyDescent="0.15">
      <c r="C1615" s="90">
        <v>2389</v>
      </c>
      <c r="D1615" s="93">
        <v>95.44</v>
      </c>
      <c r="E1615" s="93">
        <v>96.29</v>
      </c>
      <c r="F1615" s="93">
        <v>79.19</v>
      </c>
      <c r="G1615" s="93">
        <v>97.96</v>
      </c>
      <c r="H1615" s="93">
        <v>93.81</v>
      </c>
      <c r="I1615" s="93">
        <v>98.29</v>
      </c>
      <c r="J1615" s="54">
        <v>99.974614000000003</v>
      </c>
      <c r="K1615" s="54">
        <v>98.868554000000003</v>
      </c>
      <c r="L1615" s="54">
        <v>96.345287999999996</v>
      </c>
      <c r="M1615" s="54">
        <v>96.762816999999998</v>
      </c>
      <c r="N1615" s="54">
        <v>98.753150000000005</v>
      </c>
    </row>
    <row r="1616" spans="3:14" x14ac:dyDescent="0.15">
      <c r="C1616" s="90">
        <v>2388</v>
      </c>
      <c r="D1616" s="93">
        <v>95.46</v>
      </c>
      <c r="E1616" s="93">
        <v>96.3</v>
      </c>
      <c r="F1616" s="93">
        <v>79.2</v>
      </c>
      <c r="G1616" s="93">
        <v>97.98</v>
      </c>
      <c r="H1616" s="93">
        <v>93.81</v>
      </c>
      <c r="I1616" s="93">
        <v>98.29</v>
      </c>
      <c r="J1616" s="54">
        <v>99.969245000000001</v>
      </c>
      <c r="K1616" s="54">
        <v>98.854496999999995</v>
      </c>
      <c r="L1616" s="54">
        <v>96.353100999999995</v>
      </c>
      <c r="M1616" s="54">
        <v>96.772430999999997</v>
      </c>
      <c r="N1616" s="54">
        <v>98.740769</v>
      </c>
    </row>
    <row r="1617" spans="3:14" x14ac:dyDescent="0.15">
      <c r="C1617" s="90">
        <v>2387</v>
      </c>
      <c r="D1617" s="93">
        <v>95.48</v>
      </c>
      <c r="E1617" s="93">
        <v>96.31</v>
      </c>
      <c r="F1617" s="93">
        <v>79.2</v>
      </c>
      <c r="G1617" s="93">
        <v>98</v>
      </c>
      <c r="H1617" s="93">
        <v>93.81</v>
      </c>
      <c r="I1617" s="93">
        <v>98.31</v>
      </c>
      <c r="J1617" s="54">
        <v>99.961877000000001</v>
      </c>
      <c r="K1617" s="54">
        <v>98.838785000000001</v>
      </c>
      <c r="L1617" s="54">
        <v>96.360309000000001</v>
      </c>
      <c r="M1617" s="54">
        <v>96.778498999999996</v>
      </c>
      <c r="N1617" s="54">
        <v>98.729777999999996</v>
      </c>
    </row>
    <row r="1618" spans="3:14" x14ac:dyDescent="0.15">
      <c r="C1618" s="90">
        <v>2386</v>
      </c>
      <c r="D1618" s="93">
        <v>95.51</v>
      </c>
      <c r="E1618" s="93">
        <v>96.33</v>
      </c>
      <c r="F1618" s="93">
        <v>79.2</v>
      </c>
      <c r="G1618" s="93">
        <v>98.01</v>
      </c>
      <c r="H1618" s="93">
        <v>93.8</v>
      </c>
      <c r="I1618" s="93">
        <v>98.31</v>
      </c>
      <c r="J1618" s="54">
        <v>99.955449999999999</v>
      </c>
      <c r="K1618" s="54">
        <v>98.818814000000003</v>
      </c>
      <c r="L1618" s="54">
        <v>96.367058</v>
      </c>
      <c r="M1618" s="54">
        <v>96.779528999999997</v>
      </c>
      <c r="N1618" s="54">
        <v>98.716629999999995</v>
      </c>
    </row>
    <row r="1619" spans="3:14" x14ac:dyDescent="0.15">
      <c r="C1619" s="90">
        <v>2385</v>
      </c>
      <c r="D1619" s="93">
        <v>95.54</v>
      </c>
      <c r="E1619" s="93">
        <v>96.34</v>
      </c>
      <c r="F1619" s="93">
        <v>79.2</v>
      </c>
      <c r="G1619" s="93">
        <v>98.01</v>
      </c>
      <c r="H1619" s="93">
        <v>93.79</v>
      </c>
      <c r="I1619" s="93">
        <v>98.32</v>
      </c>
      <c r="J1619" s="54">
        <v>99.950320000000005</v>
      </c>
      <c r="K1619" s="54">
        <v>98.799875</v>
      </c>
      <c r="L1619" s="54">
        <v>96.375293999999997</v>
      </c>
      <c r="M1619" s="54">
        <v>96.779882999999998</v>
      </c>
      <c r="N1619" s="54">
        <v>98.699453000000005</v>
      </c>
    </row>
    <row r="1620" spans="3:14" x14ac:dyDescent="0.15">
      <c r="C1620" s="90">
        <v>2384</v>
      </c>
      <c r="D1620" s="93">
        <v>95.57</v>
      </c>
      <c r="E1620" s="93">
        <v>96.36</v>
      </c>
      <c r="F1620" s="93">
        <v>79.2</v>
      </c>
      <c r="G1620" s="93">
        <v>98.01</v>
      </c>
      <c r="H1620" s="93">
        <v>93.8</v>
      </c>
      <c r="I1620" s="93">
        <v>98.34</v>
      </c>
      <c r="J1620" s="54">
        <v>99.945925000000003</v>
      </c>
      <c r="K1620" s="54">
        <v>98.797145999999998</v>
      </c>
      <c r="L1620" s="54">
        <v>96.390843000000004</v>
      </c>
      <c r="M1620" s="54">
        <v>96.790200999999996</v>
      </c>
      <c r="N1620" s="54">
        <v>98.683425</v>
      </c>
    </row>
    <row r="1621" spans="3:14" x14ac:dyDescent="0.15">
      <c r="C1621" s="90">
        <v>2383</v>
      </c>
      <c r="D1621" s="93">
        <v>95.61</v>
      </c>
      <c r="E1621" s="93">
        <v>96.39</v>
      </c>
      <c r="F1621" s="93">
        <v>79.209999999999994</v>
      </c>
      <c r="G1621" s="93">
        <v>98.02</v>
      </c>
      <c r="H1621" s="93">
        <v>93.82</v>
      </c>
      <c r="I1621" s="93">
        <v>98.37</v>
      </c>
      <c r="J1621" s="54">
        <v>99.942351000000002</v>
      </c>
      <c r="K1621" s="54">
        <v>98.821231999999995</v>
      </c>
      <c r="L1621" s="54">
        <v>96.418029000000004</v>
      </c>
      <c r="M1621" s="54">
        <v>96.817132000000001</v>
      </c>
      <c r="N1621" s="54">
        <v>98.676085</v>
      </c>
    </row>
    <row r="1622" spans="3:14" x14ac:dyDescent="0.15">
      <c r="C1622" s="90">
        <v>2382</v>
      </c>
      <c r="D1622" s="93">
        <v>95.66</v>
      </c>
      <c r="E1622" s="93">
        <v>96.43</v>
      </c>
      <c r="F1622" s="93">
        <v>79.22</v>
      </c>
      <c r="G1622" s="93">
        <v>98.03</v>
      </c>
      <c r="H1622" s="93">
        <v>93.85</v>
      </c>
      <c r="I1622" s="93">
        <v>98.41</v>
      </c>
      <c r="J1622" s="54">
        <v>99.939915999999997</v>
      </c>
      <c r="K1622" s="54">
        <v>98.869443000000004</v>
      </c>
      <c r="L1622" s="54">
        <v>96.455286000000001</v>
      </c>
      <c r="M1622" s="54">
        <v>96.856859</v>
      </c>
      <c r="N1622" s="54">
        <v>98.679382000000004</v>
      </c>
    </row>
    <row r="1623" spans="3:14" x14ac:dyDescent="0.15">
      <c r="C1623" s="90">
        <v>2381</v>
      </c>
      <c r="D1623" s="93">
        <v>95.7</v>
      </c>
      <c r="E1623" s="93">
        <v>96.46</v>
      </c>
      <c r="F1623" s="93">
        <v>79.239999999999995</v>
      </c>
      <c r="G1623" s="93">
        <v>98.03</v>
      </c>
      <c r="H1623" s="93">
        <v>93.89</v>
      </c>
      <c r="I1623" s="93">
        <v>98.45</v>
      </c>
      <c r="J1623" s="54">
        <v>99.939125000000004</v>
      </c>
      <c r="K1623" s="54">
        <v>98.936724999999996</v>
      </c>
      <c r="L1623" s="54">
        <v>96.499970000000005</v>
      </c>
      <c r="M1623" s="54">
        <v>96.902934000000002</v>
      </c>
      <c r="N1623" s="54">
        <v>98.689503000000002</v>
      </c>
    </row>
    <row r="1624" spans="3:14" x14ac:dyDescent="0.15">
      <c r="C1624" s="90">
        <v>2380</v>
      </c>
      <c r="D1624" s="93">
        <v>95.74</v>
      </c>
      <c r="E1624" s="93">
        <v>96.5</v>
      </c>
      <c r="F1624" s="93">
        <v>79.25</v>
      </c>
      <c r="G1624" s="93">
        <v>98.05</v>
      </c>
      <c r="H1624" s="93">
        <v>93.94</v>
      </c>
      <c r="I1624" s="93">
        <v>98.5</v>
      </c>
      <c r="J1624" s="54">
        <v>99.941851999999997</v>
      </c>
      <c r="K1624" s="54">
        <v>99.025234999999995</v>
      </c>
      <c r="L1624" s="54">
        <v>96.553528</v>
      </c>
      <c r="M1624" s="54">
        <v>96.95523</v>
      </c>
      <c r="N1624" s="54">
        <v>98.701943999999997</v>
      </c>
    </row>
    <row r="1625" spans="3:14" x14ac:dyDescent="0.15">
      <c r="C1625" s="90">
        <v>2379</v>
      </c>
      <c r="D1625" s="93">
        <v>95.77</v>
      </c>
      <c r="E1625" s="93">
        <v>96.53</v>
      </c>
      <c r="F1625" s="93">
        <v>79.27</v>
      </c>
      <c r="G1625" s="93">
        <v>98.07</v>
      </c>
      <c r="H1625" s="93">
        <v>94</v>
      </c>
      <c r="I1625" s="93">
        <v>98.55</v>
      </c>
      <c r="J1625" s="54">
        <v>99.950569999999999</v>
      </c>
      <c r="K1625" s="54">
        <v>99.132344000000003</v>
      </c>
      <c r="L1625" s="54">
        <v>96.615106999999995</v>
      </c>
      <c r="M1625" s="54">
        <v>97.014003000000002</v>
      </c>
      <c r="N1625" s="54">
        <v>98.712913</v>
      </c>
    </row>
    <row r="1626" spans="3:14" x14ac:dyDescent="0.15">
      <c r="C1626" s="90">
        <v>2378</v>
      </c>
      <c r="D1626" s="93">
        <v>95.79</v>
      </c>
      <c r="E1626" s="93">
        <v>96.55</v>
      </c>
      <c r="F1626" s="93">
        <v>79.290000000000006</v>
      </c>
      <c r="G1626" s="93">
        <v>98.11</v>
      </c>
      <c r="H1626" s="93">
        <v>94.06</v>
      </c>
      <c r="I1626" s="93">
        <v>98.62</v>
      </c>
      <c r="J1626" s="54">
        <v>99.964572000000004</v>
      </c>
      <c r="K1626" s="54">
        <v>99.236699000000002</v>
      </c>
      <c r="L1626" s="54">
        <v>96.672301000000004</v>
      </c>
      <c r="M1626" s="54">
        <v>97.068414000000004</v>
      </c>
      <c r="N1626" s="54">
        <v>98.718536</v>
      </c>
    </row>
    <row r="1627" spans="3:14" x14ac:dyDescent="0.15">
      <c r="C1627" s="90">
        <v>2377</v>
      </c>
      <c r="D1627" s="93">
        <v>95.79</v>
      </c>
      <c r="E1627" s="93">
        <v>96.56</v>
      </c>
      <c r="F1627" s="93">
        <v>79.3</v>
      </c>
      <c r="G1627" s="93">
        <v>98.14</v>
      </c>
      <c r="H1627" s="93">
        <v>94.12</v>
      </c>
      <c r="I1627" s="93">
        <v>98.66</v>
      </c>
      <c r="J1627" s="54">
        <v>99.978302999999997</v>
      </c>
      <c r="K1627" s="54">
        <v>99.309078999999997</v>
      </c>
      <c r="L1627" s="54">
        <v>96.707080000000005</v>
      </c>
      <c r="M1627" s="54">
        <v>97.100790000000003</v>
      </c>
      <c r="N1627" s="54">
        <v>98.718001999999998</v>
      </c>
    </row>
    <row r="1628" spans="3:14" x14ac:dyDescent="0.15">
      <c r="C1628" s="90">
        <v>2376</v>
      </c>
      <c r="D1628" s="93">
        <v>95.79</v>
      </c>
      <c r="E1628" s="93">
        <v>96.56</v>
      </c>
      <c r="F1628" s="93">
        <v>79.31</v>
      </c>
      <c r="G1628" s="93">
        <v>98.16</v>
      </c>
      <c r="H1628" s="93">
        <v>94.15</v>
      </c>
      <c r="I1628" s="93">
        <v>98.68</v>
      </c>
      <c r="J1628" s="54">
        <v>99.985738999999995</v>
      </c>
      <c r="K1628" s="54">
        <v>99.334648999999999</v>
      </c>
      <c r="L1628" s="54">
        <v>96.712055000000007</v>
      </c>
      <c r="M1628" s="54">
        <v>97.102588999999995</v>
      </c>
      <c r="N1628" s="54">
        <v>98.715933000000007</v>
      </c>
    </row>
    <row r="1629" spans="3:14" x14ac:dyDescent="0.15">
      <c r="C1629" s="90">
        <v>2375</v>
      </c>
      <c r="D1629" s="93">
        <v>95.79</v>
      </c>
      <c r="E1629" s="93">
        <v>96.55</v>
      </c>
      <c r="F1629" s="93">
        <v>79.3</v>
      </c>
      <c r="G1629" s="93">
        <v>98.16</v>
      </c>
      <c r="H1629" s="93">
        <v>94.17</v>
      </c>
      <c r="I1629" s="93">
        <v>98.67</v>
      </c>
      <c r="J1629" s="54">
        <v>99.986131</v>
      </c>
      <c r="K1629" s="54">
        <v>99.316288</v>
      </c>
      <c r="L1629" s="54">
        <v>96.693813000000006</v>
      </c>
      <c r="M1629" s="54">
        <v>97.078321000000003</v>
      </c>
      <c r="N1629" s="54">
        <v>98.716222999999999</v>
      </c>
    </row>
    <row r="1630" spans="3:14" x14ac:dyDescent="0.15">
      <c r="C1630" s="90">
        <v>2374</v>
      </c>
      <c r="D1630" s="93">
        <v>95.79</v>
      </c>
      <c r="E1630" s="93">
        <v>96.53</v>
      </c>
      <c r="F1630" s="93">
        <v>79.28</v>
      </c>
      <c r="G1630" s="93">
        <v>98.16</v>
      </c>
      <c r="H1630" s="93">
        <v>94.16</v>
      </c>
      <c r="I1630" s="93">
        <v>98.65</v>
      </c>
      <c r="J1630" s="54">
        <v>99.983226999999999</v>
      </c>
      <c r="K1630" s="54">
        <v>99.265060000000005</v>
      </c>
      <c r="L1630" s="54">
        <v>96.661195000000006</v>
      </c>
      <c r="M1630" s="54">
        <v>97.036304000000001</v>
      </c>
      <c r="N1630" s="54">
        <v>98.715918000000002</v>
      </c>
    </row>
    <row r="1631" spans="3:14" x14ac:dyDescent="0.15">
      <c r="C1631" s="90">
        <v>2373</v>
      </c>
      <c r="D1631" s="93">
        <v>95.8</v>
      </c>
      <c r="E1631" s="93">
        <v>96.53</v>
      </c>
      <c r="F1631" s="93">
        <v>79.260000000000005</v>
      </c>
      <c r="G1631" s="93">
        <v>98.14</v>
      </c>
      <c r="H1631" s="93">
        <v>94.14</v>
      </c>
      <c r="I1631" s="93">
        <v>98.62</v>
      </c>
      <c r="J1631" s="54">
        <v>99.979151999999999</v>
      </c>
      <c r="K1631" s="54">
        <v>99.200500000000005</v>
      </c>
      <c r="L1631" s="54">
        <v>96.620498999999995</v>
      </c>
      <c r="M1631" s="54">
        <v>96.985918999999996</v>
      </c>
      <c r="N1631" s="54">
        <v>98.711129</v>
      </c>
    </row>
    <row r="1632" spans="3:14" x14ac:dyDescent="0.15">
      <c r="C1632" s="90">
        <v>2372</v>
      </c>
      <c r="D1632" s="93">
        <v>95.81</v>
      </c>
      <c r="E1632" s="93">
        <v>96.53</v>
      </c>
      <c r="F1632" s="93">
        <v>79.25</v>
      </c>
      <c r="G1632" s="93">
        <v>98.13</v>
      </c>
      <c r="H1632" s="93">
        <v>94.11</v>
      </c>
      <c r="I1632" s="93">
        <v>98.6</v>
      </c>
      <c r="J1632" s="54">
        <v>99.972363999999999</v>
      </c>
      <c r="K1632" s="54">
        <v>99.150189999999995</v>
      </c>
      <c r="L1632" s="54">
        <v>96.583089000000001</v>
      </c>
      <c r="M1632" s="54">
        <v>96.94341</v>
      </c>
      <c r="N1632" s="54">
        <v>98.705037000000004</v>
      </c>
    </row>
    <row r="1633" spans="3:14" x14ac:dyDescent="0.15">
      <c r="C1633" s="90">
        <v>2371</v>
      </c>
      <c r="D1633" s="93">
        <v>95.82</v>
      </c>
      <c r="E1633" s="93">
        <v>96.56</v>
      </c>
      <c r="F1633" s="93">
        <v>79.25</v>
      </c>
      <c r="G1633" s="93">
        <v>98.12</v>
      </c>
      <c r="H1633" s="93">
        <v>94.09</v>
      </c>
      <c r="I1633" s="93">
        <v>98.6</v>
      </c>
      <c r="J1633" s="54">
        <v>99.962856000000002</v>
      </c>
      <c r="K1633" s="54">
        <v>99.130668999999997</v>
      </c>
      <c r="L1633" s="54">
        <v>96.564110999999997</v>
      </c>
      <c r="M1633" s="54">
        <v>96.926996000000003</v>
      </c>
      <c r="N1633" s="54">
        <v>98.702325999999999</v>
      </c>
    </row>
    <row r="1634" spans="3:14" x14ac:dyDescent="0.15">
      <c r="C1634" s="90">
        <v>2370</v>
      </c>
      <c r="D1634" s="93">
        <v>95.82</v>
      </c>
      <c r="E1634" s="93">
        <v>96.59</v>
      </c>
      <c r="F1634" s="93">
        <v>79.25</v>
      </c>
      <c r="G1634" s="93">
        <v>98.14</v>
      </c>
      <c r="H1634" s="93">
        <v>94.08</v>
      </c>
      <c r="I1634" s="93">
        <v>98.61</v>
      </c>
      <c r="J1634" s="54">
        <v>99.956261999999995</v>
      </c>
      <c r="K1634" s="54">
        <v>99.133926000000002</v>
      </c>
      <c r="L1634" s="54">
        <v>96.566754000000003</v>
      </c>
      <c r="M1634" s="54">
        <v>96.940872999999996</v>
      </c>
      <c r="N1634" s="54">
        <v>98.700272999999996</v>
      </c>
    </row>
    <row r="1635" spans="3:14" x14ac:dyDescent="0.15">
      <c r="C1635" s="90">
        <v>2369</v>
      </c>
      <c r="D1635" s="93">
        <v>95.82</v>
      </c>
      <c r="E1635" s="93">
        <v>96.6</v>
      </c>
      <c r="F1635" s="93">
        <v>79.25</v>
      </c>
      <c r="G1635" s="93">
        <v>98.15</v>
      </c>
      <c r="H1635" s="93">
        <v>94.07</v>
      </c>
      <c r="I1635" s="93">
        <v>98.63</v>
      </c>
      <c r="J1635" s="54">
        <v>99.959421000000006</v>
      </c>
      <c r="K1635" s="54">
        <v>99.144553999999999</v>
      </c>
      <c r="L1635" s="54">
        <v>96.577061999999998</v>
      </c>
      <c r="M1635" s="54">
        <v>96.971659000000002</v>
      </c>
      <c r="N1635" s="54">
        <v>98.695098999999999</v>
      </c>
    </row>
    <row r="1636" spans="3:14" x14ac:dyDescent="0.15">
      <c r="C1636" s="90">
        <v>2368</v>
      </c>
      <c r="D1636" s="93">
        <v>95.82</v>
      </c>
      <c r="E1636" s="93">
        <v>96.59</v>
      </c>
      <c r="F1636" s="93">
        <v>79.239999999999995</v>
      </c>
      <c r="G1636" s="93">
        <v>98.16</v>
      </c>
      <c r="H1636" s="93">
        <v>94.06</v>
      </c>
      <c r="I1636" s="93">
        <v>98.64</v>
      </c>
      <c r="J1636" s="54">
        <v>99.972018000000006</v>
      </c>
      <c r="K1636" s="54">
        <v>99.158501000000001</v>
      </c>
      <c r="L1636" s="54">
        <v>96.580901999999995</v>
      </c>
      <c r="M1636" s="54">
        <v>97.002830000000003</v>
      </c>
      <c r="N1636" s="54">
        <v>98.691867999999999</v>
      </c>
    </row>
    <row r="1637" spans="3:14" x14ac:dyDescent="0.15">
      <c r="C1637" s="90">
        <v>2367</v>
      </c>
      <c r="D1637" s="93">
        <v>95.8</v>
      </c>
      <c r="E1637" s="93">
        <v>96.56</v>
      </c>
      <c r="F1637" s="93">
        <v>79.239999999999995</v>
      </c>
      <c r="G1637" s="93">
        <v>98.15</v>
      </c>
      <c r="H1637" s="93">
        <v>94.07</v>
      </c>
      <c r="I1637" s="93">
        <v>98.65</v>
      </c>
      <c r="J1637" s="54">
        <v>99.984879000000006</v>
      </c>
      <c r="K1637" s="54">
        <v>99.173283999999995</v>
      </c>
      <c r="L1637" s="54">
        <v>96.578404000000006</v>
      </c>
      <c r="M1637" s="54">
        <v>97.025518000000005</v>
      </c>
      <c r="N1637" s="54">
        <v>98.696359000000001</v>
      </c>
    </row>
    <row r="1638" spans="3:14" x14ac:dyDescent="0.15">
      <c r="C1638" s="90">
        <v>2366</v>
      </c>
      <c r="D1638" s="93">
        <v>95.78</v>
      </c>
      <c r="E1638" s="93">
        <v>96.54</v>
      </c>
      <c r="F1638" s="93">
        <v>79.23</v>
      </c>
      <c r="G1638" s="93">
        <v>98.14</v>
      </c>
      <c r="H1638" s="93">
        <v>94.08</v>
      </c>
      <c r="I1638" s="93">
        <v>98.65</v>
      </c>
      <c r="J1638" s="54">
        <v>99.987872999999993</v>
      </c>
      <c r="K1638" s="54">
        <v>99.180306999999999</v>
      </c>
      <c r="L1638" s="54">
        <v>96.576859999999996</v>
      </c>
      <c r="M1638" s="54">
        <v>97.035515000000004</v>
      </c>
      <c r="N1638" s="54">
        <v>98.702614999999994</v>
      </c>
    </row>
    <row r="1639" spans="3:14" x14ac:dyDescent="0.15">
      <c r="C1639" s="90">
        <v>2365</v>
      </c>
      <c r="D1639" s="93">
        <v>95.78</v>
      </c>
      <c r="E1639" s="93">
        <v>96.54</v>
      </c>
      <c r="F1639" s="93">
        <v>79.22</v>
      </c>
      <c r="G1639" s="93">
        <v>98.13</v>
      </c>
      <c r="H1639" s="93">
        <v>94.08</v>
      </c>
      <c r="I1639" s="93">
        <v>98.64</v>
      </c>
      <c r="J1639" s="54">
        <v>99.979147999999995</v>
      </c>
      <c r="K1639" s="54">
        <v>99.182356999999996</v>
      </c>
      <c r="L1639" s="54">
        <v>96.579016999999993</v>
      </c>
      <c r="M1639" s="54">
        <v>97.031139999999994</v>
      </c>
      <c r="N1639" s="54">
        <v>98.700873999999999</v>
      </c>
    </row>
    <row r="1640" spans="3:14" x14ac:dyDescent="0.15">
      <c r="C1640" s="90">
        <v>2364</v>
      </c>
      <c r="D1640" s="93">
        <v>95.79</v>
      </c>
      <c r="E1640" s="93">
        <v>96.57</v>
      </c>
      <c r="F1640" s="93">
        <v>79.209999999999994</v>
      </c>
      <c r="G1640" s="93">
        <v>98.12</v>
      </c>
      <c r="H1640" s="93">
        <v>94.1</v>
      </c>
      <c r="I1640" s="93">
        <v>98.64</v>
      </c>
      <c r="J1640" s="54">
        <v>99.966590999999994</v>
      </c>
      <c r="K1640" s="54">
        <v>99.196166000000005</v>
      </c>
      <c r="L1640" s="54">
        <v>96.585459</v>
      </c>
      <c r="M1640" s="54">
        <v>97.021185000000003</v>
      </c>
      <c r="N1640" s="54">
        <v>98.691807999999995</v>
      </c>
    </row>
    <row r="1641" spans="3:14" x14ac:dyDescent="0.15">
      <c r="C1641" s="90">
        <v>2363</v>
      </c>
      <c r="D1641" s="93">
        <v>95.81</v>
      </c>
      <c r="E1641" s="93">
        <v>96.61</v>
      </c>
      <c r="F1641" s="93">
        <v>79.209999999999994</v>
      </c>
      <c r="G1641" s="93">
        <v>98.13</v>
      </c>
      <c r="H1641" s="93">
        <v>94.12</v>
      </c>
      <c r="I1641" s="93">
        <v>98.66</v>
      </c>
      <c r="J1641" s="54">
        <v>99.960707999999997</v>
      </c>
      <c r="K1641" s="54">
        <v>99.221771000000004</v>
      </c>
      <c r="L1641" s="54">
        <v>96.596314000000007</v>
      </c>
      <c r="M1641" s="54">
        <v>97.018497999999994</v>
      </c>
      <c r="N1641" s="54">
        <v>98.681168</v>
      </c>
    </row>
    <row r="1642" spans="3:14" x14ac:dyDescent="0.15">
      <c r="C1642" s="90">
        <v>2362</v>
      </c>
      <c r="D1642" s="93">
        <v>95.82</v>
      </c>
      <c r="E1642" s="93">
        <v>96.62</v>
      </c>
      <c r="F1642" s="93">
        <v>79.209999999999994</v>
      </c>
      <c r="G1642" s="93">
        <v>98.14</v>
      </c>
      <c r="H1642" s="93">
        <v>94.14</v>
      </c>
      <c r="I1642" s="93">
        <v>98.69</v>
      </c>
      <c r="J1642" s="54">
        <v>99.965092999999996</v>
      </c>
      <c r="K1642" s="54">
        <v>99.236636000000004</v>
      </c>
      <c r="L1642" s="54">
        <v>96.60651</v>
      </c>
      <c r="M1642" s="54">
        <v>97.024163000000001</v>
      </c>
      <c r="N1642" s="54">
        <v>98.668239</v>
      </c>
    </row>
    <row r="1643" spans="3:14" x14ac:dyDescent="0.15">
      <c r="C1643" s="90">
        <v>2361</v>
      </c>
      <c r="D1643" s="93">
        <v>95.81</v>
      </c>
      <c r="E1643" s="93">
        <v>96.61</v>
      </c>
      <c r="F1643" s="93">
        <v>79.22</v>
      </c>
      <c r="G1643" s="93">
        <v>98.16</v>
      </c>
      <c r="H1643" s="93">
        <v>94.15</v>
      </c>
      <c r="I1643" s="93">
        <v>98.71</v>
      </c>
      <c r="J1643" s="54">
        <v>99.972584999999995</v>
      </c>
      <c r="K1643" s="54">
        <v>99.234291999999996</v>
      </c>
      <c r="L1643" s="54">
        <v>96.607603999999995</v>
      </c>
      <c r="M1643" s="54">
        <v>97.032798</v>
      </c>
      <c r="N1643" s="54">
        <v>98.656295999999998</v>
      </c>
    </row>
    <row r="1644" spans="3:14" x14ac:dyDescent="0.15">
      <c r="C1644" s="90">
        <v>2360</v>
      </c>
      <c r="D1644" s="93">
        <v>95.8</v>
      </c>
      <c r="E1644" s="93">
        <v>96.6</v>
      </c>
      <c r="F1644" s="93">
        <v>79.23</v>
      </c>
      <c r="G1644" s="93">
        <v>98.18</v>
      </c>
      <c r="H1644" s="93">
        <v>94.17</v>
      </c>
      <c r="I1644" s="93">
        <v>98.74</v>
      </c>
      <c r="J1644" s="54">
        <v>99.972260000000006</v>
      </c>
      <c r="K1644" s="54">
        <v>99.232303999999999</v>
      </c>
      <c r="L1644" s="54">
        <v>96.595051999999995</v>
      </c>
      <c r="M1644" s="54">
        <v>97.038537000000005</v>
      </c>
      <c r="N1644" s="54">
        <v>98.660978999999998</v>
      </c>
    </row>
    <row r="1645" spans="3:14" x14ac:dyDescent="0.15">
      <c r="C1645" s="90">
        <v>2359</v>
      </c>
      <c r="D1645" s="93">
        <v>95.81</v>
      </c>
      <c r="E1645" s="93">
        <v>96.62</v>
      </c>
      <c r="F1645" s="93">
        <v>79.25</v>
      </c>
      <c r="G1645" s="93">
        <v>98.2</v>
      </c>
      <c r="H1645" s="93">
        <v>94.19</v>
      </c>
      <c r="I1645" s="93">
        <v>98.76</v>
      </c>
      <c r="J1645" s="54">
        <v>99.960939999999994</v>
      </c>
      <c r="K1645" s="54">
        <v>99.240483999999995</v>
      </c>
      <c r="L1645" s="54">
        <v>96.575337000000005</v>
      </c>
      <c r="M1645" s="54">
        <v>97.039805000000001</v>
      </c>
      <c r="N1645" s="54">
        <v>98.687759</v>
      </c>
    </row>
    <row r="1646" spans="3:14" x14ac:dyDescent="0.15">
      <c r="C1646" s="90">
        <v>2358</v>
      </c>
      <c r="D1646" s="93">
        <v>95.82</v>
      </c>
      <c r="E1646" s="93">
        <v>96.66</v>
      </c>
      <c r="F1646" s="93">
        <v>79.28</v>
      </c>
      <c r="G1646" s="93">
        <v>98.23</v>
      </c>
      <c r="H1646" s="93">
        <v>94.21</v>
      </c>
      <c r="I1646" s="93">
        <v>98.77</v>
      </c>
      <c r="J1646" s="54">
        <v>99.946619999999996</v>
      </c>
      <c r="K1646" s="54">
        <v>99.255289000000005</v>
      </c>
      <c r="L1646" s="54">
        <v>96.562346000000005</v>
      </c>
      <c r="M1646" s="54">
        <v>97.042012999999997</v>
      </c>
      <c r="N1646" s="54">
        <v>98.718632999999997</v>
      </c>
    </row>
    <row r="1647" spans="3:14" x14ac:dyDescent="0.15">
      <c r="C1647" s="90">
        <v>2357</v>
      </c>
      <c r="D1647" s="93">
        <v>95.82</v>
      </c>
      <c r="E1647" s="93">
        <v>96.69</v>
      </c>
      <c r="F1647" s="93">
        <v>79.319999999999993</v>
      </c>
      <c r="G1647" s="93">
        <v>98.24</v>
      </c>
      <c r="H1647" s="93">
        <v>94.23</v>
      </c>
      <c r="I1647" s="93">
        <v>98.78</v>
      </c>
      <c r="J1647" s="54">
        <v>99.940515000000005</v>
      </c>
      <c r="K1647" s="54">
        <v>99.283022000000003</v>
      </c>
      <c r="L1647" s="54">
        <v>96.566287000000003</v>
      </c>
      <c r="M1647" s="54">
        <v>97.050246999999999</v>
      </c>
      <c r="N1647" s="54">
        <v>98.733626999999998</v>
      </c>
    </row>
    <row r="1648" spans="3:14" x14ac:dyDescent="0.15">
      <c r="C1648" s="90">
        <v>2356</v>
      </c>
      <c r="D1648" s="93">
        <v>95.81</v>
      </c>
      <c r="E1648" s="93">
        <v>96.7</v>
      </c>
      <c r="F1648" s="93">
        <v>79.36</v>
      </c>
      <c r="G1648" s="93">
        <v>98.24</v>
      </c>
      <c r="H1648" s="93">
        <v>94.26</v>
      </c>
      <c r="I1648" s="93">
        <v>98.8</v>
      </c>
      <c r="J1648" s="54">
        <v>99.946942000000007</v>
      </c>
      <c r="K1648" s="54">
        <v>99.329584999999994</v>
      </c>
      <c r="L1648" s="54">
        <v>96.586198999999993</v>
      </c>
      <c r="M1648" s="54">
        <v>97.066653000000002</v>
      </c>
      <c r="N1648" s="54">
        <v>98.732950000000002</v>
      </c>
    </row>
    <row r="1649" spans="3:14" x14ac:dyDescent="0.15">
      <c r="C1649" s="90">
        <v>2355</v>
      </c>
      <c r="D1649" s="93">
        <v>95.81</v>
      </c>
      <c r="E1649" s="93">
        <v>96.71</v>
      </c>
      <c r="F1649" s="93">
        <v>79.38</v>
      </c>
      <c r="G1649" s="93">
        <v>98.23</v>
      </c>
      <c r="H1649" s="93">
        <v>94.27</v>
      </c>
      <c r="I1649" s="93">
        <v>98.81</v>
      </c>
      <c r="J1649" s="54">
        <v>99.962395999999998</v>
      </c>
      <c r="K1649" s="54">
        <v>99.377994000000001</v>
      </c>
      <c r="L1649" s="54">
        <v>96.609438999999995</v>
      </c>
      <c r="M1649" s="54">
        <v>97.085644000000002</v>
      </c>
      <c r="N1649" s="54">
        <v>98.727418999999998</v>
      </c>
    </row>
    <row r="1650" spans="3:14" x14ac:dyDescent="0.15">
      <c r="C1650" s="90">
        <v>2354</v>
      </c>
      <c r="D1650" s="93">
        <v>95.83</v>
      </c>
      <c r="E1650" s="93">
        <v>96.72</v>
      </c>
      <c r="F1650" s="93">
        <v>79.39</v>
      </c>
      <c r="G1650" s="93">
        <v>98.2</v>
      </c>
      <c r="H1650" s="93">
        <v>94.25</v>
      </c>
      <c r="I1650" s="93">
        <v>98.79</v>
      </c>
      <c r="J1650" s="54">
        <v>99.980912000000004</v>
      </c>
      <c r="K1650" s="54">
        <v>99.403636000000006</v>
      </c>
      <c r="L1650" s="54">
        <v>96.619842000000006</v>
      </c>
      <c r="M1650" s="54">
        <v>97.096954999999994</v>
      </c>
      <c r="N1650" s="54">
        <v>98.720476000000005</v>
      </c>
    </row>
    <row r="1651" spans="3:14" x14ac:dyDescent="0.15">
      <c r="C1651" s="90">
        <v>2353</v>
      </c>
      <c r="D1651" s="93">
        <v>95.83</v>
      </c>
      <c r="E1651" s="93">
        <v>96.74</v>
      </c>
      <c r="F1651" s="93">
        <v>79.37</v>
      </c>
      <c r="G1651" s="93">
        <v>98.17</v>
      </c>
      <c r="H1651" s="93">
        <v>94.21</v>
      </c>
      <c r="I1651" s="93">
        <v>98.77</v>
      </c>
      <c r="J1651" s="54">
        <v>99.996375999999998</v>
      </c>
      <c r="K1651" s="54">
        <v>99.397504999999995</v>
      </c>
      <c r="L1651" s="54">
        <v>96.610973000000001</v>
      </c>
      <c r="M1651" s="54">
        <v>97.089793</v>
      </c>
      <c r="N1651" s="54">
        <v>98.712723999999994</v>
      </c>
    </row>
    <row r="1652" spans="3:14" x14ac:dyDescent="0.15">
      <c r="C1652" s="90">
        <v>2352</v>
      </c>
      <c r="D1652" s="93">
        <v>95.83</v>
      </c>
      <c r="E1652" s="93">
        <v>96.74</v>
      </c>
      <c r="F1652" s="93">
        <v>79.319999999999993</v>
      </c>
      <c r="G1652" s="93">
        <v>98.15</v>
      </c>
      <c r="H1652" s="93">
        <v>94.2</v>
      </c>
      <c r="I1652" s="93">
        <v>98.76</v>
      </c>
      <c r="J1652" s="54">
        <v>100.002472</v>
      </c>
      <c r="K1652" s="54">
        <v>99.366063999999994</v>
      </c>
      <c r="L1652" s="54">
        <v>96.594494999999995</v>
      </c>
      <c r="M1652" s="54">
        <v>97.062189000000004</v>
      </c>
      <c r="N1652" s="54">
        <v>98.705554000000006</v>
      </c>
    </row>
    <row r="1653" spans="3:14" x14ac:dyDescent="0.15">
      <c r="C1653" s="90">
        <v>2351</v>
      </c>
      <c r="D1653" s="93">
        <v>95.81</v>
      </c>
      <c r="E1653" s="93">
        <v>96.73</v>
      </c>
      <c r="F1653" s="93">
        <v>79.27</v>
      </c>
      <c r="G1653" s="93">
        <v>98.15</v>
      </c>
      <c r="H1653" s="93">
        <v>94.21</v>
      </c>
      <c r="I1653" s="93">
        <v>98.79</v>
      </c>
      <c r="J1653" s="54">
        <v>99.996350000000007</v>
      </c>
      <c r="K1653" s="54">
        <v>99.323289000000003</v>
      </c>
      <c r="L1653" s="54">
        <v>96.592312000000007</v>
      </c>
      <c r="M1653" s="54">
        <v>97.036247000000003</v>
      </c>
      <c r="N1653" s="54">
        <v>98.698171000000002</v>
      </c>
    </row>
    <row r="1654" spans="3:14" x14ac:dyDescent="0.15">
      <c r="C1654" s="90">
        <v>2350</v>
      </c>
      <c r="D1654" s="93">
        <v>95.81</v>
      </c>
      <c r="E1654" s="93">
        <v>96.71</v>
      </c>
      <c r="F1654" s="93">
        <v>79.22</v>
      </c>
      <c r="G1654" s="93">
        <v>98.16</v>
      </c>
      <c r="H1654" s="93">
        <v>94.23</v>
      </c>
      <c r="I1654" s="93">
        <v>98.81</v>
      </c>
      <c r="J1654" s="54">
        <v>99.983518000000004</v>
      </c>
      <c r="K1654" s="54">
        <v>99.293332000000007</v>
      </c>
      <c r="L1654" s="54">
        <v>96.621009999999998</v>
      </c>
      <c r="M1654" s="54">
        <v>97.043803999999994</v>
      </c>
      <c r="N1654" s="54">
        <v>98.688919999999996</v>
      </c>
    </row>
    <row r="1655" spans="3:14" x14ac:dyDescent="0.15">
      <c r="C1655" s="90">
        <v>2349</v>
      </c>
      <c r="D1655" s="93">
        <v>95.81</v>
      </c>
      <c r="E1655" s="93">
        <v>96.7</v>
      </c>
      <c r="F1655" s="93">
        <v>79.180000000000007</v>
      </c>
      <c r="G1655" s="93">
        <v>98.16</v>
      </c>
      <c r="H1655" s="93">
        <v>94.26</v>
      </c>
      <c r="I1655" s="93">
        <v>98.84</v>
      </c>
      <c r="J1655" s="54">
        <v>99.973941999999994</v>
      </c>
      <c r="K1655" s="54">
        <v>99.302629999999994</v>
      </c>
      <c r="L1655" s="54">
        <v>96.682398000000006</v>
      </c>
      <c r="M1655" s="54">
        <v>97.103750000000005</v>
      </c>
      <c r="N1655" s="54">
        <v>98.678680999999997</v>
      </c>
    </row>
    <row r="1656" spans="3:14" x14ac:dyDescent="0.15">
      <c r="C1656" s="90">
        <v>2348</v>
      </c>
      <c r="D1656" s="93">
        <v>95.82</v>
      </c>
      <c r="E1656" s="93">
        <v>96.7</v>
      </c>
      <c r="F1656" s="93">
        <v>79.150000000000006</v>
      </c>
      <c r="G1656" s="93">
        <v>98.15</v>
      </c>
      <c r="H1656" s="93">
        <v>94.28</v>
      </c>
      <c r="I1656" s="93">
        <v>98.87</v>
      </c>
      <c r="J1656" s="54">
        <v>99.97296</v>
      </c>
      <c r="K1656" s="54">
        <v>99.352810000000005</v>
      </c>
      <c r="L1656" s="54">
        <v>96.75</v>
      </c>
      <c r="M1656" s="54">
        <v>97.192815999999993</v>
      </c>
      <c r="N1656" s="54">
        <v>98.672509000000005</v>
      </c>
    </row>
    <row r="1657" spans="3:14" x14ac:dyDescent="0.15">
      <c r="C1657" s="90">
        <v>2347</v>
      </c>
      <c r="D1657" s="93">
        <v>95.82</v>
      </c>
      <c r="E1657" s="93">
        <v>96.69</v>
      </c>
      <c r="F1657" s="93">
        <v>79.11</v>
      </c>
      <c r="G1657" s="93">
        <v>98.11</v>
      </c>
      <c r="H1657" s="93">
        <v>94.27</v>
      </c>
      <c r="I1657" s="93">
        <v>98.88</v>
      </c>
      <c r="J1657" s="54">
        <v>99.976990999999998</v>
      </c>
      <c r="K1657" s="54">
        <v>99.397999999999996</v>
      </c>
      <c r="L1657" s="54">
        <v>96.768084999999999</v>
      </c>
      <c r="M1657" s="54">
        <v>97.239699999999999</v>
      </c>
      <c r="N1657" s="54">
        <v>98.671015999999995</v>
      </c>
    </row>
    <row r="1658" spans="3:14" x14ac:dyDescent="0.15">
      <c r="C1658" s="90">
        <v>2346</v>
      </c>
      <c r="D1658" s="93">
        <v>95.79</v>
      </c>
      <c r="E1658" s="93">
        <v>96.67</v>
      </c>
      <c r="F1658" s="93">
        <v>79.06</v>
      </c>
      <c r="G1658" s="93">
        <v>98.06</v>
      </c>
      <c r="H1658" s="93">
        <v>94.23</v>
      </c>
      <c r="I1658" s="93">
        <v>98.85</v>
      </c>
      <c r="J1658" s="54">
        <v>99.977592999999999</v>
      </c>
      <c r="K1658" s="54">
        <v>99.374509000000003</v>
      </c>
      <c r="L1658" s="54">
        <v>96.699843999999999</v>
      </c>
      <c r="M1658" s="54">
        <v>97.188698000000002</v>
      </c>
      <c r="N1658" s="54">
        <v>98.667562000000004</v>
      </c>
    </row>
    <row r="1659" spans="3:14" x14ac:dyDescent="0.15">
      <c r="C1659" s="90">
        <v>2345</v>
      </c>
      <c r="D1659" s="93">
        <v>95.76</v>
      </c>
      <c r="E1659" s="93">
        <v>96.64</v>
      </c>
      <c r="F1659" s="93">
        <v>79.010000000000005</v>
      </c>
      <c r="G1659" s="93">
        <v>98.01</v>
      </c>
      <c r="H1659" s="93">
        <v>94.18</v>
      </c>
      <c r="I1659" s="93">
        <v>98.79</v>
      </c>
      <c r="J1659" s="54">
        <v>99.972500999999994</v>
      </c>
      <c r="K1659" s="54">
        <v>99.283057999999997</v>
      </c>
      <c r="L1659" s="54">
        <v>96.579100999999994</v>
      </c>
      <c r="M1659" s="54">
        <v>97.065799999999996</v>
      </c>
      <c r="N1659" s="54">
        <v>98.655033000000003</v>
      </c>
    </row>
    <row r="1660" spans="3:14" x14ac:dyDescent="0.15">
      <c r="C1660" s="90">
        <v>2344</v>
      </c>
      <c r="D1660" s="93">
        <v>95.75</v>
      </c>
      <c r="E1660" s="93">
        <v>96.61</v>
      </c>
      <c r="F1660" s="93">
        <v>79</v>
      </c>
      <c r="G1660" s="93">
        <v>97.98</v>
      </c>
      <c r="H1660" s="93">
        <v>94.15</v>
      </c>
      <c r="I1660" s="93">
        <v>98.75</v>
      </c>
      <c r="J1660" s="54">
        <v>99.967268000000004</v>
      </c>
      <c r="K1660" s="54">
        <v>99.194580000000002</v>
      </c>
      <c r="L1660" s="54">
        <v>96.474737000000005</v>
      </c>
      <c r="M1660" s="54">
        <v>96.954213999999993</v>
      </c>
      <c r="N1660" s="54">
        <v>98.638655999999997</v>
      </c>
    </row>
    <row r="1661" spans="3:14" x14ac:dyDescent="0.15">
      <c r="C1661" s="90">
        <v>2343</v>
      </c>
      <c r="D1661" s="93">
        <v>95.75</v>
      </c>
      <c r="E1661" s="93">
        <v>96.61</v>
      </c>
      <c r="F1661" s="93">
        <v>79.010000000000005</v>
      </c>
      <c r="G1661" s="93">
        <v>97.99</v>
      </c>
      <c r="H1661" s="93">
        <v>94.14</v>
      </c>
      <c r="I1661" s="93">
        <v>98.75</v>
      </c>
      <c r="J1661" s="54">
        <v>99.964612000000002</v>
      </c>
      <c r="K1661" s="54">
        <v>99.167029999999997</v>
      </c>
      <c r="L1661" s="54">
        <v>96.418667999999997</v>
      </c>
      <c r="M1661" s="54">
        <v>96.899421000000004</v>
      </c>
      <c r="N1661" s="54">
        <v>98.633752000000001</v>
      </c>
    </row>
    <row r="1662" spans="3:14" x14ac:dyDescent="0.15">
      <c r="C1662" s="90">
        <v>2342</v>
      </c>
      <c r="D1662" s="93">
        <v>95.76</v>
      </c>
      <c r="E1662" s="93">
        <v>96.61</v>
      </c>
      <c r="F1662" s="93">
        <v>79.03</v>
      </c>
      <c r="G1662" s="93">
        <v>98.01</v>
      </c>
      <c r="H1662" s="93">
        <v>94.16</v>
      </c>
      <c r="I1662" s="93">
        <v>98.76</v>
      </c>
      <c r="J1662" s="54">
        <v>99.961611000000005</v>
      </c>
      <c r="K1662" s="54">
        <v>99.2029</v>
      </c>
      <c r="L1662" s="54">
        <v>96.404689000000005</v>
      </c>
      <c r="M1662" s="54">
        <v>96.894929000000005</v>
      </c>
      <c r="N1662" s="54">
        <v>98.643359000000004</v>
      </c>
    </row>
    <row r="1663" spans="3:14" x14ac:dyDescent="0.15">
      <c r="C1663" s="90">
        <v>2341</v>
      </c>
      <c r="D1663" s="93">
        <v>95.77</v>
      </c>
      <c r="E1663" s="93">
        <v>96.63</v>
      </c>
      <c r="F1663" s="93">
        <v>79.05</v>
      </c>
      <c r="G1663" s="93">
        <v>98.04</v>
      </c>
      <c r="H1663" s="93">
        <v>94.18</v>
      </c>
      <c r="I1663" s="93">
        <v>98.78</v>
      </c>
      <c r="J1663" s="54">
        <v>99.957824000000002</v>
      </c>
      <c r="K1663" s="54">
        <v>99.272694999999999</v>
      </c>
      <c r="L1663" s="54">
        <v>96.416720999999995</v>
      </c>
      <c r="M1663" s="54">
        <v>96.920704999999998</v>
      </c>
      <c r="N1663" s="54">
        <v>98.659188</v>
      </c>
    </row>
    <row r="1664" spans="3:14" x14ac:dyDescent="0.15">
      <c r="C1664" s="90">
        <v>2340</v>
      </c>
      <c r="D1664" s="93">
        <v>95.76</v>
      </c>
      <c r="E1664" s="93">
        <v>96.65</v>
      </c>
      <c r="F1664" s="93">
        <v>79.08</v>
      </c>
      <c r="G1664" s="93">
        <v>98.06</v>
      </c>
      <c r="H1664" s="93">
        <v>94.22</v>
      </c>
      <c r="I1664" s="93">
        <v>98.81</v>
      </c>
      <c r="J1664" s="54">
        <v>99.958716999999993</v>
      </c>
      <c r="K1664" s="54">
        <v>99.344988999999998</v>
      </c>
      <c r="L1664" s="54">
        <v>96.438530999999998</v>
      </c>
      <c r="M1664" s="54">
        <v>96.956878000000003</v>
      </c>
      <c r="N1664" s="54">
        <v>98.675039999999996</v>
      </c>
    </row>
    <row r="1665" spans="3:14" x14ac:dyDescent="0.15">
      <c r="C1665" s="90">
        <v>2339</v>
      </c>
      <c r="D1665" s="93">
        <v>95.75</v>
      </c>
      <c r="E1665" s="93">
        <v>96.66</v>
      </c>
      <c r="F1665" s="93">
        <v>79.11</v>
      </c>
      <c r="G1665" s="93">
        <v>98.09</v>
      </c>
      <c r="H1665" s="93">
        <v>94.25</v>
      </c>
      <c r="I1665" s="93">
        <v>98.86</v>
      </c>
      <c r="J1665" s="54">
        <v>99.968142999999998</v>
      </c>
      <c r="K1665" s="54">
        <v>99.398411999999993</v>
      </c>
      <c r="L1665" s="54">
        <v>96.460358999999997</v>
      </c>
      <c r="M1665" s="54">
        <v>96.992891999999998</v>
      </c>
      <c r="N1665" s="54">
        <v>98.691091</v>
      </c>
    </row>
    <row r="1666" spans="3:14" x14ac:dyDescent="0.15">
      <c r="C1666" s="90">
        <v>2338</v>
      </c>
      <c r="D1666" s="93">
        <v>95.74</v>
      </c>
      <c r="E1666" s="93">
        <v>96.65</v>
      </c>
      <c r="F1666" s="93">
        <v>79.14</v>
      </c>
      <c r="G1666" s="93">
        <v>98.12</v>
      </c>
      <c r="H1666" s="93">
        <v>94.28</v>
      </c>
      <c r="I1666" s="93">
        <v>98.9</v>
      </c>
      <c r="J1666" s="54">
        <v>99.983296999999993</v>
      </c>
      <c r="K1666" s="54">
        <v>99.431545</v>
      </c>
      <c r="L1666" s="54">
        <v>96.483998</v>
      </c>
      <c r="M1666" s="54">
        <v>97.027733999999995</v>
      </c>
      <c r="N1666" s="54">
        <v>98.704952000000006</v>
      </c>
    </row>
    <row r="1667" spans="3:14" x14ac:dyDescent="0.15">
      <c r="C1667" s="90">
        <v>2337</v>
      </c>
      <c r="D1667" s="93">
        <v>95.73</v>
      </c>
      <c r="E1667" s="93">
        <v>96.64</v>
      </c>
      <c r="F1667" s="93">
        <v>79.180000000000007</v>
      </c>
      <c r="G1667" s="93">
        <v>98.15</v>
      </c>
      <c r="H1667" s="93">
        <v>94.31</v>
      </c>
      <c r="I1667" s="93">
        <v>98.95</v>
      </c>
      <c r="J1667" s="54">
        <v>99.998018999999999</v>
      </c>
      <c r="K1667" s="54">
        <v>99.461813000000006</v>
      </c>
      <c r="L1667" s="54">
        <v>96.519232000000002</v>
      </c>
      <c r="M1667" s="54">
        <v>97.066829999999996</v>
      </c>
      <c r="N1667" s="54">
        <v>98.710392999999996</v>
      </c>
    </row>
    <row r="1668" spans="3:14" x14ac:dyDescent="0.15">
      <c r="C1668" s="90">
        <v>2336</v>
      </c>
      <c r="D1668" s="93">
        <v>95.73</v>
      </c>
      <c r="E1668" s="93">
        <v>96.64</v>
      </c>
      <c r="F1668" s="93">
        <v>79.209999999999994</v>
      </c>
      <c r="G1668" s="93">
        <v>98.19</v>
      </c>
      <c r="H1668" s="93">
        <v>94.33</v>
      </c>
      <c r="I1668" s="93">
        <v>99.02</v>
      </c>
      <c r="J1668" s="54">
        <v>100.008492</v>
      </c>
      <c r="K1668" s="54">
        <v>99.505307000000002</v>
      </c>
      <c r="L1668" s="54">
        <v>96.570256999999998</v>
      </c>
      <c r="M1668" s="54">
        <v>97.108841999999996</v>
      </c>
      <c r="N1668" s="54">
        <v>98.705032000000003</v>
      </c>
    </row>
    <row r="1669" spans="3:14" x14ac:dyDescent="0.15">
      <c r="C1669" s="90">
        <v>2335</v>
      </c>
      <c r="D1669" s="93">
        <v>95.75</v>
      </c>
      <c r="E1669" s="93">
        <v>96.65</v>
      </c>
      <c r="F1669" s="93">
        <v>79.239999999999995</v>
      </c>
      <c r="G1669" s="93">
        <v>98.22</v>
      </c>
      <c r="H1669" s="93">
        <v>94.35</v>
      </c>
      <c r="I1669" s="93">
        <v>99.07</v>
      </c>
      <c r="J1669" s="54">
        <v>100.013293</v>
      </c>
      <c r="K1669" s="54">
        <v>99.553607999999997</v>
      </c>
      <c r="L1669" s="54">
        <v>96.625634000000005</v>
      </c>
      <c r="M1669" s="54">
        <v>97.141869999999997</v>
      </c>
      <c r="N1669" s="54">
        <v>98.693079999999995</v>
      </c>
    </row>
    <row r="1670" spans="3:14" x14ac:dyDescent="0.15">
      <c r="C1670" s="90">
        <v>2334</v>
      </c>
      <c r="D1670" s="93">
        <v>95.78</v>
      </c>
      <c r="E1670" s="93">
        <v>96.68</v>
      </c>
      <c r="F1670" s="93">
        <v>79.25</v>
      </c>
      <c r="G1670" s="93">
        <v>98.22</v>
      </c>
      <c r="H1670" s="93">
        <v>94.35</v>
      </c>
      <c r="I1670" s="93">
        <v>99.08</v>
      </c>
      <c r="J1670" s="54">
        <v>100.010963</v>
      </c>
      <c r="K1670" s="54">
        <v>99.583613</v>
      </c>
      <c r="L1670" s="54">
        <v>96.661522000000005</v>
      </c>
      <c r="M1670" s="54">
        <v>97.151857000000007</v>
      </c>
      <c r="N1670" s="54">
        <v>98.681016999999997</v>
      </c>
    </row>
    <row r="1671" spans="3:14" x14ac:dyDescent="0.15">
      <c r="C1671" s="90">
        <v>2333</v>
      </c>
      <c r="D1671" s="93">
        <v>95.8</v>
      </c>
      <c r="E1671" s="93">
        <v>96.7</v>
      </c>
      <c r="F1671" s="93">
        <v>79.239999999999995</v>
      </c>
      <c r="G1671" s="93">
        <v>98.2</v>
      </c>
      <c r="H1671" s="93">
        <v>94.33</v>
      </c>
      <c r="I1671" s="93">
        <v>99.05</v>
      </c>
      <c r="J1671" s="54">
        <v>100.000598</v>
      </c>
      <c r="K1671" s="54">
        <v>99.582487999999998</v>
      </c>
      <c r="L1671" s="54">
        <v>96.658203</v>
      </c>
      <c r="M1671" s="54">
        <v>97.135698000000005</v>
      </c>
      <c r="N1671" s="54">
        <v>98.676795999999996</v>
      </c>
    </row>
    <row r="1672" spans="3:14" x14ac:dyDescent="0.15">
      <c r="C1672" s="90">
        <v>2332</v>
      </c>
      <c r="D1672" s="93">
        <v>95.82</v>
      </c>
      <c r="E1672" s="93">
        <v>96.73</v>
      </c>
      <c r="F1672" s="93">
        <v>79.22</v>
      </c>
      <c r="G1672" s="93">
        <v>98.17</v>
      </c>
      <c r="H1672" s="93">
        <v>94.29</v>
      </c>
      <c r="I1672" s="93">
        <v>99</v>
      </c>
      <c r="J1672" s="54">
        <v>99.985052999999994</v>
      </c>
      <c r="K1672" s="54">
        <v>99.558520000000001</v>
      </c>
      <c r="L1672" s="54">
        <v>96.618178</v>
      </c>
      <c r="M1672" s="54">
        <v>97.100847000000002</v>
      </c>
      <c r="N1672" s="54">
        <v>98.685703000000004</v>
      </c>
    </row>
    <row r="1673" spans="3:14" x14ac:dyDescent="0.15">
      <c r="C1673" s="90">
        <v>2331</v>
      </c>
      <c r="D1673" s="93">
        <v>95.83</v>
      </c>
      <c r="E1673" s="93">
        <v>96.74</v>
      </c>
      <c r="F1673" s="93">
        <v>79.209999999999994</v>
      </c>
      <c r="G1673" s="93">
        <v>98.15</v>
      </c>
      <c r="H1673" s="93">
        <v>94.26</v>
      </c>
      <c r="I1673" s="93">
        <v>98.96</v>
      </c>
      <c r="J1673" s="54">
        <v>99.970450999999997</v>
      </c>
      <c r="K1673" s="54">
        <v>99.522554</v>
      </c>
      <c r="L1673" s="54">
        <v>96.565026000000003</v>
      </c>
      <c r="M1673" s="54">
        <v>97.061722000000003</v>
      </c>
      <c r="N1673" s="54">
        <v>98.702089999999998</v>
      </c>
    </row>
    <row r="1674" spans="3:14" x14ac:dyDescent="0.15">
      <c r="C1674" s="90">
        <v>2330</v>
      </c>
      <c r="D1674" s="93">
        <v>95.82</v>
      </c>
      <c r="E1674" s="93">
        <v>96.74</v>
      </c>
      <c r="F1674" s="93">
        <v>79.2</v>
      </c>
      <c r="G1674" s="93">
        <v>98.15</v>
      </c>
      <c r="H1674" s="93">
        <v>94.24</v>
      </c>
      <c r="I1674" s="93">
        <v>98.94</v>
      </c>
      <c r="J1674" s="54">
        <v>99.962132999999994</v>
      </c>
      <c r="K1674" s="54">
        <v>99.476826000000003</v>
      </c>
      <c r="L1674" s="54">
        <v>96.519396999999998</v>
      </c>
      <c r="M1674" s="54">
        <v>97.022081999999997</v>
      </c>
      <c r="N1674" s="54">
        <v>98.709721000000002</v>
      </c>
    </row>
    <row r="1675" spans="3:14" x14ac:dyDescent="0.15">
      <c r="C1675" s="90">
        <v>2329</v>
      </c>
      <c r="D1675" s="93">
        <v>95.78</v>
      </c>
      <c r="E1675" s="93">
        <v>96.7</v>
      </c>
      <c r="F1675" s="93">
        <v>79.19</v>
      </c>
      <c r="G1675" s="93">
        <v>98.15</v>
      </c>
      <c r="H1675" s="93">
        <v>94.21</v>
      </c>
      <c r="I1675" s="93">
        <v>98.92</v>
      </c>
      <c r="J1675" s="54">
        <v>99.960633000000001</v>
      </c>
      <c r="K1675" s="54">
        <v>99.428437000000002</v>
      </c>
      <c r="L1675" s="54">
        <v>96.489166999999995</v>
      </c>
      <c r="M1675" s="54">
        <v>96.986148999999997</v>
      </c>
      <c r="N1675" s="54">
        <v>98.695352</v>
      </c>
    </row>
    <row r="1676" spans="3:14" x14ac:dyDescent="0.15">
      <c r="C1676" s="90">
        <v>2328</v>
      </c>
      <c r="D1676" s="93">
        <v>95.72</v>
      </c>
      <c r="E1676" s="93">
        <v>96.65</v>
      </c>
      <c r="F1676" s="93">
        <v>79.16</v>
      </c>
      <c r="G1676" s="93">
        <v>98.16</v>
      </c>
      <c r="H1676" s="93">
        <v>94.2</v>
      </c>
      <c r="I1676" s="93">
        <v>98.9</v>
      </c>
      <c r="J1676" s="54">
        <v>99.962119999999999</v>
      </c>
      <c r="K1676" s="54">
        <v>99.397465999999994</v>
      </c>
      <c r="L1676" s="54">
        <v>96.476130999999995</v>
      </c>
      <c r="M1676" s="54">
        <v>96.964190000000002</v>
      </c>
      <c r="N1676" s="54">
        <v>98.664974999999998</v>
      </c>
    </row>
    <row r="1677" spans="3:14" x14ac:dyDescent="0.15">
      <c r="C1677" s="90">
        <v>2327</v>
      </c>
      <c r="D1677" s="93">
        <v>95.66</v>
      </c>
      <c r="E1677" s="93">
        <v>96.59</v>
      </c>
      <c r="F1677" s="93">
        <v>79.11</v>
      </c>
      <c r="G1677" s="93">
        <v>98.18</v>
      </c>
      <c r="H1677" s="93">
        <v>94.19</v>
      </c>
      <c r="I1677" s="93">
        <v>98.89</v>
      </c>
      <c r="J1677" s="54">
        <v>99.962905000000006</v>
      </c>
      <c r="K1677" s="54">
        <v>99.398189000000002</v>
      </c>
      <c r="L1677" s="54">
        <v>96.479816999999997</v>
      </c>
      <c r="M1677" s="54">
        <v>96.960352999999998</v>
      </c>
      <c r="N1677" s="54">
        <v>98.632428000000004</v>
      </c>
    </row>
    <row r="1678" spans="3:14" x14ac:dyDescent="0.15">
      <c r="C1678" s="90">
        <v>2326</v>
      </c>
      <c r="D1678" s="93">
        <v>95.6</v>
      </c>
      <c r="E1678" s="93">
        <v>96.53</v>
      </c>
      <c r="F1678" s="93">
        <v>79.05</v>
      </c>
      <c r="G1678" s="93">
        <v>98.19</v>
      </c>
      <c r="H1678" s="93">
        <v>94.18</v>
      </c>
      <c r="I1678" s="93">
        <v>98.88</v>
      </c>
      <c r="J1678" s="54">
        <v>99.962294</v>
      </c>
      <c r="K1678" s="54">
        <v>99.420528000000004</v>
      </c>
      <c r="L1678" s="54">
        <v>96.490660000000005</v>
      </c>
      <c r="M1678" s="54">
        <v>96.965635000000006</v>
      </c>
      <c r="N1678" s="54">
        <v>98.608463</v>
      </c>
    </row>
    <row r="1679" spans="3:14" x14ac:dyDescent="0.15">
      <c r="C1679" s="90">
        <v>2325</v>
      </c>
      <c r="D1679" s="93">
        <v>95.55</v>
      </c>
      <c r="E1679" s="93">
        <v>96.49</v>
      </c>
      <c r="F1679" s="93">
        <v>78.989999999999995</v>
      </c>
      <c r="G1679" s="93">
        <v>98.19</v>
      </c>
      <c r="H1679" s="93">
        <v>94.14</v>
      </c>
      <c r="I1679" s="93">
        <v>98.87</v>
      </c>
      <c r="J1679" s="54">
        <v>99.963493999999997</v>
      </c>
      <c r="K1679" s="54">
        <v>99.440263000000002</v>
      </c>
      <c r="L1679" s="54">
        <v>96.489341999999994</v>
      </c>
      <c r="M1679" s="54">
        <v>96.957656</v>
      </c>
      <c r="N1679" s="54">
        <v>98.598288999999994</v>
      </c>
    </row>
    <row r="1680" spans="3:14" x14ac:dyDescent="0.15">
      <c r="C1680" s="90">
        <v>2324</v>
      </c>
      <c r="D1680" s="93">
        <v>95.52</v>
      </c>
      <c r="E1680" s="93">
        <v>96.46</v>
      </c>
      <c r="F1680" s="93">
        <v>78.930000000000007</v>
      </c>
      <c r="G1680" s="93">
        <v>98.17</v>
      </c>
      <c r="H1680" s="93">
        <v>94.1</v>
      </c>
      <c r="I1680" s="93">
        <v>98.84</v>
      </c>
      <c r="J1680" s="54">
        <v>99.969604000000004</v>
      </c>
      <c r="K1680" s="54">
        <v>99.441222999999994</v>
      </c>
      <c r="L1680" s="54">
        <v>96.465046999999998</v>
      </c>
      <c r="M1680" s="54">
        <v>96.929271</v>
      </c>
      <c r="N1680" s="54">
        <v>98.605194999999995</v>
      </c>
    </row>
    <row r="1681" spans="3:14" x14ac:dyDescent="0.15">
      <c r="C1681" s="90">
        <v>2323</v>
      </c>
      <c r="D1681" s="93">
        <v>95.51</v>
      </c>
      <c r="E1681" s="93">
        <v>96.45</v>
      </c>
      <c r="F1681" s="93">
        <v>78.900000000000006</v>
      </c>
      <c r="G1681" s="93">
        <v>98.14</v>
      </c>
      <c r="H1681" s="93">
        <v>94.07</v>
      </c>
      <c r="I1681" s="93">
        <v>98.81</v>
      </c>
      <c r="J1681" s="54">
        <v>99.978939999999994</v>
      </c>
      <c r="K1681" s="54">
        <v>99.424305000000004</v>
      </c>
      <c r="L1681" s="54">
        <v>96.425651000000002</v>
      </c>
      <c r="M1681" s="54">
        <v>96.889298999999994</v>
      </c>
      <c r="N1681" s="54">
        <v>98.627266000000006</v>
      </c>
    </row>
    <row r="1682" spans="3:14" x14ac:dyDescent="0.15">
      <c r="C1682" s="90">
        <v>2322</v>
      </c>
      <c r="D1682" s="93">
        <v>95.52</v>
      </c>
      <c r="E1682" s="93">
        <v>96.46</v>
      </c>
      <c r="F1682" s="93">
        <v>78.88</v>
      </c>
      <c r="G1682" s="93">
        <v>98.12</v>
      </c>
      <c r="H1682" s="93">
        <v>94.06</v>
      </c>
      <c r="I1682" s="93">
        <v>98.79</v>
      </c>
      <c r="J1682" s="54">
        <v>99.984515000000002</v>
      </c>
      <c r="K1682" s="54">
        <v>99.402806999999996</v>
      </c>
      <c r="L1682" s="54">
        <v>96.390735000000006</v>
      </c>
      <c r="M1682" s="54">
        <v>96.853384000000005</v>
      </c>
      <c r="N1682" s="54">
        <v>98.651792999999998</v>
      </c>
    </row>
    <row r="1683" spans="3:14" x14ac:dyDescent="0.15">
      <c r="C1683" s="90">
        <v>2321</v>
      </c>
      <c r="D1683" s="93">
        <v>95.53</v>
      </c>
      <c r="E1683" s="93">
        <v>96.47</v>
      </c>
      <c r="F1683" s="93">
        <v>78.87</v>
      </c>
      <c r="G1683" s="93">
        <v>98.11</v>
      </c>
      <c r="H1683" s="93">
        <v>94.08</v>
      </c>
      <c r="I1683" s="93">
        <v>98.78</v>
      </c>
      <c r="J1683" s="54">
        <v>99.980977999999993</v>
      </c>
      <c r="K1683" s="54">
        <v>99.392185999999995</v>
      </c>
      <c r="L1683" s="54">
        <v>96.373964000000001</v>
      </c>
      <c r="M1683" s="54">
        <v>96.830814000000004</v>
      </c>
      <c r="N1683" s="54">
        <v>98.668092999999999</v>
      </c>
    </row>
    <row r="1684" spans="3:14" x14ac:dyDescent="0.15">
      <c r="C1684" s="90">
        <v>2320</v>
      </c>
      <c r="D1684" s="93">
        <v>95.55</v>
      </c>
      <c r="E1684" s="93">
        <v>96.49</v>
      </c>
      <c r="F1684" s="93">
        <v>78.87</v>
      </c>
      <c r="G1684" s="93">
        <v>98.12</v>
      </c>
      <c r="H1684" s="93">
        <v>94.1</v>
      </c>
      <c r="I1684" s="93">
        <v>98.79</v>
      </c>
      <c r="J1684" s="54">
        <v>99.971637999999999</v>
      </c>
      <c r="K1684" s="54">
        <v>99.398146999999994</v>
      </c>
      <c r="L1684" s="54">
        <v>96.375895999999997</v>
      </c>
      <c r="M1684" s="54">
        <v>96.820959999999999</v>
      </c>
      <c r="N1684" s="54">
        <v>98.676812999999996</v>
      </c>
    </row>
    <row r="1685" spans="3:14" x14ac:dyDescent="0.15">
      <c r="C1685" s="90">
        <v>2319</v>
      </c>
      <c r="D1685" s="93">
        <v>95.58</v>
      </c>
      <c r="E1685" s="93">
        <v>96.51</v>
      </c>
      <c r="F1685" s="93">
        <v>78.86</v>
      </c>
      <c r="G1685" s="93">
        <v>98.15</v>
      </c>
      <c r="H1685" s="93">
        <v>94.14</v>
      </c>
      <c r="I1685" s="93">
        <v>98.8</v>
      </c>
      <c r="J1685" s="54">
        <v>99.964894999999999</v>
      </c>
      <c r="K1685" s="54">
        <v>99.408147</v>
      </c>
      <c r="L1685" s="54">
        <v>96.387103999999994</v>
      </c>
      <c r="M1685" s="54">
        <v>96.817953000000003</v>
      </c>
      <c r="N1685" s="54">
        <v>98.684961999999999</v>
      </c>
    </row>
    <row r="1686" spans="3:14" x14ac:dyDescent="0.15">
      <c r="C1686" s="90">
        <v>2318</v>
      </c>
      <c r="D1686" s="93">
        <v>95.61</v>
      </c>
      <c r="E1686" s="93">
        <v>96.53</v>
      </c>
      <c r="F1686" s="93">
        <v>78.84</v>
      </c>
      <c r="G1686" s="93">
        <v>98.17</v>
      </c>
      <c r="H1686" s="93">
        <v>94.15</v>
      </c>
      <c r="I1686" s="93">
        <v>98.82</v>
      </c>
      <c r="J1686" s="54">
        <v>99.965145000000007</v>
      </c>
      <c r="K1686" s="54">
        <v>99.406938999999994</v>
      </c>
      <c r="L1686" s="54">
        <v>96.395257000000001</v>
      </c>
      <c r="M1686" s="54">
        <v>96.812623000000002</v>
      </c>
      <c r="N1686" s="54">
        <v>98.694145000000006</v>
      </c>
    </row>
    <row r="1687" spans="3:14" x14ac:dyDescent="0.15">
      <c r="C1687" s="90">
        <v>2317</v>
      </c>
      <c r="D1687" s="93">
        <v>95.64</v>
      </c>
      <c r="E1687" s="93">
        <v>96.56</v>
      </c>
      <c r="F1687" s="93">
        <v>78.8</v>
      </c>
      <c r="G1687" s="93">
        <v>98.17</v>
      </c>
      <c r="H1687" s="93">
        <v>94.15</v>
      </c>
      <c r="I1687" s="93">
        <v>98.82</v>
      </c>
      <c r="J1687" s="54">
        <v>99.969346999999999</v>
      </c>
      <c r="K1687" s="54">
        <v>99.398736</v>
      </c>
      <c r="L1687" s="54">
        <v>96.394318999999996</v>
      </c>
      <c r="M1687" s="54">
        <v>96.805828000000005</v>
      </c>
      <c r="N1687" s="54">
        <v>98.703402999999994</v>
      </c>
    </row>
    <row r="1688" spans="3:14" x14ac:dyDescent="0.15">
      <c r="C1688" s="90">
        <v>2316</v>
      </c>
      <c r="D1688" s="93">
        <v>95.66</v>
      </c>
      <c r="E1688" s="93">
        <v>96.58</v>
      </c>
      <c r="F1688" s="93">
        <v>78.760000000000005</v>
      </c>
      <c r="G1688" s="93">
        <v>98.17</v>
      </c>
      <c r="H1688" s="93">
        <v>94.16</v>
      </c>
      <c r="I1688" s="93">
        <v>98.83</v>
      </c>
      <c r="J1688" s="54">
        <v>99.972814</v>
      </c>
      <c r="K1688" s="54">
        <v>99.401715999999993</v>
      </c>
      <c r="L1688" s="54">
        <v>96.386127000000002</v>
      </c>
      <c r="M1688" s="54">
        <v>96.805053999999998</v>
      </c>
      <c r="N1688" s="54">
        <v>98.715427000000005</v>
      </c>
    </row>
    <row r="1689" spans="3:14" x14ac:dyDescent="0.15">
      <c r="C1689" s="90">
        <v>2315</v>
      </c>
      <c r="D1689" s="93">
        <v>95.67</v>
      </c>
      <c r="E1689" s="93">
        <v>96.6</v>
      </c>
      <c r="F1689" s="93">
        <v>78.73</v>
      </c>
      <c r="G1689" s="93">
        <v>98.17</v>
      </c>
      <c r="H1689" s="93">
        <v>94.16</v>
      </c>
      <c r="I1689" s="93">
        <v>98.85</v>
      </c>
      <c r="J1689" s="54">
        <v>99.97448</v>
      </c>
      <c r="K1689" s="54">
        <v>99.419273000000004</v>
      </c>
      <c r="L1689" s="54">
        <v>96.373807999999997</v>
      </c>
      <c r="M1689" s="54">
        <v>96.814588000000001</v>
      </c>
      <c r="N1689" s="54">
        <v>98.731874000000005</v>
      </c>
    </row>
    <row r="1690" spans="3:14" x14ac:dyDescent="0.15">
      <c r="C1690" s="90">
        <v>2314</v>
      </c>
      <c r="D1690" s="93">
        <v>95.67</v>
      </c>
      <c r="E1690" s="93">
        <v>96.61</v>
      </c>
      <c r="F1690" s="93">
        <v>78.709999999999994</v>
      </c>
      <c r="G1690" s="93">
        <v>98.18</v>
      </c>
      <c r="H1690" s="93">
        <v>94.17</v>
      </c>
      <c r="I1690" s="93">
        <v>98.87</v>
      </c>
      <c r="J1690" s="54">
        <v>99.975828000000007</v>
      </c>
      <c r="K1690" s="54">
        <v>99.433423000000005</v>
      </c>
      <c r="L1690" s="54">
        <v>96.355538999999993</v>
      </c>
      <c r="M1690" s="54">
        <v>96.825491999999997</v>
      </c>
      <c r="N1690" s="54">
        <v>98.748050000000006</v>
      </c>
    </row>
    <row r="1691" spans="3:14" x14ac:dyDescent="0.15">
      <c r="C1691" s="90">
        <v>2313</v>
      </c>
      <c r="D1691" s="93">
        <v>95.67</v>
      </c>
      <c r="E1691" s="93">
        <v>96.62</v>
      </c>
      <c r="F1691" s="93">
        <v>78.7</v>
      </c>
      <c r="G1691" s="93">
        <v>98.2</v>
      </c>
      <c r="H1691" s="93">
        <v>94.17</v>
      </c>
      <c r="I1691" s="93">
        <v>98.87</v>
      </c>
      <c r="J1691" s="54">
        <v>99.976539000000002</v>
      </c>
      <c r="K1691" s="54">
        <v>99.431083000000001</v>
      </c>
      <c r="L1691" s="54">
        <v>96.330319000000003</v>
      </c>
      <c r="M1691" s="54">
        <v>96.828559999999996</v>
      </c>
      <c r="N1691" s="54">
        <v>98.758208999999994</v>
      </c>
    </row>
    <row r="1692" spans="3:14" x14ac:dyDescent="0.15">
      <c r="C1692" s="90">
        <v>2312</v>
      </c>
      <c r="D1692" s="93">
        <v>95.66</v>
      </c>
      <c r="E1692" s="93">
        <v>96.62</v>
      </c>
      <c r="F1692" s="93">
        <v>78.7</v>
      </c>
      <c r="G1692" s="93">
        <v>98.22</v>
      </c>
      <c r="H1692" s="93">
        <v>94.17</v>
      </c>
      <c r="I1692" s="93">
        <v>98.86</v>
      </c>
      <c r="J1692" s="54">
        <v>99.974058999999997</v>
      </c>
      <c r="K1692" s="54">
        <v>99.420388000000003</v>
      </c>
      <c r="L1692" s="54">
        <v>96.304513</v>
      </c>
      <c r="M1692" s="54">
        <v>96.826431999999997</v>
      </c>
      <c r="N1692" s="54">
        <v>98.765020000000007</v>
      </c>
    </row>
    <row r="1693" spans="3:14" x14ac:dyDescent="0.15">
      <c r="C1693" s="90">
        <v>2311</v>
      </c>
      <c r="D1693" s="93">
        <v>95.64</v>
      </c>
      <c r="E1693" s="93">
        <v>96.62</v>
      </c>
      <c r="F1693" s="93">
        <v>78.7</v>
      </c>
      <c r="G1693" s="93">
        <v>98.24</v>
      </c>
      <c r="H1693" s="93">
        <v>94.17</v>
      </c>
      <c r="I1693" s="93">
        <v>98.87</v>
      </c>
      <c r="J1693" s="54">
        <v>99.967560000000006</v>
      </c>
      <c r="K1693" s="54">
        <v>99.414789999999996</v>
      </c>
      <c r="L1693" s="54">
        <v>96.287541000000004</v>
      </c>
      <c r="M1693" s="54">
        <v>96.829991000000007</v>
      </c>
      <c r="N1693" s="54">
        <v>98.774231999999998</v>
      </c>
    </row>
    <row r="1694" spans="3:14" x14ac:dyDescent="0.15">
      <c r="C1694" s="90">
        <v>2310</v>
      </c>
      <c r="D1694" s="93">
        <v>95.62</v>
      </c>
      <c r="E1694" s="93">
        <v>96.62</v>
      </c>
      <c r="F1694" s="93">
        <v>78.72</v>
      </c>
      <c r="G1694" s="93">
        <v>98.27</v>
      </c>
      <c r="H1694" s="93">
        <v>94.17</v>
      </c>
      <c r="I1694" s="93">
        <v>98.87</v>
      </c>
      <c r="J1694" s="54">
        <v>99.960099999999997</v>
      </c>
      <c r="K1694" s="54">
        <v>99.415045000000006</v>
      </c>
      <c r="L1694" s="54">
        <v>96.281065999999996</v>
      </c>
      <c r="M1694" s="54">
        <v>96.843602000000004</v>
      </c>
      <c r="N1694" s="54">
        <v>98.785601</v>
      </c>
    </row>
    <row r="1695" spans="3:14" x14ac:dyDescent="0.15">
      <c r="C1695" s="90">
        <v>2309</v>
      </c>
      <c r="D1695" s="93">
        <v>95.6</v>
      </c>
      <c r="E1695" s="93">
        <v>96.61</v>
      </c>
      <c r="F1695" s="93">
        <v>78.739999999999995</v>
      </c>
      <c r="G1695" s="93">
        <v>98.29</v>
      </c>
      <c r="H1695" s="93">
        <v>94.18</v>
      </c>
      <c r="I1695" s="93">
        <v>98.87</v>
      </c>
      <c r="J1695" s="54">
        <v>99.955758000000003</v>
      </c>
      <c r="K1695" s="54">
        <v>99.417356999999996</v>
      </c>
      <c r="L1695" s="54">
        <v>96.279919000000007</v>
      </c>
      <c r="M1695" s="54">
        <v>96.862443999999996</v>
      </c>
      <c r="N1695" s="54">
        <v>98.793370999999993</v>
      </c>
    </row>
    <row r="1696" spans="3:14" x14ac:dyDescent="0.15">
      <c r="C1696" s="90">
        <v>2308</v>
      </c>
      <c r="D1696" s="93">
        <v>95.59</v>
      </c>
      <c r="E1696" s="93">
        <v>96.6</v>
      </c>
      <c r="F1696" s="93">
        <v>78.760000000000005</v>
      </c>
      <c r="G1696" s="93">
        <v>98.31</v>
      </c>
      <c r="H1696" s="93">
        <v>94.19</v>
      </c>
      <c r="I1696" s="93">
        <v>98.88</v>
      </c>
      <c r="J1696" s="54">
        <v>99.955179000000001</v>
      </c>
      <c r="K1696" s="54">
        <v>99.423163000000002</v>
      </c>
      <c r="L1696" s="54">
        <v>96.281402999999997</v>
      </c>
      <c r="M1696" s="54">
        <v>96.881242</v>
      </c>
      <c r="N1696" s="54">
        <v>98.794900999999996</v>
      </c>
    </row>
    <row r="1697" spans="3:14" x14ac:dyDescent="0.15">
      <c r="C1697" s="90">
        <v>2307</v>
      </c>
      <c r="D1697" s="93">
        <v>95.59</v>
      </c>
      <c r="E1697" s="93">
        <v>96.6</v>
      </c>
      <c r="F1697" s="93">
        <v>78.790000000000006</v>
      </c>
      <c r="G1697" s="93">
        <v>98.33</v>
      </c>
      <c r="H1697" s="93">
        <v>94.2</v>
      </c>
      <c r="I1697" s="93">
        <v>98.88</v>
      </c>
      <c r="J1697" s="54">
        <v>99.955230999999998</v>
      </c>
      <c r="K1697" s="54">
        <v>99.431374000000005</v>
      </c>
      <c r="L1697" s="54">
        <v>96.287347999999994</v>
      </c>
      <c r="M1697" s="54">
        <v>96.896441999999993</v>
      </c>
      <c r="N1697" s="54">
        <v>98.791116000000002</v>
      </c>
    </row>
    <row r="1698" spans="3:14" x14ac:dyDescent="0.15">
      <c r="C1698" s="90">
        <v>2306</v>
      </c>
      <c r="D1698" s="93">
        <v>95.6</v>
      </c>
      <c r="E1698" s="93">
        <v>96.6</v>
      </c>
      <c r="F1698" s="93">
        <v>78.8</v>
      </c>
      <c r="G1698" s="93">
        <v>98.35</v>
      </c>
      <c r="H1698" s="93">
        <v>94.2</v>
      </c>
      <c r="I1698" s="93">
        <v>98.89</v>
      </c>
      <c r="J1698" s="54">
        <v>99.952793999999997</v>
      </c>
      <c r="K1698" s="54">
        <v>99.432651000000007</v>
      </c>
      <c r="L1698" s="54">
        <v>96.297596999999996</v>
      </c>
      <c r="M1698" s="54">
        <v>96.904504000000003</v>
      </c>
      <c r="N1698" s="54">
        <v>98.783612000000005</v>
      </c>
    </row>
    <row r="1699" spans="3:14" x14ac:dyDescent="0.15">
      <c r="C1699" s="90">
        <v>2305</v>
      </c>
      <c r="D1699" s="93">
        <v>95.62</v>
      </c>
      <c r="E1699" s="93">
        <v>96.61</v>
      </c>
      <c r="F1699" s="93">
        <v>78.81</v>
      </c>
      <c r="G1699" s="93">
        <v>98.35</v>
      </c>
      <c r="H1699" s="93">
        <v>94.2</v>
      </c>
      <c r="I1699" s="93">
        <v>98.87</v>
      </c>
      <c r="J1699" s="54">
        <v>99.948642000000007</v>
      </c>
      <c r="K1699" s="54">
        <v>99.421940000000006</v>
      </c>
      <c r="L1699" s="54">
        <v>96.308342999999994</v>
      </c>
      <c r="M1699" s="54">
        <v>96.902925999999994</v>
      </c>
      <c r="N1699" s="54">
        <v>98.775587000000002</v>
      </c>
    </row>
    <row r="1700" spans="3:14" x14ac:dyDescent="0.15">
      <c r="C1700" s="90">
        <v>2304</v>
      </c>
      <c r="D1700" s="93">
        <v>95.65</v>
      </c>
      <c r="E1700" s="93">
        <v>96.62</v>
      </c>
      <c r="F1700" s="93">
        <v>78.81</v>
      </c>
      <c r="G1700" s="93">
        <v>98.35</v>
      </c>
      <c r="H1700" s="93">
        <v>94.19</v>
      </c>
      <c r="I1700" s="93">
        <v>98.85</v>
      </c>
      <c r="J1700" s="54">
        <v>99.946995000000001</v>
      </c>
      <c r="K1700" s="54">
        <v>99.407379000000006</v>
      </c>
      <c r="L1700" s="54">
        <v>96.317261000000002</v>
      </c>
      <c r="M1700" s="54">
        <v>96.894329999999997</v>
      </c>
      <c r="N1700" s="54">
        <v>98.772480999999999</v>
      </c>
    </row>
    <row r="1701" spans="3:14" x14ac:dyDescent="0.15">
      <c r="C1701" s="90">
        <v>2303</v>
      </c>
      <c r="D1701" s="93">
        <v>95.68</v>
      </c>
      <c r="E1701" s="93">
        <v>96.64</v>
      </c>
      <c r="F1701" s="93">
        <v>78.81</v>
      </c>
      <c r="G1701" s="93">
        <v>98.35</v>
      </c>
      <c r="H1701" s="93">
        <v>94.18</v>
      </c>
      <c r="I1701" s="93">
        <v>98.83</v>
      </c>
      <c r="J1701" s="54">
        <v>99.951491000000004</v>
      </c>
      <c r="K1701" s="54">
        <v>99.397779</v>
      </c>
      <c r="L1701" s="54">
        <v>96.324183000000005</v>
      </c>
      <c r="M1701" s="54">
        <v>96.882524000000004</v>
      </c>
      <c r="N1701" s="54">
        <v>98.775497000000001</v>
      </c>
    </row>
    <row r="1702" spans="3:14" x14ac:dyDescent="0.15">
      <c r="C1702" s="90">
        <v>2302</v>
      </c>
      <c r="D1702" s="93">
        <v>95.71</v>
      </c>
      <c r="E1702" s="93">
        <v>96.65</v>
      </c>
      <c r="F1702" s="93">
        <v>78.81</v>
      </c>
      <c r="G1702" s="93">
        <v>98.35</v>
      </c>
      <c r="H1702" s="93">
        <v>94.16</v>
      </c>
      <c r="I1702" s="93">
        <v>98.8</v>
      </c>
      <c r="J1702" s="54">
        <v>99.961427999999998</v>
      </c>
      <c r="K1702" s="54">
        <v>99.391335999999995</v>
      </c>
      <c r="L1702" s="54">
        <v>96.326813000000001</v>
      </c>
      <c r="M1702" s="54">
        <v>96.867688999999999</v>
      </c>
      <c r="N1702" s="54">
        <v>98.778039000000007</v>
      </c>
    </row>
    <row r="1703" spans="3:14" x14ac:dyDescent="0.15">
      <c r="C1703" s="90">
        <v>2301</v>
      </c>
      <c r="D1703" s="93">
        <v>95.72</v>
      </c>
      <c r="E1703" s="93">
        <v>96.66</v>
      </c>
      <c r="F1703" s="93">
        <v>78.8</v>
      </c>
      <c r="G1703" s="93">
        <v>98.34</v>
      </c>
      <c r="H1703" s="93">
        <v>94.13</v>
      </c>
      <c r="I1703" s="93">
        <v>98.77</v>
      </c>
      <c r="J1703" s="54">
        <v>99.972031000000001</v>
      </c>
      <c r="K1703" s="54">
        <v>99.383021999999997</v>
      </c>
      <c r="L1703" s="54">
        <v>96.321684000000005</v>
      </c>
      <c r="M1703" s="54">
        <v>96.849802999999994</v>
      </c>
      <c r="N1703" s="54">
        <v>98.773694000000006</v>
      </c>
    </row>
    <row r="1704" spans="3:14" x14ac:dyDescent="0.15">
      <c r="C1704" s="90">
        <v>2300</v>
      </c>
      <c r="D1704" s="93">
        <v>95.73</v>
      </c>
      <c r="E1704" s="93">
        <v>96.65</v>
      </c>
      <c r="F1704" s="93">
        <v>78.790000000000006</v>
      </c>
      <c r="G1704" s="93">
        <v>98.34</v>
      </c>
      <c r="H1704" s="93">
        <v>94.1</v>
      </c>
      <c r="I1704" s="93">
        <v>98.75</v>
      </c>
      <c r="J1704" s="54">
        <v>99.978119000000007</v>
      </c>
      <c r="K1704" s="54">
        <v>99.375057999999996</v>
      </c>
      <c r="L1704" s="54">
        <v>96.310209999999998</v>
      </c>
      <c r="M1704" s="54">
        <v>96.833371999999997</v>
      </c>
      <c r="N1704" s="54">
        <v>98.765062</v>
      </c>
    </row>
    <row r="1705" spans="3:14" x14ac:dyDescent="0.15">
      <c r="C1705" s="90">
        <v>2299</v>
      </c>
      <c r="D1705" s="93">
        <v>95.73</v>
      </c>
      <c r="E1705" s="93">
        <v>96.65</v>
      </c>
      <c r="F1705" s="93">
        <v>78.78</v>
      </c>
      <c r="G1705" s="93">
        <v>98.34</v>
      </c>
      <c r="H1705" s="93">
        <v>94.08</v>
      </c>
      <c r="I1705" s="93">
        <v>98.74</v>
      </c>
      <c r="J1705" s="54">
        <v>99.977615999999998</v>
      </c>
      <c r="K1705" s="54">
        <v>99.372050000000002</v>
      </c>
      <c r="L1705" s="54">
        <v>96.299435000000003</v>
      </c>
      <c r="M1705" s="54">
        <v>96.824504000000005</v>
      </c>
      <c r="N1705" s="54">
        <v>98.758798999999996</v>
      </c>
    </row>
    <row r="1706" spans="3:14" x14ac:dyDescent="0.15">
      <c r="C1706" s="90">
        <v>2298</v>
      </c>
      <c r="D1706" s="93">
        <v>95.74</v>
      </c>
      <c r="E1706" s="93">
        <v>96.65</v>
      </c>
      <c r="F1706" s="93">
        <v>78.77</v>
      </c>
      <c r="G1706" s="93">
        <v>98.35</v>
      </c>
      <c r="H1706" s="93">
        <v>94.06</v>
      </c>
      <c r="I1706" s="93">
        <v>98.74</v>
      </c>
      <c r="J1706" s="54">
        <v>99.971981</v>
      </c>
      <c r="K1706" s="54">
        <v>99.375923</v>
      </c>
      <c r="L1706" s="54">
        <v>96.296111999999994</v>
      </c>
      <c r="M1706" s="54">
        <v>96.826051000000007</v>
      </c>
      <c r="N1706" s="54">
        <v>98.756736000000004</v>
      </c>
    </row>
    <row r="1707" spans="3:14" x14ac:dyDescent="0.15">
      <c r="C1707" s="90">
        <v>2297</v>
      </c>
      <c r="D1707" s="93">
        <v>95.74</v>
      </c>
      <c r="E1707" s="93">
        <v>96.66</v>
      </c>
      <c r="F1707" s="93">
        <v>78.77</v>
      </c>
      <c r="G1707" s="93">
        <v>98.36</v>
      </c>
      <c r="H1707" s="93">
        <v>94.05</v>
      </c>
      <c r="I1707" s="93">
        <v>98.75</v>
      </c>
      <c r="J1707" s="54">
        <v>99.964495999999997</v>
      </c>
      <c r="K1707" s="54">
        <v>99.390651000000005</v>
      </c>
      <c r="L1707" s="54">
        <v>96.302503999999999</v>
      </c>
      <c r="M1707" s="54">
        <v>96.838854999999995</v>
      </c>
      <c r="N1707" s="54">
        <v>98.756463999999994</v>
      </c>
    </row>
    <row r="1708" spans="3:14" x14ac:dyDescent="0.15">
      <c r="C1708" s="90">
        <v>2296</v>
      </c>
      <c r="D1708" s="93">
        <v>95.74</v>
      </c>
      <c r="E1708" s="93">
        <v>96.67</v>
      </c>
      <c r="F1708" s="93">
        <v>78.78</v>
      </c>
      <c r="G1708" s="93">
        <v>98.37</v>
      </c>
      <c r="H1708" s="93">
        <v>94.06</v>
      </c>
      <c r="I1708" s="93">
        <v>98.77</v>
      </c>
      <c r="J1708" s="54">
        <v>99.958449999999999</v>
      </c>
      <c r="K1708" s="54">
        <v>99.421498</v>
      </c>
      <c r="L1708" s="54">
        <v>96.317227000000003</v>
      </c>
      <c r="M1708" s="54">
        <v>96.863342000000003</v>
      </c>
      <c r="N1708" s="54">
        <v>98.757650999999996</v>
      </c>
    </row>
    <row r="1709" spans="3:14" x14ac:dyDescent="0.15">
      <c r="C1709" s="90">
        <v>2295</v>
      </c>
      <c r="D1709" s="93">
        <v>95.75</v>
      </c>
      <c r="E1709" s="93">
        <v>96.68</v>
      </c>
      <c r="F1709" s="93">
        <v>78.78</v>
      </c>
      <c r="G1709" s="93">
        <v>98.38</v>
      </c>
      <c r="H1709" s="93">
        <v>94.08</v>
      </c>
      <c r="I1709" s="93">
        <v>98.8</v>
      </c>
      <c r="J1709" s="54">
        <v>99.955894999999998</v>
      </c>
      <c r="K1709" s="54">
        <v>99.464196999999999</v>
      </c>
      <c r="L1709" s="54">
        <v>96.336714000000001</v>
      </c>
      <c r="M1709" s="54">
        <v>96.894675000000007</v>
      </c>
      <c r="N1709" s="54">
        <v>98.760001000000003</v>
      </c>
    </row>
    <row r="1710" spans="3:14" x14ac:dyDescent="0.15">
      <c r="C1710" s="90">
        <v>2294</v>
      </c>
      <c r="D1710" s="93">
        <v>95.75</v>
      </c>
      <c r="E1710" s="93">
        <v>96.69</v>
      </c>
      <c r="F1710" s="93">
        <v>78.78</v>
      </c>
      <c r="G1710" s="93">
        <v>98.4</v>
      </c>
      <c r="H1710" s="93">
        <v>94.09</v>
      </c>
      <c r="I1710" s="93">
        <v>98.82</v>
      </c>
      <c r="J1710" s="54">
        <v>99.956878000000003</v>
      </c>
      <c r="K1710" s="54">
        <v>99.505336999999997</v>
      </c>
      <c r="L1710" s="54">
        <v>96.357236999999998</v>
      </c>
      <c r="M1710" s="54">
        <v>96.923050000000003</v>
      </c>
      <c r="N1710" s="54">
        <v>98.759623000000005</v>
      </c>
    </row>
    <row r="1711" spans="3:14" x14ac:dyDescent="0.15">
      <c r="C1711" s="90">
        <v>2293</v>
      </c>
      <c r="D1711" s="93">
        <v>95.75</v>
      </c>
      <c r="E1711" s="93">
        <v>96.7</v>
      </c>
      <c r="F1711" s="93">
        <v>78.77</v>
      </c>
      <c r="G1711" s="93">
        <v>98.4</v>
      </c>
      <c r="H1711" s="93">
        <v>94.11</v>
      </c>
      <c r="I1711" s="93">
        <v>98.83</v>
      </c>
      <c r="J1711" s="54">
        <v>99.959967000000006</v>
      </c>
      <c r="K1711" s="54">
        <v>99.540713999999994</v>
      </c>
      <c r="L1711" s="54">
        <v>96.378780000000006</v>
      </c>
      <c r="M1711" s="54">
        <v>96.943423999999993</v>
      </c>
      <c r="N1711" s="54">
        <v>98.752899999999997</v>
      </c>
    </row>
    <row r="1712" spans="3:14" x14ac:dyDescent="0.15">
      <c r="C1712" s="90">
        <v>2292</v>
      </c>
      <c r="D1712" s="93">
        <v>95.74</v>
      </c>
      <c r="E1712" s="93">
        <v>96.69</v>
      </c>
      <c r="F1712" s="93">
        <v>78.77</v>
      </c>
      <c r="G1712" s="93">
        <v>98.41</v>
      </c>
      <c r="H1712" s="93">
        <v>94.13</v>
      </c>
      <c r="I1712" s="93">
        <v>98.84</v>
      </c>
      <c r="J1712" s="54">
        <v>99.963808999999998</v>
      </c>
      <c r="K1712" s="54">
        <v>99.580996999999996</v>
      </c>
      <c r="L1712" s="54">
        <v>96.405961000000005</v>
      </c>
      <c r="M1712" s="54">
        <v>96.963357000000002</v>
      </c>
      <c r="N1712" s="54">
        <v>98.742125999999999</v>
      </c>
    </row>
    <row r="1713" spans="3:14" x14ac:dyDescent="0.15">
      <c r="C1713" s="90">
        <v>2291</v>
      </c>
      <c r="D1713" s="93">
        <v>95.73</v>
      </c>
      <c r="E1713" s="93">
        <v>96.69</v>
      </c>
      <c r="F1713" s="93">
        <v>78.78</v>
      </c>
      <c r="G1713" s="93">
        <v>98.42</v>
      </c>
      <c r="H1713" s="93">
        <v>94.16</v>
      </c>
      <c r="I1713" s="93">
        <v>98.86</v>
      </c>
      <c r="J1713" s="54">
        <v>99.968452999999997</v>
      </c>
      <c r="K1713" s="54">
        <v>99.633719999999997</v>
      </c>
      <c r="L1713" s="54">
        <v>96.440832999999998</v>
      </c>
      <c r="M1713" s="54">
        <v>96.992468000000002</v>
      </c>
      <c r="N1713" s="54">
        <v>98.731212999999997</v>
      </c>
    </row>
    <row r="1714" spans="3:14" x14ac:dyDescent="0.15">
      <c r="C1714" s="90">
        <v>2290</v>
      </c>
      <c r="D1714" s="93">
        <v>95.71</v>
      </c>
      <c r="E1714" s="93">
        <v>96.68</v>
      </c>
      <c r="F1714" s="93">
        <v>78.790000000000006</v>
      </c>
      <c r="G1714" s="93">
        <v>98.43</v>
      </c>
      <c r="H1714" s="93">
        <v>94.19</v>
      </c>
      <c r="I1714" s="93">
        <v>98.88</v>
      </c>
      <c r="J1714" s="54">
        <v>99.974497</v>
      </c>
      <c r="K1714" s="54">
        <v>99.689548000000002</v>
      </c>
      <c r="L1714" s="54">
        <v>96.476372999999995</v>
      </c>
      <c r="M1714" s="54">
        <v>97.028709000000006</v>
      </c>
      <c r="N1714" s="54">
        <v>98.719769999999997</v>
      </c>
    </row>
    <row r="1715" spans="3:14" x14ac:dyDescent="0.15">
      <c r="C1715" s="90">
        <v>2289</v>
      </c>
      <c r="D1715" s="93">
        <v>95.7</v>
      </c>
      <c r="E1715" s="93">
        <v>96.67</v>
      </c>
      <c r="F1715" s="93">
        <v>78.790000000000006</v>
      </c>
      <c r="G1715" s="93">
        <v>98.43</v>
      </c>
      <c r="H1715" s="93">
        <v>94.21</v>
      </c>
      <c r="I1715" s="93">
        <v>98.91</v>
      </c>
      <c r="J1715" s="54">
        <v>99.981219999999993</v>
      </c>
      <c r="K1715" s="54">
        <v>99.734620000000007</v>
      </c>
      <c r="L1715" s="54">
        <v>96.501382000000007</v>
      </c>
      <c r="M1715" s="54">
        <v>97.059386000000003</v>
      </c>
      <c r="N1715" s="54">
        <v>98.706835999999996</v>
      </c>
    </row>
    <row r="1716" spans="3:14" x14ac:dyDescent="0.15">
      <c r="C1716" s="90">
        <v>2288</v>
      </c>
      <c r="D1716" s="93">
        <v>95.69</v>
      </c>
      <c r="E1716" s="93">
        <v>96.66</v>
      </c>
      <c r="F1716" s="93">
        <v>78.78</v>
      </c>
      <c r="G1716" s="93">
        <v>98.41</v>
      </c>
      <c r="H1716" s="93">
        <v>94.22</v>
      </c>
      <c r="I1716" s="93">
        <v>98.94</v>
      </c>
      <c r="J1716" s="54">
        <v>99.986080999999999</v>
      </c>
      <c r="K1716" s="54">
        <v>99.764300000000006</v>
      </c>
      <c r="L1716" s="54">
        <v>96.510687000000004</v>
      </c>
      <c r="M1716" s="54">
        <v>97.074730000000002</v>
      </c>
      <c r="N1716" s="54">
        <v>98.696129999999997</v>
      </c>
    </row>
    <row r="1717" spans="3:14" x14ac:dyDescent="0.15">
      <c r="C1717" s="90">
        <v>2287</v>
      </c>
      <c r="D1717" s="93">
        <v>95.68</v>
      </c>
      <c r="E1717" s="93">
        <v>96.65</v>
      </c>
      <c r="F1717" s="93">
        <v>78.760000000000005</v>
      </c>
      <c r="G1717" s="93">
        <v>98.4</v>
      </c>
      <c r="H1717" s="93">
        <v>94.23</v>
      </c>
      <c r="I1717" s="93">
        <v>98.96</v>
      </c>
      <c r="J1717" s="54">
        <v>99.986485999999999</v>
      </c>
      <c r="K1717" s="54">
        <v>99.778746999999996</v>
      </c>
      <c r="L1717" s="54">
        <v>96.506423999999996</v>
      </c>
      <c r="M1717" s="54">
        <v>97.073971999999998</v>
      </c>
      <c r="N1717" s="54">
        <v>98.691092999999995</v>
      </c>
    </row>
    <row r="1718" spans="3:14" x14ac:dyDescent="0.15">
      <c r="C1718" s="90">
        <v>2286</v>
      </c>
      <c r="D1718" s="93">
        <v>95.68</v>
      </c>
      <c r="E1718" s="93">
        <v>96.66</v>
      </c>
      <c r="F1718" s="93">
        <v>78.739999999999995</v>
      </c>
      <c r="G1718" s="93">
        <v>98.38</v>
      </c>
      <c r="H1718" s="93">
        <v>94.22</v>
      </c>
      <c r="I1718" s="93">
        <v>98.97</v>
      </c>
      <c r="J1718" s="54">
        <v>99.981719999999996</v>
      </c>
      <c r="K1718" s="54">
        <v>99.777236000000002</v>
      </c>
      <c r="L1718" s="54">
        <v>96.491821999999999</v>
      </c>
      <c r="M1718" s="54">
        <v>97.062199000000007</v>
      </c>
      <c r="N1718" s="54">
        <v>98.688879</v>
      </c>
    </row>
    <row r="1719" spans="3:14" x14ac:dyDescent="0.15">
      <c r="C1719" s="90">
        <v>2285</v>
      </c>
      <c r="D1719" s="93">
        <v>95.69</v>
      </c>
      <c r="E1719" s="93">
        <v>96.67</v>
      </c>
      <c r="F1719" s="93">
        <v>78.72</v>
      </c>
      <c r="G1719" s="93">
        <v>98.36</v>
      </c>
      <c r="H1719" s="93">
        <v>94.21</v>
      </c>
      <c r="I1719" s="93">
        <v>98.98</v>
      </c>
      <c r="J1719" s="54">
        <v>99.973284000000007</v>
      </c>
      <c r="K1719" s="54">
        <v>99.766261</v>
      </c>
      <c r="L1719" s="54">
        <v>96.469725999999994</v>
      </c>
      <c r="M1719" s="54">
        <v>97.047458000000006</v>
      </c>
      <c r="N1719" s="54">
        <v>98.686386999999996</v>
      </c>
    </row>
    <row r="1720" spans="3:14" x14ac:dyDescent="0.15">
      <c r="C1720" s="90">
        <v>2284</v>
      </c>
      <c r="D1720" s="93">
        <v>95.7</v>
      </c>
      <c r="E1720" s="93">
        <v>96.68</v>
      </c>
      <c r="F1720" s="93">
        <v>78.7</v>
      </c>
      <c r="G1720" s="93">
        <v>98.35</v>
      </c>
      <c r="H1720" s="93">
        <v>94.2</v>
      </c>
      <c r="I1720" s="93">
        <v>98.99</v>
      </c>
      <c r="J1720" s="54">
        <v>99.963859999999997</v>
      </c>
      <c r="K1720" s="54">
        <v>99.760388000000006</v>
      </c>
      <c r="L1720" s="54">
        <v>96.445278999999999</v>
      </c>
      <c r="M1720" s="54">
        <v>97.038642999999993</v>
      </c>
      <c r="N1720" s="54">
        <v>98.687247999999997</v>
      </c>
    </row>
    <row r="1721" spans="3:14" x14ac:dyDescent="0.15">
      <c r="C1721" s="90">
        <v>2283</v>
      </c>
      <c r="D1721" s="93">
        <v>95.7</v>
      </c>
      <c r="E1721" s="93">
        <v>96.69</v>
      </c>
      <c r="F1721" s="93">
        <v>78.7</v>
      </c>
      <c r="G1721" s="93">
        <v>98.35</v>
      </c>
      <c r="H1721" s="93">
        <v>94.2</v>
      </c>
      <c r="I1721" s="93">
        <v>99</v>
      </c>
      <c r="J1721" s="54">
        <v>99.956339999999997</v>
      </c>
      <c r="K1721" s="54">
        <v>99.765073000000001</v>
      </c>
      <c r="L1721" s="54">
        <v>96.423452999999995</v>
      </c>
      <c r="M1721" s="54">
        <v>97.039158</v>
      </c>
      <c r="N1721" s="54">
        <v>98.694765000000004</v>
      </c>
    </row>
    <row r="1722" spans="3:14" x14ac:dyDescent="0.15">
      <c r="C1722" s="90">
        <v>2282</v>
      </c>
      <c r="D1722" s="93">
        <v>95.71</v>
      </c>
      <c r="E1722" s="93">
        <v>96.7</v>
      </c>
      <c r="F1722" s="93">
        <v>78.709999999999994</v>
      </c>
      <c r="G1722" s="93">
        <v>98.36</v>
      </c>
      <c r="H1722" s="93">
        <v>94.2</v>
      </c>
      <c r="I1722" s="93">
        <v>99.01</v>
      </c>
      <c r="J1722" s="54">
        <v>99.953338000000002</v>
      </c>
      <c r="K1722" s="54">
        <v>99.769465999999994</v>
      </c>
      <c r="L1722" s="54">
        <v>96.403960999999995</v>
      </c>
      <c r="M1722" s="54">
        <v>97.043389000000005</v>
      </c>
      <c r="N1722" s="54">
        <v>98.702276999999995</v>
      </c>
    </row>
    <row r="1723" spans="3:14" x14ac:dyDescent="0.15">
      <c r="C1723" s="90">
        <v>2281</v>
      </c>
      <c r="D1723" s="93">
        <v>95.71</v>
      </c>
      <c r="E1723" s="93">
        <v>96.7</v>
      </c>
      <c r="F1723" s="93">
        <v>78.7</v>
      </c>
      <c r="G1723" s="93">
        <v>98.37</v>
      </c>
      <c r="H1723" s="93">
        <v>94.19</v>
      </c>
      <c r="I1723" s="93">
        <v>99.01</v>
      </c>
      <c r="J1723" s="54">
        <v>99.956344999999999</v>
      </c>
      <c r="K1723" s="54">
        <v>99.763835999999998</v>
      </c>
      <c r="L1723" s="54">
        <v>96.383307000000002</v>
      </c>
      <c r="M1723" s="54">
        <v>97.043136000000004</v>
      </c>
      <c r="N1723" s="54">
        <v>98.700519999999997</v>
      </c>
    </row>
    <row r="1724" spans="3:14" x14ac:dyDescent="0.15">
      <c r="C1724" s="90">
        <v>2280</v>
      </c>
      <c r="D1724" s="93">
        <v>95.71</v>
      </c>
      <c r="E1724" s="93">
        <v>96.71</v>
      </c>
      <c r="F1724" s="93">
        <v>78.69</v>
      </c>
      <c r="G1724" s="93">
        <v>98.38</v>
      </c>
      <c r="H1724" s="93">
        <v>94.17</v>
      </c>
      <c r="I1724" s="93">
        <v>99</v>
      </c>
      <c r="J1724" s="54">
        <v>99.964399</v>
      </c>
      <c r="K1724" s="54">
        <v>99.752388999999994</v>
      </c>
      <c r="L1724" s="54">
        <v>96.361070999999995</v>
      </c>
      <c r="M1724" s="54">
        <v>97.035133000000002</v>
      </c>
      <c r="N1724" s="54">
        <v>98.691163000000003</v>
      </c>
    </row>
    <row r="1725" spans="3:14" x14ac:dyDescent="0.15">
      <c r="C1725" s="90">
        <v>2279</v>
      </c>
      <c r="D1725" s="93">
        <v>95.72</v>
      </c>
      <c r="E1725" s="93">
        <v>96.73</v>
      </c>
      <c r="F1725" s="93">
        <v>78.680000000000007</v>
      </c>
      <c r="G1725" s="93">
        <v>98.39</v>
      </c>
      <c r="H1725" s="93">
        <v>94.16</v>
      </c>
      <c r="I1725" s="93">
        <v>98.99</v>
      </c>
      <c r="J1725" s="54">
        <v>99.973327999999995</v>
      </c>
      <c r="K1725" s="54">
        <v>99.741135999999997</v>
      </c>
      <c r="L1725" s="54">
        <v>96.339995999999999</v>
      </c>
      <c r="M1725" s="54">
        <v>97.019879000000003</v>
      </c>
      <c r="N1725" s="54">
        <v>98.683068000000006</v>
      </c>
    </row>
    <row r="1726" spans="3:14" x14ac:dyDescent="0.15">
      <c r="C1726" s="90">
        <v>2278</v>
      </c>
      <c r="D1726" s="93">
        <v>95.74</v>
      </c>
      <c r="E1726" s="93">
        <v>96.76</v>
      </c>
      <c r="F1726" s="93">
        <v>78.680000000000007</v>
      </c>
      <c r="G1726" s="93">
        <v>98.39</v>
      </c>
      <c r="H1726" s="93">
        <v>94.14</v>
      </c>
      <c r="I1726" s="93">
        <v>98.98</v>
      </c>
      <c r="J1726" s="54">
        <v>99.977448999999993</v>
      </c>
      <c r="K1726" s="54">
        <v>99.728509000000003</v>
      </c>
      <c r="L1726" s="54">
        <v>96.321886000000006</v>
      </c>
      <c r="M1726" s="54">
        <v>96.998437999999993</v>
      </c>
      <c r="N1726" s="54">
        <v>98.677885000000003</v>
      </c>
    </row>
    <row r="1727" spans="3:14" x14ac:dyDescent="0.15">
      <c r="C1727" s="90">
        <v>2277</v>
      </c>
      <c r="D1727" s="93">
        <v>95.76</v>
      </c>
      <c r="E1727" s="93">
        <v>96.79</v>
      </c>
      <c r="F1727" s="93">
        <v>78.67</v>
      </c>
      <c r="G1727" s="93">
        <v>98.39</v>
      </c>
      <c r="H1727" s="93">
        <v>94.12</v>
      </c>
      <c r="I1727" s="93">
        <v>98.96</v>
      </c>
      <c r="J1727" s="54">
        <v>99.973335000000006</v>
      </c>
      <c r="K1727" s="54">
        <v>99.716446000000005</v>
      </c>
      <c r="L1727" s="54">
        <v>96.308060999999995</v>
      </c>
      <c r="M1727" s="54">
        <v>96.975378000000006</v>
      </c>
      <c r="N1727" s="54">
        <v>98.670758000000006</v>
      </c>
    </row>
    <row r="1728" spans="3:14" x14ac:dyDescent="0.15">
      <c r="C1728" s="90">
        <v>2276</v>
      </c>
      <c r="D1728" s="93">
        <v>95.77</v>
      </c>
      <c r="E1728" s="93">
        <v>96.82</v>
      </c>
      <c r="F1728" s="93">
        <v>78.67</v>
      </c>
      <c r="G1728" s="93">
        <v>98.39</v>
      </c>
      <c r="H1728" s="93">
        <v>94.11</v>
      </c>
      <c r="I1728" s="93">
        <v>98.97</v>
      </c>
      <c r="J1728" s="54">
        <v>99.962864999999994</v>
      </c>
      <c r="K1728" s="54">
        <v>99.715146000000004</v>
      </c>
      <c r="L1728" s="54">
        <v>96.301299</v>
      </c>
      <c r="M1728" s="54">
        <v>96.958540999999997</v>
      </c>
      <c r="N1728" s="54">
        <v>98.663489999999996</v>
      </c>
    </row>
    <row r="1729" spans="3:14" x14ac:dyDescent="0.15">
      <c r="C1729" s="90">
        <v>2275</v>
      </c>
      <c r="D1729" s="93">
        <v>95.79</v>
      </c>
      <c r="E1729" s="93">
        <v>96.85</v>
      </c>
      <c r="F1729" s="93">
        <v>78.680000000000007</v>
      </c>
      <c r="G1729" s="93">
        <v>98.4</v>
      </c>
      <c r="H1729" s="93">
        <v>94.11</v>
      </c>
      <c r="I1729" s="93">
        <v>98.98</v>
      </c>
      <c r="J1729" s="54">
        <v>99.952228000000005</v>
      </c>
      <c r="K1729" s="54">
        <v>99.726211000000006</v>
      </c>
      <c r="L1729" s="54">
        <v>96.301648</v>
      </c>
      <c r="M1729" s="54">
        <v>96.950847999999993</v>
      </c>
      <c r="N1729" s="54">
        <v>98.665276000000006</v>
      </c>
    </row>
    <row r="1730" spans="3:14" x14ac:dyDescent="0.15">
      <c r="C1730" s="90">
        <v>2274</v>
      </c>
      <c r="D1730" s="93">
        <v>95.81</v>
      </c>
      <c r="E1730" s="93">
        <v>96.88</v>
      </c>
      <c r="F1730" s="93">
        <v>78.69</v>
      </c>
      <c r="G1730" s="93">
        <v>98.41</v>
      </c>
      <c r="H1730" s="93">
        <v>94.1</v>
      </c>
      <c r="I1730" s="93">
        <v>98.98</v>
      </c>
      <c r="J1730" s="54">
        <v>99.947208000000003</v>
      </c>
      <c r="K1730" s="54">
        <v>99.736193</v>
      </c>
      <c r="L1730" s="54">
        <v>96.302092000000002</v>
      </c>
      <c r="M1730" s="54">
        <v>96.946262000000004</v>
      </c>
      <c r="N1730" s="54">
        <v>98.679612000000006</v>
      </c>
    </row>
    <row r="1731" spans="3:14" x14ac:dyDescent="0.15">
      <c r="C1731" s="90">
        <v>2273</v>
      </c>
      <c r="D1731" s="93">
        <v>95.83</v>
      </c>
      <c r="E1731" s="93">
        <v>96.9</v>
      </c>
      <c r="F1731" s="93">
        <v>78.69</v>
      </c>
      <c r="G1731" s="93">
        <v>98.41</v>
      </c>
      <c r="H1731" s="93">
        <v>94.1</v>
      </c>
      <c r="I1731" s="93">
        <v>98.99</v>
      </c>
      <c r="J1731" s="54">
        <v>99.949370999999999</v>
      </c>
      <c r="K1731" s="54">
        <v>99.736689999999996</v>
      </c>
      <c r="L1731" s="54">
        <v>96.294302999999999</v>
      </c>
      <c r="M1731" s="54">
        <v>96.938423999999998</v>
      </c>
      <c r="N1731" s="54">
        <v>98.699573000000001</v>
      </c>
    </row>
    <row r="1732" spans="3:14" x14ac:dyDescent="0.15">
      <c r="C1732" s="90">
        <v>2272</v>
      </c>
      <c r="D1732" s="93">
        <v>95.84</v>
      </c>
      <c r="E1732" s="93">
        <v>96.91</v>
      </c>
      <c r="F1732" s="93">
        <v>78.7</v>
      </c>
      <c r="G1732" s="93">
        <v>98.41</v>
      </c>
      <c r="H1732" s="93">
        <v>94.11</v>
      </c>
      <c r="I1732" s="93">
        <v>98.99</v>
      </c>
      <c r="J1732" s="54">
        <v>99.956231000000002</v>
      </c>
      <c r="K1732" s="54">
        <v>99.736203000000003</v>
      </c>
      <c r="L1732" s="54">
        <v>96.277851999999996</v>
      </c>
      <c r="M1732" s="54">
        <v>96.928252000000001</v>
      </c>
      <c r="N1732" s="54">
        <v>98.716819000000001</v>
      </c>
    </row>
    <row r="1733" spans="3:14" x14ac:dyDescent="0.15">
      <c r="C1733" s="90">
        <v>2271</v>
      </c>
      <c r="D1733" s="93">
        <v>95.86</v>
      </c>
      <c r="E1733" s="93">
        <v>96.92</v>
      </c>
      <c r="F1733" s="93">
        <v>78.709999999999994</v>
      </c>
      <c r="G1733" s="93">
        <v>98.42</v>
      </c>
      <c r="H1733" s="93">
        <v>94.12</v>
      </c>
      <c r="I1733" s="93">
        <v>98.99</v>
      </c>
      <c r="J1733" s="54">
        <v>99.964164999999994</v>
      </c>
      <c r="K1733" s="54">
        <v>99.743616000000003</v>
      </c>
      <c r="L1733" s="54">
        <v>96.259448000000006</v>
      </c>
      <c r="M1733" s="54">
        <v>96.919676999999993</v>
      </c>
      <c r="N1733" s="54">
        <v>98.727663000000007</v>
      </c>
    </row>
    <row r="1734" spans="3:14" x14ac:dyDescent="0.15">
      <c r="C1734" s="90">
        <v>2270</v>
      </c>
      <c r="D1734" s="93">
        <v>95.88</v>
      </c>
      <c r="E1734" s="93">
        <v>96.92</v>
      </c>
      <c r="F1734" s="93">
        <v>78.72</v>
      </c>
      <c r="G1734" s="93">
        <v>98.44</v>
      </c>
      <c r="H1734" s="93">
        <v>94.13</v>
      </c>
      <c r="I1734" s="93">
        <v>99</v>
      </c>
      <c r="J1734" s="54">
        <v>99.970108999999994</v>
      </c>
      <c r="K1734" s="54">
        <v>99.756394999999998</v>
      </c>
      <c r="L1734" s="54">
        <v>96.245842999999994</v>
      </c>
      <c r="M1734" s="54">
        <v>96.915180000000007</v>
      </c>
      <c r="N1734" s="54">
        <v>98.731789000000006</v>
      </c>
    </row>
    <row r="1735" spans="3:14" x14ac:dyDescent="0.15">
      <c r="C1735" s="90">
        <v>2269</v>
      </c>
      <c r="D1735" s="93">
        <v>95.88</v>
      </c>
      <c r="E1735" s="93">
        <v>96.92</v>
      </c>
      <c r="F1735" s="93">
        <v>78.739999999999995</v>
      </c>
      <c r="G1735" s="93">
        <v>98.46</v>
      </c>
      <c r="H1735" s="93">
        <v>94.14</v>
      </c>
      <c r="I1735" s="93">
        <v>99</v>
      </c>
      <c r="J1735" s="54">
        <v>99.971839000000003</v>
      </c>
      <c r="K1735" s="54">
        <v>99.773517999999996</v>
      </c>
      <c r="L1735" s="54">
        <v>96.242082999999994</v>
      </c>
      <c r="M1735" s="54">
        <v>96.919155000000003</v>
      </c>
      <c r="N1735" s="54">
        <v>98.733466000000007</v>
      </c>
    </row>
    <row r="1736" spans="3:14" x14ac:dyDescent="0.15">
      <c r="C1736" s="90">
        <v>2268</v>
      </c>
      <c r="D1736" s="93">
        <v>95.87</v>
      </c>
      <c r="E1736" s="93">
        <v>96.91</v>
      </c>
      <c r="F1736" s="93">
        <v>78.77</v>
      </c>
      <c r="G1736" s="93">
        <v>98.49</v>
      </c>
      <c r="H1736" s="93">
        <v>94.15</v>
      </c>
      <c r="I1736" s="93">
        <v>99.02</v>
      </c>
      <c r="J1736" s="54">
        <v>99.969125000000005</v>
      </c>
      <c r="K1736" s="54">
        <v>99.801175999999998</v>
      </c>
      <c r="L1736" s="54">
        <v>96.252701999999999</v>
      </c>
      <c r="M1736" s="54">
        <v>96.937065000000004</v>
      </c>
      <c r="N1736" s="54">
        <v>98.742500000000007</v>
      </c>
    </row>
    <row r="1737" spans="3:14" x14ac:dyDescent="0.15">
      <c r="C1737" s="90">
        <v>2267</v>
      </c>
      <c r="D1737" s="93">
        <v>95.87</v>
      </c>
      <c r="E1737" s="93">
        <v>96.9</v>
      </c>
      <c r="F1737" s="93">
        <v>78.81</v>
      </c>
      <c r="G1737" s="93">
        <v>98.54</v>
      </c>
      <c r="H1737" s="93">
        <v>94.18</v>
      </c>
      <c r="I1737" s="93">
        <v>99.05</v>
      </c>
      <c r="J1737" s="54">
        <v>99.965203000000002</v>
      </c>
      <c r="K1737" s="54">
        <v>99.835791</v>
      </c>
      <c r="L1737" s="54">
        <v>96.277574000000001</v>
      </c>
      <c r="M1737" s="54">
        <v>96.965368999999995</v>
      </c>
      <c r="N1737" s="54">
        <v>98.765285000000006</v>
      </c>
    </row>
    <row r="1738" spans="3:14" x14ac:dyDescent="0.15">
      <c r="C1738" s="90">
        <v>2266</v>
      </c>
      <c r="D1738" s="93">
        <v>95.87</v>
      </c>
      <c r="E1738" s="93">
        <v>96.89</v>
      </c>
      <c r="F1738" s="93">
        <v>78.849999999999994</v>
      </c>
      <c r="G1738" s="93">
        <v>98.57</v>
      </c>
      <c r="H1738" s="93">
        <v>94.22</v>
      </c>
      <c r="I1738" s="93">
        <v>99.08</v>
      </c>
      <c r="J1738" s="54">
        <v>99.965095000000005</v>
      </c>
      <c r="K1738" s="54">
        <v>99.860377999999997</v>
      </c>
      <c r="L1738" s="54">
        <v>96.308582999999999</v>
      </c>
      <c r="M1738" s="54">
        <v>96.990292999999994</v>
      </c>
      <c r="N1738" s="54">
        <v>98.795922000000004</v>
      </c>
    </row>
    <row r="1739" spans="3:14" x14ac:dyDescent="0.15">
      <c r="C1739" s="90">
        <v>2265</v>
      </c>
      <c r="D1739" s="93">
        <v>95.88</v>
      </c>
      <c r="E1739" s="93">
        <v>96.89</v>
      </c>
      <c r="F1739" s="93">
        <v>78.87</v>
      </c>
      <c r="G1739" s="93">
        <v>98.59</v>
      </c>
      <c r="H1739" s="93">
        <v>94.24</v>
      </c>
      <c r="I1739" s="93">
        <v>99.1</v>
      </c>
      <c r="J1739" s="54">
        <v>99.970927000000003</v>
      </c>
      <c r="K1739" s="54">
        <v>99.868936000000005</v>
      </c>
      <c r="L1739" s="54">
        <v>96.336352000000005</v>
      </c>
      <c r="M1739" s="54">
        <v>97.003183000000007</v>
      </c>
      <c r="N1739" s="54">
        <v>98.823324</v>
      </c>
    </row>
    <row r="1740" spans="3:14" x14ac:dyDescent="0.15">
      <c r="C1740" s="90">
        <v>2264</v>
      </c>
      <c r="D1740" s="93">
        <v>95.89</v>
      </c>
      <c r="E1740" s="93">
        <v>96.9</v>
      </c>
      <c r="F1740" s="93">
        <v>78.88</v>
      </c>
      <c r="G1740" s="93">
        <v>98.61</v>
      </c>
      <c r="H1740" s="93">
        <v>94.26</v>
      </c>
      <c r="I1740" s="93">
        <v>99.11</v>
      </c>
      <c r="J1740" s="54">
        <v>99.980069</v>
      </c>
      <c r="K1740" s="54">
        <v>99.874973999999995</v>
      </c>
      <c r="L1740" s="54">
        <v>96.357972000000004</v>
      </c>
      <c r="M1740" s="54">
        <v>97.009060000000005</v>
      </c>
      <c r="N1740" s="54">
        <v>98.844092000000003</v>
      </c>
    </row>
    <row r="1741" spans="3:14" x14ac:dyDescent="0.15">
      <c r="C1741" s="90">
        <v>2263</v>
      </c>
      <c r="D1741" s="93">
        <v>95.9</v>
      </c>
      <c r="E1741" s="93">
        <v>96.92</v>
      </c>
      <c r="F1741" s="93">
        <v>78.88</v>
      </c>
      <c r="G1741" s="93">
        <v>98.62</v>
      </c>
      <c r="H1741" s="93">
        <v>94.27</v>
      </c>
      <c r="I1741" s="93">
        <v>99.11</v>
      </c>
      <c r="J1741" s="54">
        <v>99.988809000000003</v>
      </c>
      <c r="K1741" s="54">
        <v>99.886009999999999</v>
      </c>
      <c r="L1741" s="54">
        <v>96.374190999999996</v>
      </c>
      <c r="M1741" s="54">
        <v>97.014893000000001</v>
      </c>
      <c r="N1741" s="54">
        <v>98.860101999999998</v>
      </c>
    </row>
    <row r="1742" spans="3:14" x14ac:dyDescent="0.15">
      <c r="C1742" s="90">
        <v>2262</v>
      </c>
      <c r="D1742" s="93">
        <v>95.91</v>
      </c>
      <c r="E1742" s="93">
        <v>96.94</v>
      </c>
      <c r="F1742" s="93">
        <v>78.88</v>
      </c>
      <c r="G1742" s="93">
        <v>98.62</v>
      </c>
      <c r="H1742" s="93">
        <v>94.27</v>
      </c>
      <c r="I1742" s="93">
        <v>99.11</v>
      </c>
      <c r="J1742" s="54">
        <v>99.996052000000006</v>
      </c>
      <c r="K1742" s="54">
        <v>99.891557000000006</v>
      </c>
      <c r="L1742" s="54">
        <v>96.384928000000002</v>
      </c>
      <c r="M1742" s="54">
        <v>97.020155000000003</v>
      </c>
      <c r="N1742" s="54">
        <v>98.868260000000006</v>
      </c>
    </row>
    <row r="1743" spans="3:14" x14ac:dyDescent="0.15">
      <c r="C1743" s="90">
        <v>2261</v>
      </c>
      <c r="D1743" s="93">
        <v>95.9</v>
      </c>
      <c r="E1743" s="93">
        <v>96.96</v>
      </c>
      <c r="F1743" s="93">
        <v>78.88</v>
      </c>
      <c r="G1743" s="93">
        <v>98.63</v>
      </c>
      <c r="H1743" s="93">
        <v>94.26</v>
      </c>
      <c r="I1743" s="93">
        <v>99.1</v>
      </c>
      <c r="J1743" s="54">
        <v>100.001465</v>
      </c>
      <c r="K1743" s="54">
        <v>99.887716999999995</v>
      </c>
      <c r="L1743" s="54">
        <v>96.394028000000006</v>
      </c>
      <c r="M1743" s="54">
        <v>97.025029000000004</v>
      </c>
      <c r="N1743" s="54">
        <v>98.863793000000001</v>
      </c>
    </row>
    <row r="1744" spans="3:14" x14ac:dyDescent="0.15">
      <c r="C1744" s="90">
        <v>2260</v>
      </c>
      <c r="D1744" s="93">
        <v>95.89</v>
      </c>
      <c r="E1744" s="93">
        <v>96.95</v>
      </c>
      <c r="F1744" s="93">
        <v>78.88</v>
      </c>
      <c r="G1744" s="93">
        <v>98.64</v>
      </c>
      <c r="H1744" s="93">
        <v>94.26</v>
      </c>
      <c r="I1744" s="93">
        <v>99.11</v>
      </c>
      <c r="J1744" s="54">
        <v>100.00208600000001</v>
      </c>
      <c r="K1744" s="54">
        <v>99.889632000000006</v>
      </c>
      <c r="L1744" s="54">
        <v>96.411305999999996</v>
      </c>
      <c r="M1744" s="54">
        <v>97.036388000000002</v>
      </c>
      <c r="N1744" s="54">
        <v>98.851034999999996</v>
      </c>
    </row>
    <row r="1745" spans="3:14" x14ac:dyDescent="0.15">
      <c r="C1745" s="90">
        <v>2259</v>
      </c>
      <c r="D1745" s="93">
        <v>95.87</v>
      </c>
      <c r="E1745" s="93">
        <v>96.95</v>
      </c>
      <c r="F1745" s="93">
        <v>78.89</v>
      </c>
      <c r="G1745" s="93">
        <v>98.66</v>
      </c>
      <c r="H1745" s="93">
        <v>94.26</v>
      </c>
      <c r="I1745" s="93">
        <v>99.13</v>
      </c>
      <c r="J1745" s="54">
        <v>99.994849000000002</v>
      </c>
      <c r="K1745" s="54">
        <v>99.905056000000002</v>
      </c>
      <c r="L1745" s="54">
        <v>96.439856000000006</v>
      </c>
      <c r="M1745" s="54">
        <v>97.055791999999997</v>
      </c>
      <c r="N1745" s="54">
        <v>98.840096000000003</v>
      </c>
    </row>
    <row r="1746" spans="3:14" x14ac:dyDescent="0.15">
      <c r="C1746" s="90">
        <v>2258</v>
      </c>
      <c r="D1746" s="93">
        <v>95.86</v>
      </c>
      <c r="E1746" s="93">
        <v>96.95</v>
      </c>
      <c r="F1746" s="93">
        <v>78.89</v>
      </c>
      <c r="G1746" s="93">
        <v>98.67</v>
      </c>
      <c r="H1746" s="93">
        <v>94.25</v>
      </c>
      <c r="I1746" s="93">
        <v>99.15</v>
      </c>
      <c r="J1746" s="54">
        <v>99.982761999999994</v>
      </c>
      <c r="K1746" s="54">
        <v>99.918310000000005</v>
      </c>
      <c r="L1746" s="54">
        <v>96.466682000000006</v>
      </c>
      <c r="M1746" s="54">
        <v>97.072366000000002</v>
      </c>
      <c r="N1746" s="54">
        <v>98.834135000000003</v>
      </c>
    </row>
    <row r="1747" spans="3:14" x14ac:dyDescent="0.15">
      <c r="C1747" s="90">
        <v>2257</v>
      </c>
      <c r="D1747" s="93">
        <v>95.87</v>
      </c>
      <c r="E1747" s="93">
        <v>96.96</v>
      </c>
      <c r="F1747" s="93">
        <v>78.89</v>
      </c>
      <c r="G1747" s="93">
        <v>98.66</v>
      </c>
      <c r="H1747" s="93">
        <v>94.23</v>
      </c>
      <c r="I1747" s="93">
        <v>99.14</v>
      </c>
      <c r="J1747" s="54">
        <v>99.974964999999997</v>
      </c>
      <c r="K1747" s="54">
        <v>99.916082000000003</v>
      </c>
      <c r="L1747" s="54">
        <v>96.476557999999997</v>
      </c>
      <c r="M1747" s="54">
        <v>97.078027000000006</v>
      </c>
      <c r="N1747" s="54">
        <v>98.829656999999997</v>
      </c>
    </row>
    <row r="1748" spans="3:14" x14ac:dyDescent="0.15">
      <c r="C1748" s="90">
        <v>2256</v>
      </c>
      <c r="D1748" s="93">
        <v>95.89</v>
      </c>
      <c r="E1748" s="93">
        <v>96.97</v>
      </c>
      <c r="F1748" s="93">
        <v>78.89</v>
      </c>
      <c r="G1748" s="93">
        <v>98.65</v>
      </c>
      <c r="H1748" s="93">
        <v>94.22</v>
      </c>
      <c r="I1748" s="93">
        <v>99.14</v>
      </c>
      <c r="J1748" s="54">
        <v>99.978038999999995</v>
      </c>
      <c r="K1748" s="54">
        <v>99.907352000000003</v>
      </c>
      <c r="L1748" s="54">
        <v>96.471166999999994</v>
      </c>
      <c r="M1748" s="54">
        <v>97.079837999999995</v>
      </c>
      <c r="N1748" s="54">
        <v>98.826993000000002</v>
      </c>
    </row>
    <row r="1749" spans="3:14" x14ac:dyDescent="0.15">
      <c r="C1749" s="90">
        <v>2255</v>
      </c>
      <c r="D1749" s="93">
        <v>95.92</v>
      </c>
      <c r="E1749" s="93">
        <v>96.99</v>
      </c>
      <c r="F1749" s="93">
        <v>78.900000000000006</v>
      </c>
      <c r="G1749" s="93">
        <v>98.64</v>
      </c>
      <c r="H1749" s="93">
        <v>94.21</v>
      </c>
      <c r="I1749" s="93">
        <v>99.14</v>
      </c>
      <c r="J1749" s="54">
        <v>99.988961000000003</v>
      </c>
      <c r="K1749" s="54">
        <v>99.901127000000002</v>
      </c>
      <c r="L1749" s="54">
        <v>96.463659000000007</v>
      </c>
      <c r="M1749" s="54">
        <v>97.086526000000006</v>
      </c>
      <c r="N1749" s="54">
        <v>98.830353000000002</v>
      </c>
    </row>
    <row r="1750" spans="3:14" x14ac:dyDescent="0.15">
      <c r="C1750" s="90">
        <v>2254</v>
      </c>
      <c r="D1750" s="93">
        <v>95.94</v>
      </c>
      <c r="E1750" s="93">
        <v>97</v>
      </c>
      <c r="F1750" s="93">
        <v>78.89</v>
      </c>
      <c r="G1750" s="93">
        <v>98.63</v>
      </c>
      <c r="H1750" s="93">
        <v>94.21</v>
      </c>
      <c r="I1750" s="93">
        <v>99.12</v>
      </c>
      <c r="J1750" s="54">
        <v>99.998527999999993</v>
      </c>
      <c r="K1750" s="54">
        <v>99.887531999999993</v>
      </c>
      <c r="L1750" s="54">
        <v>96.458455000000001</v>
      </c>
      <c r="M1750" s="54">
        <v>97.091977</v>
      </c>
      <c r="N1750" s="54">
        <v>98.838655000000003</v>
      </c>
    </row>
    <row r="1751" spans="3:14" x14ac:dyDescent="0.15">
      <c r="C1751" s="90">
        <v>2253</v>
      </c>
      <c r="D1751" s="93">
        <v>95.95</v>
      </c>
      <c r="E1751" s="93">
        <v>97</v>
      </c>
      <c r="F1751" s="93">
        <v>78.87</v>
      </c>
      <c r="G1751" s="93">
        <v>98.6</v>
      </c>
      <c r="H1751" s="93">
        <v>94.18</v>
      </c>
      <c r="I1751" s="93">
        <v>99.08</v>
      </c>
      <c r="J1751" s="54">
        <v>100.000484</v>
      </c>
      <c r="K1751" s="54">
        <v>99.859384000000006</v>
      </c>
      <c r="L1751" s="54">
        <v>96.449201000000002</v>
      </c>
      <c r="M1751" s="54">
        <v>97.084738999999999</v>
      </c>
      <c r="N1751" s="54">
        <v>98.845911999999998</v>
      </c>
    </row>
    <row r="1752" spans="3:14" x14ac:dyDescent="0.15">
      <c r="C1752" s="90">
        <v>2252</v>
      </c>
      <c r="D1752" s="93">
        <v>95.95</v>
      </c>
      <c r="E1752" s="93">
        <v>97.01</v>
      </c>
      <c r="F1752" s="93">
        <v>78.84</v>
      </c>
      <c r="G1752" s="93">
        <v>98.58</v>
      </c>
      <c r="H1752" s="93">
        <v>94.16</v>
      </c>
      <c r="I1752" s="93">
        <v>99.05</v>
      </c>
      <c r="J1752" s="54">
        <v>99.995500000000007</v>
      </c>
      <c r="K1752" s="54">
        <v>99.830645000000004</v>
      </c>
      <c r="L1752" s="54">
        <v>96.434019000000006</v>
      </c>
      <c r="M1752" s="54">
        <v>97.065548000000007</v>
      </c>
      <c r="N1752" s="54">
        <v>98.849365000000006</v>
      </c>
    </row>
    <row r="1753" spans="3:14" x14ac:dyDescent="0.15">
      <c r="C1753" s="90">
        <v>2251</v>
      </c>
      <c r="D1753" s="93">
        <v>95.95</v>
      </c>
      <c r="E1753" s="93">
        <v>97.02</v>
      </c>
      <c r="F1753" s="93">
        <v>78.819999999999993</v>
      </c>
      <c r="G1753" s="93">
        <v>98.56</v>
      </c>
      <c r="H1753" s="93">
        <v>94.14</v>
      </c>
      <c r="I1753" s="93">
        <v>99.04</v>
      </c>
      <c r="J1753" s="54">
        <v>99.987753999999995</v>
      </c>
      <c r="K1753" s="54">
        <v>99.814381999999995</v>
      </c>
      <c r="L1753" s="54">
        <v>96.419811999999993</v>
      </c>
      <c r="M1753" s="54">
        <v>97.044380000000004</v>
      </c>
      <c r="N1753" s="54">
        <v>98.848428999999996</v>
      </c>
    </row>
    <row r="1754" spans="3:14" x14ac:dyDescent="0.15">
      <c r="C1754" s="90">
        <v>2250</v>
      </c>
      <c r="D1754" s="93">
        <v>95.95</v>
      </c>
      <c r="E1754" s="93">
        <v>97.04</v>
      </c>
      <c r="F1754" s="93">
        <v>78.8</v>
      </c>
      <c r="G1754" s="93">
        <v>98.55</v>
      </c>
      <c r="H1754" s="93">
        <v>94.13</v>
      </c>
      <c r="I1754" s="93">
        <v>99.04</v>
      </c>
      <c r="J1754" s="54">
        <v>99.980446000000001</v>
      </c>
      <c r="K1754" s="54">
        <v>99.803280000000001</v>
      </c>
      <c r="L1754" s="54">
        <v>96.412107000000006</v>
      </c>
      <c r="M1754" s="54">
        <v>97.028351999999998</v>
      </c>
      <c r="N1754" s="54">
        <v>98.838534999999993</v>
      </c>
    </row>
    <row r="1755" spans="3:14" x14ac:dyDescent="0.15">
      <c r="C1755" s="90">
        <v>2249</v>
      </c>
      <c r="D1755" s="93">
        <v>95.95</v>
      </c>
      <c r="E1755" s="93">
        <v>97.04</v>
      </c>
      <c r="F1755" s="93">
        <v>78.790000000000006</v>
      </c>
      <c r="G1755" s="93">
        <v>98.56</v>
      </c>
      <c r="H1755" s="93">
        <v>94.12</v>
      </c>
      <c r="I1755" s="93">
        <v>99.04</v>
      </c>
      <c r="J1755" s="54">
        <v>99.974512000000004</v>
      </c>
      <c r="K1755" s="54">
        <v>99.790564000000003</v>
      </c>
      <c r="L1755" s="54">
        <v>96.411777000000001</v>
      </c>
      <c r="M1755" s="54">
        <v>97.022757999999996</v>
      </c>
      <c r="N1755" s="54">
        <v>98.816046</v>
      </c>
    </row>
    <row r="1756" spans="3:14" x14ac:dyDescent="0.15">
      <c r="C1756" s="90">
        <v>2248</v>
      </c>
      <c r="D1756" s="93">
        <v>95.93</v>
      </c>
      <c r="E1756" s="93">
        <v>97.04</v>
      </c>
      <c r="F1756" s="93">
        <v>78.790000000000006</v>
      </c>
      <c r="G1756" s="93">
        <v>98.57</v>
      </c>
      <c r="H1756" s="93">
        <v>94.12</v>
      </c>
      <c r="I1756" s="93">
        <v>99.03</v>
      </c>
      <c r="J1756" s="54">
        <v>99.969177999999999</v>
      </c>
      <c r="K1756" s="54">
        <v>99.789163000000002</v>
      </c>
      <c r="L1756" s="54">
        <v>96.421322000000004</v>
      </c>
      <c r="M1756" s="54">
        <v>97.035034999999993</v>
      </c>
      <c r="N1756" s="54">
        <v>98.787561999999994</v>
      </c>
    </row>
    <row r="1757" spans="3:14" x14ac:dyDescent="0.15">
      <c r="C1757" s="90">
        <v>2247</v>
      </c>
      <c r="D1757" s="93">
        <v>95.92</v>
      </c>
      <c r="E1757" s="93">
        <v>97.03</v>
      </c>
      <c r="F1757" s="93">
        <v>78.8</v>
      </c>
      <c r="G1757" s="93">
        <v>98.6</v>
      </c>
      <c r="H1757" s="93">
        <v>94.14</v>
      </c>
      <c r="I1757" s="93">
        <v>99.04</v>
      </c>
      <c r="J1757" s="54">
        <v>99.963094999999996</v>
      </c>
      <c r="K1757" s="54">
        <v>99.810925999999995</v>
      </c>
      <c r="L1757" s="54">
        <v>96.443129999999996</v>
      </c>
      <c r="M1757" s="54">
        <v>97.065325999999999</v>
      </c>
      <c r="N1757" s="54">
        <v>98.765075999999993</v>
      </c>
    </row>
    <row r="1758" spans="3:14" x14ac:dyDescent="0.15">
      <c r="C1758" s="90">
        <v>2246</v>
      </c>
      <c r="D1758" s="93">
        <v>95.9</v>
      </c>
      <c r="E1758" s="93">
        <v>97.02</v>
      </c>
      <c r="F1758" s="93">
        <v>78.83</v>
      </c>
      <c r="G1758" s="93">
        <v>98.64</v>
      </c>
      <c r="H1758" s="93">
        <v>94.17</v>
      </c>
      <c r="I1758" s="93">
        <v>99.05</v>
      </c>
      <c r="J1758" s="54">
        <v>99.956294</v>
      </c>
      <c r="K1758" s="54">
        <v>99.844569000000007</v>
      </c>
      <c r="L1758" s="54">
        <v>96.471435999999997</v>
      </c>
      <c r="M1758" s="54">
        <v>97.100069000000005</v>
      </c>
      <c r="N1758" s="54">
        <v>98.753607000000002</v>
      </c>
    </row>
    <row r="1759" spans="3:14" x14ac:dyDescent="0.15">
      <c r="C1759" s="90">
        <v>2245</v>
      </c>
      <c r="D1759" s="93">
        <v>95.89</v>
      </c>
      <c r="E1759" s="93">
        <v>97.01</v>
      </c>
      <c r="F1759" s="93">
        <v>78.84</v>
      </c>
      <c r="G1759" s="93">
        <v>98.68</v>
      </c>
      <c r="H1759" s="93">
        <v>94.19</v>
      </c>
      <c r="I1759" s="93">
        <v>99.08</v>
      </c>
      <c r="J1759" s="54">
        <v>99.951463000000004</v>
      </c>
      <c r="K1759" s="54">
        <v>99.873907000000003</v>
      </c>
      <c r="L1759" s="54">
        <v>96.496003000000002</v>
      </c>
      <c r="M1759" s="54">
        <v>97.125958999999995</v>
      </c>
      <c r="N1759" s="54">
        <v>98.751082999999994</v>
      </c>
    </row>
    <row r="1760" spans="3:14" x14ac:dyDescent="0.15">
      <c r="C1760" s="90">
        <v>2244</v>
      </c>
      <c r="D1760" s="93">
        <v>95.87</v>
      </c>
      <c r="E1760" s="93">
        <v>97</v>
      </c>
      <c r="F1760" s="93">
        <v>78.849999999999994</v>
      </c>
      <c r="G1760" s="93">
        <v>98.71</v>
      </c>
      <c r="H1760" s="93">
        <v>94.21</v>
      </c>
      <c r="I1760" s="93">
        <v>99.12</v>
      </c>
      <c r="J1760" s="54">
        <v>99.952258</v>
      </c>
      <c r="K1760" s="54">
        <v>99.900464999999997</v>
      </c>
      <c r="L1760" s="54">
        <v>96.514084999999994</v>
      </c>
      <c r="M1760" s="54">
        <v>97.143854000000005</v>
      </c>
      <c r="N1760" s="54">
        <v>98.756112999999999</v>
      </c>
    </row>
    <row r="1761" spans="3:14" x14ac:dyDescent="0.15">
      <c r="C1761" s="90">
        <v>2243</v>
      </c>
      <c r="D1761" s="93">
        <v>95.85</v>
      </c>
      <c r="E1761" s="93">
        <v>96.98</v>
      </c>
      <c r="F1761" s="93">
        <v>78.87</v>
      </c>
      <c r="G1761" s="93">
        <v>98.74</v>
      </c>
      <c r="H1761" s="93">
        <v>94.24</v>
      </c>
      <c r="I1761" s="93">
        <v>99.17</v>
      </c>
      <c r="J1761" s="54">
        <v>99.960098000000002</v>
      </c>
      <c r="K1761" s="54">
        <v>99.930558000000005</v>
      </c>
      <c r="L1761" s="54">
        <v>96.530342000000005</v>
      </c>
      <c r="M1761" s="54">
        <v>97.160190999999998</v>
      </c>
      <c r="N1761" s="54">
        <v>98.765675999999999</v>
      </c>
    </row>
    <row r="1762" spans="3:14" x14ac:dyDescent="0.15">
      <c r="C1762" s="90">
        <v>2242</v>
      </c>
      <c r="D1762" s="93">
        <v>95.82</v>
      </c>
      <c r="E1762" s="93">
        <v>96.95</v>
      </c>
      <c r="F1762" s="93">
        <v>78.89</v>
      </c>
      <c r="G1762" s="93">
        <v>98.77</v>
      </c>
      <c r="H1762" s="93">
        <v>94.26</v>
      </c>
      <c r="I1762" s="93">
        <v>99.21</v>
      </c>
      <c r="J1762" s="54">
        <v>99.973309999999998</v>
      </c>
      <c r="K1762" s="54">
        <v>99.95823</v>
      </c>
      <c r="L1762" s="54">
        <v>96.545669000000004</v>
      </c>
      <c r="M1762" s="54">
        <v>97.174364999999995</v>
      </c>
      <c r="N1762" s="54">
        <v>98.768822</v>
      </c>
    </row>
    <row r="1763" spans="3:14" x14ac:dyDescent="0.15">
      <c r="C1763" s="90">
        <v>2241</v>
      </c>
      <c r="D1763" s="93">
        <v>95.8</v>
      </c>
      <c r="E1763" s="93">
        <v>96.92</v>
      </c>
      <c r="F1763" s="93">
        <v>78.91</v>
      </c>
      <c r="G1763" s="93">
        <v>98.79</v>
      </c>
      <c r="H1763" s="93">
        <v>94.28</v>
      </c>
      <c r="I1763" s="93">
        <v>99.24</v>
      </c>
      <c r="J1763" s="54">
        <v>99.988474999999994</v>
      </c>
      <c r="K1763" s="54">
        <v>99.978898000000001</v>
      </c>
      <c r="L1763" s="54">
        <v>96.556174999999996</v>
      </c>
      <c r="M1763" s="54">
        <v>97.185453999999993</v>
      </c>
      <c r="N1763" s="54">
        <v>98.755374000000003</v>
      </c>
    </row>
    <row r="1764" spans="3:14" x14ac:dyDescent="0.15">
      <c r="C1764" s="90">
        <v>2240</v>
      </c>
      <c r="D1764" s="93">
        <v>95.79</v>
      </c>
      <c r="E1764" s="93">
        <v>96.91</v>
      </c>
      <c r="F1764" s="93">
        <v>78.92</v>
      </c>
      <c r="G1764" s="93">
        <v>98.8</v>
      </c>
      <c r="H1764" s="93">
        <v>94.3</v>
      </c>
      <c r="I1764" s="93">
        <v>99.25</v>
      </c>
      <c r="J1764" s="54">
        <v>100.001324</v>
      </c>
      <c r="K1764" s="54">
        <v>100.001627</v>
      </c>
      <c r="L1764" s="54">
        <v>96.562568999999996</v>
      </c>
      <c r="M1764" s="54">
        <v>97.201142000000004</v>
      </c>
      <c r="N1764" s="54">
        <v>98.731352999999999</v>
      </c>
    </row>
    <row r="1765" spans="3:14" x14ac:dyDescent="0.15">
      <c r="C1765" s="90">
        <v>2239</v>
      </c>
      <c r="D1765" s="93">
        <v>95.79</v>
      </c>
      <c r="E1765" s="93">
        <v>96.91</v>
      </c>
      <c r="F1765" s="93">
        <v>78.930000000000007</v>
      </c>
      <c r="G1765" s="93">
        <v>98.82</v>
      </c>
      <c r="H1765" s="93">
        <v>94.32</v>
      </c>
      <c r="I1765" s="93">
        <v>99.27</v>
      </c>
      <c r="J1765" s="54">
        <v>100.007037</v>
      </c>
      <c r="K1765" s="54">
        <v>100.030047</v>
      </c>
      <c r="L1765" s="54">
        <v>96.570218999999994</v>
      </c>
      <c r="M1765" s="54">
        <v>97.226680999999999</v>
      </c>
      <c r="N1765" s="54">
        <v>98.715929000000003</v>
      </c>
    </row>
    <row r="1766" spans="3:14" x14ac:dyDescent="0.15">
      <c r="C1766" s="90">
        <v>2238</v>
      </c>
      <c r="D1766" s="93">
        <v>95.8</v>
      </c>
      <c r="E1766" s="93">
        <v>96.93</v>
      </c>
      <c r="F1766" s="93">
        <v>78.95</v>
      </c>
      <c r="G1766" s="93">
        <v>98.83</v>
      </c>
      <c r="H1766" s="93">
        <v>94.33</v>
      </c>
      <c r="I1766" s="93">
        <v>99.29</v>
      </c>
      <c r="J1766" s="54">
        <v>100.00285700000001</v>
      </c>
      <c r="K1766" s="54">
        <v>100.048935</v>
      </c>
      <c r="L1766" s="54">
        <v>96.579069000000004</v>
      </c>
      <c r="M1766" s="54">
        <v>97.252515000000002</v>
      </c>
      <c r="N1766" s="54">
        <v>98.722058000000004</v>
      </c>
    </row>
    <row r="1767" spans="3:14" x14ac:dyDescent="0.15">
      <c r="C1767" s="90">
        <v>2237</v>
      </c>
      <c r="D1767" s="93">
        <v>95.82</v>
      </c>
      <c r="E1767" s="93">
        <v>96.94</v>
      </c>
      <c r="F1767" s="93">
        <v>78.95</v>
      </c>
      <c r="G1767" s="93">
        <v>98.82</v>
      </c>
      <c r="H1767" s="93">
        <v>94.32</v>
      </c>
      <c r="I1767" s="93">
        <v>99.29</v>
      </c>
      <c r="J1767" s="54">
        <v>99.991534000000001</v>
      </c>
      <c r="K1767" s="54">
        <v>100.04575699999999</v>
      </c>
      <c r="L1767" s="54">
        <v>96.581886999999995</v>
      </c>
      <c r="M1767" s="54">
        <v>97.264517999999995</v>
      </c>
      <c r="N1767" s="54">
        <v>98.745876999999993</v>
      </c>
    </row>
    <row r="1768" spans="3:14" x14ac:dyDescent="0.15">
      <c r="C1768" s="90">
        <v>2236</v>
      </c>
      <c r="D1768" s="93">
        <v>95.83</v>
      </c>
      <c r="E1768" s="93">
        <v>96.96</v>
      </c>
      <c r="F1768" s="93">
        <v>78.94</v>
      </c>
      <c r="G1768" s="93">
        <v>98.81</v>
      </c>
      <c r="H1768" s="93">
        <v>94.3</v>
      </c>
      <c r="I1768" s="93">
        <v>99.27</v>
      </c>
      <c r="J1768" s="54">
        <v>99.980495000000005</v>
      </c>
      <c r="K1768" s="54">
        <v>100.02701</v>
      </c>
      <c r="L1768" s="54">
        <v>96.572843000000006</v>
      </c>
      <c r="M1768" s="54">
        <v>97.259466000000003</v>
      </c>
      <c r="N1768" s="54">
        <v>98.772648000000004</v>
      </c>
    </row>
    <row r="1769" spans="3:14" x14ac:dyDescent="0.15">
      <c r="C1769" s="90">
        <v>2235</v>
      </c>
      <c r="D1769" s="93">
        <v>95.84</v>
      </c>
      <c r="E1769" s="93">
        <v>96.97</v>
      </c>
      <c r="F1769" s="93">
        <v>78.91</v>
      </c>
      <c r="G1769" s="93">
        <v>98.78</v>
      </c>
      <c r="H1769" s="93">
        <v>94.27</v>
      </c>
      <c r="I1769" s="93">
        <v>99.26</v>
      </c>
      <c r="J1769" s="54">
        <v>99.975449999999995</v>
      </c>
      <c r="K1769" s="54">
        <v>99.999549999999999</v>
      </c>
      <c r="L1769" s="54">
        <v>96.551405000000003</v>
      </c>
      <c r="M1769" s="54">
        <v>97.241145000000003</v>
      </c>
      <c r="N1769" s="54">
        <v>98.786405000000002</v>
      </c>
    </row>
    <row r="1770" spans="3:14" x14ac:dyDescent="0.15">
      <c r="C1770" s="90">
        <v>2234</v>
      </c>
      <c r="D1770" s="93">
        <v>95.85</v>
      </c>
      <c r="E1770" s="93">
        <v>96.97</v>
      </c>
      <c r="F1770" s="93">
        <v>78.88</v>
      </c>
      <c r="G1770" s="93">
        <v>98.75</v>
      </c>
      <c r="H1770" s="93">
        <v>94.23</v>
      </c>
      <c r="I1770" s="93">
        <v>99.23</v>
      </c>
      <c r="J1770" s="54">
        <v>99.975956999999994</v>
      </c>
      <c r="K1770" s="54">
        <v>99.959350999999998</v>
      </c>
      <c r="L1770" s="54">
        <v>96.520639000000003</v>
      </c>
      <c r="M1770" s="54">
        <v>97.211669000000001</v>
      </c>
      <c r="N1770" s="54">
        <v>98.777619000000001</v>
      </c>
    </row>
    <row r="1771" spans="3:14" x14ac:dyDescent="0.15">
      <c r="C1771" s="90">
        <v>2233</v>
      </c>
      <c r="D1771" s="93">
        <v>95.86</v>
      </c>
      <c r="E1771" s="93">
        <v>96.97</v>
      </c>
      <c r="F1771" s="93">
        <v>78.849999999999994</v>
      </c>
      <c r="G1771" s="93">
        <v>98.72</v>
      </c>
      <c r="H1771" s="93">
        <v>94.2</v>
      </c>
      <c r="I1771" s="93">
        <v>99.2</v>
      </c>
      <c r="J1771" s="54">
        <v>99.978351000000004</v>
      </c>
      <c r="K1771" s="54">
        <v>99.913934999999995</v>
      </c>
      <c r="L1771" s="54">
        <v>96.489603000000002</v>
      </c>
      <c r="M1771" s="54">
        <v>97.177187000000004</v>
      </c>
      <c r="N1771" s="54">
        <v>98.750816999999998</v>
      </c>
    </row>
    <row r="1772" spans="3:14" x14ac:dyDescent="0.15">
      <c r="C1772" s="90">
        <v>2232</v>
      </c>
      <c r="D1772" s="93">
        <v>95.88</v>
      </c>
      <c r="E1772" s="93">
        <v>96.97</v>
      </c>
      <c r="F1772" s="93">
        <v>78.84</v>
      </c>
      <c r="G1772" s="93">
        <v>98.71</v>
      </c>
      <c r="H1772" s="93">
        <v>94.17</v>
      </c>
      <c r="I1772" s="93">
        <v>99.18</v>
      </c>
      <c r="J1772" s="54">
        <v>99.981686999999994</v>
      </c>
      <c r="K1772" s="54">
        <v>99.888768999999996</v>
      </c>
      <c r="L1772" s="54">
        <v>96.472700000000003</v>
      </c>
      <c r="M1772" s="54">
        <v>97.149863999999994</v>
      </c>
      <c r="N1772" s="54">
        <v>98.723267000000007</v>
      </c>
    </row>
    <row r="1773" spans="3:14" x14ac:dyDescent="0.15">
      <c r="C1773" s="90">
        <v>2231</v>
      </c>
      <c r="D1773" s="93">
        <v>95.9</v>
      </c>
      <c r="E1773" s="93">
        <v>96.98</v>
      </c>
      <c r="F1773" s="93">
        <v>78.84</v>
      </c>
      <c r="G1773" s="93">
        <v>98.7</v>
      </c>
      <c r="H1773" s="93">
        <v>94.17</v>
      </c>
      <c r="I1773" s="93">
        <v>99.18</v>
      </c>
      <c r="J1773" s="54">
        <v>99.987975000000006</v>
      </c>
      <c r="K1773" s="54">
        <v>99.890977000000007</v>
      </c>
      <c r="L1773" s="54">
        <v>96.475752999999997</v>
      </c>
      <c r="M1773" s="54">
        <v>97.131686000000002</v>
      </c>
      <c r="N1773" s="54">
        <v>98.709761</v>
      </c>
    </row>
    <row r="1774" spans="3:14" x14ac:dyDescent="0.15">
      <c r="C1774" s="90">
        <v>2230</v>
      </c>
      <c r="D1774" s="93">
        <v>95.92</v>
      </c>
      <c r="E1774" s="93">
        <v>96.99</v>
      </c>
      <c r="F1774" s="93">
        <v>78.84</v>
      </c>
      <c r="G1774" s="93">
        <v>98.7</v>
      </c>
      <c r="H1774" s="93">
        <v>94.16</v>
      </c>
      <c r="I1774" s="93">
        <v>99.18</v>
      </c>
      <c r="J1774" s="54">
        <v>99.996673000000001</v>
      </c>
      <c r="K1774" s="54">
        <v>99.890989000000005</v>
      </c>
      <c r="L1774" s="54">
        <v>96.484640999999996</v>
      </c>
      <c r="M1774" s="54">
        <v>97.107482000000005</v>
      </c>
      <c r="N1774" s="54">
        <v>98.711500999999998</v>
      </c>
    </row>
    <row r="1775" spans="3:14" x14ac:dyDescent="0.15">
      <c r="C1775" s="90">
        <v>2229</v>
      </c>
      <c r="D1775" s="93">
        <v>95.93</v>
      </c>
      <c r="E1775" s="93">
        <v>96.99</v>
      </c>
      <c r="F1775" s="93">
        <v>78.83</v>
      </c>
      <c r="G1775" s="93">
        <v>98.68</v>
      </c>
      <c r="H1775" s="93">
        <v>94.13</v>
      </c>
      <c r="I1775" s="93">
        <v>99.15</v>
      </c>
      <c r="J1775" s="54">
        <v>100.001993</v>
      </c>
      <c r="K1775" s="54">
        <v>99.860843000000003</v>
      </c>
      <c r="L1775" s="54">
        <v>96.477615999999998</v>
      </c>
      <c r="M1775" s="54">
        <v>97.066231999999999</v>
      </c>
      <c r="N1775" s="54">
        <v>98.722683000000004</v>
      </c>
    </row>
    <row r="1776" spans="3:14" x14ac:dyDescent="0.15">
      <c r="C1776" s="90">
        <v>2228</v>
      </c>
      <c r="D1776" s="93">
        <v>95.92</v>
      </c>
      <c r="E1776" s="93">
        <v>96.99</v>
      </c>
      <c r="F1776" s="93">
        <v>78.790000000000006</v>
      </c>
      <c r="G1776" s="93">
        <v>98.64</v>
      </c>
      <c r="H1776" s="93">
        <v>94.1</v>
      </c>
      <c r="I1776" s="93">
        <v>99.1</v>
      </c>
      <c r="J1776" s="54">
        <v>99.998200999999995</v>
      </c>
      <c r="K1776" s="54">
        <v>99.808409999999995</v>
      </c>
      <c r="L1776" s="54">
        <v>96.447715000000002</v>
      </c>
      <c r="M1776" s="54">
        <v>97.017450999999994</v>
      </c>
      <c r="N1776" s="54">
        <v>98.738577000000006</v>
      </c>
    </row>
    <row r="1777" spans="3:14" x14ac:dyDescent="0.15">
      <c r="C1777" s="90">
        <v>2227</v>
      </c>
      <c r="D1777" s="93">
        <v>95.92</v>
      </c>
      <c r="E1777" s="93">
        <v>97</v>
      </c>
      <c r="F1777" s="93">
        <v>78.760000000000005</v>
      </c>
      <c r="G1777" s="93">
        <v>98.6</v>
      </c>
      <c r="H1777" s="93">
        <v>94.06</v>
      </c>
      <c r="I1777" s="93">
        <v>99.05</v>
      </c>
      <c r="J1777" s="54">
        <v>99.986322000000001</v>
      </c>
      <c r="K1777" s="54">
        <v>99.755499</v>
      </c>
      <c r="L1777" s="54">
        <v>96.405473999999998</v>
      </c>
      <c r="M1777" s="54">
        <v>96.974626000000001</v>
      </c>
      <c r="N1777" s="54">
        <v>98.750275999999999</v>
      </c>
    </row>
    <row r="1778" spans="3:14" x14ac:dyDescent="0.15">
      <c r="C1778" s="90">
        <v>2226</v>
      </c>
      <c r="D1778" s="93">
        <v>95.93</v>
      </c>
      <c r="E1778" s="93">
        <v>97.03</v>
      </c>
      <c r="F1778" s="93">
        <v>78.72</v>
      </c>
      <c r="G1778" s="93">
        <v>98.56</v>
      </c>
      <c r="H1778" s="93">
        <v>94.03</v>
      </c>
      <c r="I1778" s="93">
        <v>99</v>
      </c>
      <c r="J1778" s="54">
        <v>99.973128000000003</v>
      </c>
      <c r="K1778" s="54">
        <v>99.708511000000001</v>
      </c>
      <c r="L1778" s="54">
        <v>96.364877000000007</v>
      </c>
      <c r="M1778" s="54">
        <v>96.936957000000007</v>
      </c>
      <c r="N1778" s="54">
        <v>98.743126000000004</v>
      </c>
    </row>
    <row r="1779" spans="3:14" x14ac:dyDescent="0.15">
      <c r="C1779" s="90">
        <v>2225</v>
      </c>
      <c r="D1779" s="93">
        <v>95.94</v>
      </c>
      <c r="E1779" s="93">
        <v>97.05</v>
      </c>
      <c r="F1779" s="93">
        <v>78.69</v>
      </c>
      <c r="G1779" s="93">
        <v>98.52</v>
      </c>
      <c r="H1779" s="93">
        <v>94</v>
      </c>
      <c r="I1779" s="93">
        <v>98.96</v>
      </c>
      <c r="J1779" s="54">
        <v>99.963516999999996</v>
      </c>
      <c r="K1779" s="54">
        <v>99.671812000000003</v>
      </c>
      <c r="L1779" s="54">
        <v>96.337524000000002</v>
      </c>
      <c r="M1779" s="54">
        <v>96.902535999999998</v>
      </c>
      <c r="N1779" s="54">
        <v>98.713684999999998</v>
      </c>
    </row>
    <row r="1780" spans="3:14" x14ac:dyDescent="0.15">
      <c r="C1780" s="90">
        <v>2224</v>
      </c>
      <c r="D1780" s="93">
        <v>95.95</v>
      </c>
      <c r="E1780" s="93">
        <v>97.08</v>
      </c>
      <c r="F1780" s="93">
        <v>78.680000000000007</v>
      </c>
      <c r="G1780" s="93">
        <v>98.5</v>
      </c>
      <c r="H1780" s="93">
        <v>93.98</v>
      </c>
      <c r="I1780" s="93">
        <v>98.96</v>
      </c>
      <c r="J1780" s="54">
        <v>99.956767999999997</v>
      </c>
      <c r="K1780" s="54">
        <v>99.662819999999996</v>
      </c>
      <c r="L1780" s="54">
        <v>96.334979000000004</v>
      </c>
      <c r="M1780" s="54">
        <v>96.885070999999996</v>
      </c>
      <c r="N1780" s="54">
        <v>98.680363</v>
      </c>
    </row>
    <row r="1781" spans="3:14" x14ac:dyDescent="0.15">
      <c r="C1781" s="90">
        <v>2223</v>
      </c>
      <c r="D1781" s="93">
        <v>95.96</v>
      </c>
      <c r="E1781" s="93">
        <v>97.1</v>
      </c>
      <c r="F1781" s="93">
        <v>78.7</v>
      </c>
      <c r="G1781" s="93">
        <v>98.52</v>
      </c>
      <c r="H1781" s="93">
        <v>94.01</v>
      </c>
      <c r="I1781" s="93">
        <v>98.99</v>
      </c>
      <c r="J1781" s="54">
        <v>99.951391000000001</v>
      </c>
      <c r="K1781" s="54">
        <v>99.688207000000006</v>
      </c>
      <c r="L1781" s="54">
        <v>96.362131000000005</v>
      </c>
      <c r="M1781" s="54">
        <v>96.898803000000001</v>
      </c>
      <c r="N1781" s="54">
        <v>98.663784000000007</v>
      </c>
    </row>
    <row r="1782" spans="3:14" x14ac:dyDescent="0.15">
      <c r="C1782" s="90">
        <v>2222</v>
      </c>
      <c r="D1782" s="93">
        <v>95.97</v>
      </c>
      <c r="E1782" s="93">
        <v>97.1</v>
      </c>
      <c r="F1782" s="93">
        <v>78.739999999999995</v>
      </c>
      <c r="G1782" s="93">
        <v>98.55</v>
      </c>
      <c r="H1782" s="93">
        <v>94.05</v>
      </c>
      <c r="I1782" s="93">
        <v>99.02</v>
      </c>
      <c r="J1782" s="54">
        <v>99.950508999999997</v>
      </c>
      <c r="K1782" s="54">
        <v>99.726967999999999</v>
      </c>
      <c r="L1782" s="54">
        <v>96.408364000000006</v>
      </c>
      <c r="M1782" s="54">
        <v>96.937106</v>
      </c>
      <c r="N1782" s="54">
        <v>98.663207</v>
      </c>
    </row>
    <row r="1783" spans="3:14" x14ac:dyDescent="0.15">
      <c r="C1783" s="90">
        <v>2221</v>
      </c>
      <c r="D1783" s="93">
        <v>95.97</v>
      </c>
      <c r="E1783" s="93">
        <v>97.09</v>
      </c>
      <c r="F1783" s="93">
        <v>78.78</v>
      </c>
      <c r="G1783" s="93">
        <v>98.6</v>
      </c>
      <c r="H1783" s="93">
        <v>94.09</v>
      </c>
      <c r="I1783" s="93">
        <v>99.04</v>
      </c>
      <c r="J1783" s="54">
        <v>99.958528999999999</v>
      </c>
      <c r="K1783" s="54">
        <v>99.759964999999994</v>
      </c>
      <c r="L1783" s="54">
        <v>96.456928000000005</v>
      </c>
      <c r="M1783" s="54">
        <v>96.983219000000005</v>
      </c>
      <c r="N1783" s="54">
        <v>98.664344999999997</v>
      </c>
    </row>
    <row r="1784" spans="3:14" x14ac:dyDescent="0.15">
      <c r="C1784" s="90">
        <v>2220</v>
      </c>
      <c r="D1784" s="93">
        <v>95.97</v>
      </c>
      <c r="E1784" s="93">
        <v>97.08</v>
      </c>
      <c r="F1784" s="93">
        <v>78.83</v>
      </c>
      <c r="G1784" s="93">
        <v>98.65</v>
      </c>
      <c r="H1784" s="93">
        <v>94.15</v>
      </c>
      <c r="I1784" s="93">
        <v>99.08</v>
      </c>
      <c r="J1784" s="54">
        <v>99.973631999999995</v>
      </c>
      <c r="K1784" s="54">
        <v>99.795575999999997</v>
      </c>
      <c r="L1784" s="54">
        <v>96.503454000000005</v>
      </c>
      <c r="M1784" s="54">
        <v>97.033067000000003</v>
      </c>
      <c r="N1784" s="54">
        <v>98.662537</v>
      </c>
    </row>
    <row r="1785" spans="3:14" x14ac:dyDescent="0.15">
      <c r="C1785" s="90">
        <v>2219</v>
      </c>
      <c r="D1785" s="93">
        <v>95.98</v>
      </c>
      <c r="E1785" s="93">
        <v>97.08</v>
      </c>
      <c r="F1785" s="93">
        <v>78.89</v>
      </c>
      <c r="G1785" s="93">
        <v>98.71</v>
      </c>
      <c r="H1785" s="93">
        <v>94.21</v>
      </c>
      <c r="I1785" s="93">
        <v>99.16</v>
      </c>
      <c r="J1785" s="54">
        <v>99.988094000000004</v>
      </c>
      <c r="K1785" s="54">
        <v>99.844931000000003</v>
      </c>
      <c r="L1785" s="54">
        <v>96.555121999999997</v>
      </c>
      <c r="M1785" s="54">
        <v>97.090610999999996</v>
      </c>
      <c r="N1785" s="54">
        <v>98.663269</v>
      </c>
    </row>
    <row r="1786" spans="3:14" x14ac:dyDescent="0.15">
      <c r="C1786" s="90">
        <v>2218</v>
      </c>
      <c r="D1786" s="93">
        <v>95.98</v>
      </c>
      <c r="E1786" s="93">
        <v>97.07</v>
      </c>
      <c r="F1786" s="93">
        <v>78.94</v>
      </c>
      <c r="G1786" s="93">
        <v>98.77</v>
      </c>
      <c r="H1786" s="93">
        <v>94.27</v>
      </c>
      <c r="I1786" s="93">
        <v>99.26</v>
      </c>
      <c r="J1786" s="54">
        <v>99.996689000000003</v>
      </c>
      <c r="K1786" s="54">
        <v>99.894777000000005</v>
      </c>
      <c r="L1786" s="54">
        <v>96.612898000000001</v>
      </c>
      <c r="M1786" s="54">
        <v>97.149721</v>
      </c>
      <c r="N1786" s="54">
        <v>98.665717999999998</v>
      </c>
    </row>
    <row r="1787" spans="3:14" x14ac:dyDescent="0.15">
      <c r="C1787" s="90">
        <v>2217</v>
      </c>
      <c r="D1787" s="93">
        <v>95.98</v>
      </c>
      <c r="E1787" s="93">
        <v>97.07</v>
      </c>
      <c r="F1787" s="93">
        <v>78.989999999999995</v>
      </c>
      <c r="G1787" s="93">
        <v>98.82</v>
      </c>
      <c r="H1787" s="93">
        <v>94.31</v>
      </c>
      <c r="I1787" s="93">
        <v>99.35</v>
      </c>
      <c r="J1787" s="54">
        <v>100.000463</v>
      </c>
      <c r="K1787" s="54">
        <v>99.927999</v>
      </c>
      <c r="L1787" s="54">
        <v>96.666303999999997</v>
      </c>
      <c r="M1787" s="54">
        <v>97.198818000000003</v>
      </c>
      <c r="N1787" s="54">
        <v>98.662851000000003</v>
      </c>
    </row>
    <row r="1788" spans="3:14" x14ac:dyDescent="0.15">
      <c r="C1788" s="90">
        <v>2216</v>
      </c>
      <c r="D1788" s="93">
        <v>95.96</v>
      </c>
      <c r="E1788" s="93">
        <v>97.06</v>
      </c>
      <c r="F1788" s="93">
        <v>79.010000000000005</v>
      </c>
      <c r="G1788" s="93">
        <v>98.85</v>
      </c>
      <c r="H1788" s="93">
        <v>94.34</v>
      </c>
      <c r="I1788" s="93">
        <v>99.39</v>
      </c>
      <c r="J1788" s="54">
        <v>100.000945</v>
      </c>
      <c r="K1788" s="54">
        <v>99.949174999999997</v>
      </c>
      <c r="L1788" s="54">
        <v>96.705862999999994</v>
      </c>
      <c r="M1788" s="54">
        <v>97.236376000000007</v>
      </c>
      <c r="N1788" s="54">
        <v>98.655974000000001</v>
      </c>
    </row>
    <row r="1789" spans="3:14" x14ac:dyDescent="0.15">
      <c r="C1789" s="90">
        <v>2215</v>
      </c>
      <c r="D1789" s="93">
        <v>95.95</v>
      </c>
      <c r="E1789" s="93">
        <v>97.05</v>
      </c>
      <c r="F1789" s="93">
        <v>79.03</v>
      </c>
      <c r="G1789" s="93">
        <v>98.86</v>
      </c>
      <c r="H1789" s="93">
        <v>94.37</v>
      </c>
      <c r="I1789" s="93">
        <v>99.41</v>
      </c>
      <c r="J1789" s="54">
        <v>99.995323999999997</v>
      </c>
      <c r="K1789" s="54">
        <v>99.967299999999994</v>
      </c>
      <c r="L1789" s="54">
        <v>96.730564999999999</v>
      </c>
      <c r="M1789" s="54">
        <v>97.265778999999995</v>
      </c>
      <c r="N1789" s="54">
        <v>98.654437000000001</v>
      </c>
    </row>
    <row r="1790" spans="3:14" x14ac:dyDescent="0.15">
      <c r="C1790" s="90">
        <v>2214</v>
      </c>
      <c r="D1790" s="93">
        <v>95.94</v>
      </c>
      <c r="E1790" s="93">
        <v>97.04</v>
      </c>
      <c r="F1790" s="93">
        <v>79.03</v>
      </c>
      <c r="G1790" s="93">
        <v>98.86</v>
      </c>
      <c r="H1790" s="93">
        <v>94.37</v>
      </c>
      <c r="I1790" s="93">
        <v>99.39</v>
      </c>
      <c r="J1790" s="54">
        <v>99.981589999999997</v>
      </c>
      <c r="K1790" s="54">
        <v>99.975022999999993</v>
      </c>
      <c r="L1790" s="54">
        <v>96.743454</v>
      </c>
      <c r="M1790" s="54">
        <v>97.283224000000004</v>
      </c>
      <c r="N1790" s="54">
        <v>98.660685999999998</v>
      </c>
    </row>
    <row r="1791" spans="3:14" x14ac:dyDescent="0.15">
      <c r="C1791" s="90">
        <v>2213</v>
      </c>
      <c r="D1791" s="93">
        <v>95.92</v>
      </c>
      <c r="E1791" s="93">
        <v>97.03</v>
      </c>
      <c r="F1791" s="93">
        <v>79.02</v>
      </c>
      <c r="G1791" s="93">
        <v>98.85</v>
      </c>
      <c r="H1791" s="93">
        <v>94.36</v>
      </c>
      <c r="I1791" s="93">
        <v>99.36</v>
      </c>
      <c r="J1791" s="54">
        <v>99.965119999999999</v>
      </c>
      <c r="K1791" s="54">
        <v>99.965342000000007</v>
      </c>
      <c r="L1791" s="54">
        <v>96.748373999999998</v>
      </c>
      <c r="M1791" s="54">
        <v>97.285734000000005</v>
      </c>
      <c r="N1791" s="54">
        <v>98.666623999999999</v>
      </c>
    </row>
    <row r="1792" spans="3:14" x14ac:dyDescent="0.15">
      <c r="C1792" s="90">
        <v>2212</v>
      </c>
      <c r="D1792" s="93">
        <v>95.92</v>
      </c>
      <c r="E1792" s="93">
        <v>97.03</v>
      </c>
      <c r="F1792" s="93">
        <v>79.010000000000005</v>
      </c>
      <c r="G1792" s="93">
        <v>98.83</v>
      </c>
      <c r="H1792" s="93">
        <v>94.35</v>
      </c>
      <c r="I1792" s="93">
        <v>99.33</v>
      </c>
      <c r="J1792" s="54">
        <v>99.954409999999996</v>
      </c>
      <c r="K1792" s="54">
        <v>99.945305000000005</v>
      </c>
      <c r="L1792" s="54">
        <v>96.748251999999994</v>
      </c>
      <c r="M1792" s="54">
        <v>97.280432000000005</v>
      </c>
      <c r="N1792" s="54">
        <v>98.664270000000002</v>
      </c>
    </row>
    <row r="1793" spans="3:14" x14ac:dyDescent="0.15">
      <c r="C1793" s="90">
        <v>2211</v>
      </c>
      <c r="D1793" s="93">
        <v>95.94</v>
      </c>
      <c r="E1793" s="93">
        <v>97.03</v>
      </c>
      <c r="F1793" s="93">
        <v>79.010000000000005</v>
      </c>
      <c r="G1793" s="93">
        <v>98.81</v>
      </c>
      <c r="H1793" s="93">
        <v>94.34</v>
      </c>
      <c r="I1793" s="93">
        <v>99.31</v>
      </c>
      <c r="J1793" s="54">
        <v>99.950795999999997</v>
      </c>
      <c r="K1793" s="54">
        <v>99.914011000000002</v>
      </c>
      <c r="L1793" s="54">
        <v>96.738664</v>
      </c>
      <c r="M1793" s="54">
        <v>97.270156999999998</v>
      </c>
      <c r="N1793" s="54">
        <v>98.651902000000007</v>
      </c>
    </row>
    <row r="1794" spans="3:14" x14ac:dyDescent="0.15">
      <c r="C1794" s="90">
        <v>2210</v>
      </c>
      <c r="D1794" s="93">
        <v>95.97</v>
      </c>
      <c r="E1794" s="93">
        <v>97.04</v>
      </c>
      <c r="F1794" s="93">
        <v>78.989999999999995</v>
      </c>
      <c r="G1794" s="93">
        <v>98.79</v>
      </c>
      <c r="H1794" s="93">
        <v>94.31</v>
      </c>
      <c r="I1794" s="93">
        <v>99.27</v>
      </c>
      <c r="J1794" s="54">
        <v>99.947704000000002</v>
      </c>
      <c r="K1794" s="54">
        <v>99.854360999999997</v>
      </c>
      <c r="L1794" s="54">
        <v>96.708759999999998</v>
      </c>
      <c r="M1794" s="54">
        <v>97.242431999999994</v>
      </c>
      <c r="N1794" s="54">
        <v>98.633061999999995</v>
      </c>
    </row>
    <row r="1795" spans="3:14" x14ac:dyDescent="0.15">
      <c r="C1795" s="90">
        <v>2209</v>
      </c>
      <c r="D1795" s="93">
        <v>95.99</v>
      </c>
      <c r="E1795" s="93">
        <v>97.04</v>
      </c>
      <c r="F1795" s="93">
        <v>78.959999999999994</v>
      </c>
      <c r="G1795" s="93">
        <v>98.76</v>
      </c>
      <c r="H1795" s="93">
        <v>94.26</v>
      </c>
      <c r="I1795" s="93">
        <v>99.23</v>
      </c>
      <c r="J1795" s="54">
        <v>99.940826999999999</v>
      </c>
      <c r="K1795" s="54">
        <v>99.767686999999995</v>
      </c>
      <c r="L1795" s="54">
        <v>96.658212000000006</v>
      </c>
      <c r="M1795" s="54">
        <v>97.190912999999995</v>
      </c>
      <c r="N1795" s="54">
        <v>98.617399000000006</v>
      </c>
    </row>
    <row r="1796" spans="3:14" x14ac:dyDescent="0.15">
      <c r="C1796" s="90">
        <v>2208</v>
      </c>
      <c r="D1796" s="93">
        <v>96.01</v>
      </c>
      <c r="E1796" s="93">
        <v>97.05</v>
      </c>
      <c r="F1796" s="93">
        <v>78.92</v>
      </c>
      <c r="G1796" s="93">
        <v>98.71</v>
      </c>
      <c r="H1796" s="93">
        <v>94.21</v>
      </c>
      <c r="I1796" s="93">
        <v>99.2</v>
      </c>
      <c r="J1796" s="54">
        <v>99.934610000000006</v>
      </c>
      <c r="K1796" s="54">
        <v>99.687915000000004</v>
      </c>
      <c r="L1796" s="54">
        <v>96.606156999999996</v>
      </c>
      <c r="M1796" s="54">
        <v>97.135383000000004</v>
      </c>
      <c r="N1796" s="54">
        <v>98.616460000000004</v>
      </c>
    </row>
    <row r="1797" spans="3:14" x14ac:dyDescent="0.15">
      <c r="C1797" s="90">
        <v>2207</v>
      </c>
      <c r="D1797" s="93">
        <v>96.03</v>
      </c>
      <c r="E1797" s="93">
        <v>97.07</v>
      </c>
      <c r="F1797" s="93">
        <v>78.89</v>
      </c>
      <c r="G1797" s="93">
        <v>98.69</v>
      </c>
      <c r="H1797" s="93">
        <v>94.2</v>
      </c>
      <c r="I1797" s="93">
        <v>99.18</v>
      </c>
      <c r="J1797" s="54">
        <v>99.936763999999997</v>
      </c>
      <c r="K1797" s="54">
        <v>99.638757999999996</v>
      </c>
      <c r="L1797" s="54">
        <v>96.572095000000004</v>
      </c>
      <c r="M1797" s="54">
        <v>97.100545999999994</v>
      </c>
      <c r="N1797" s="54">
        <v>98.629734999999997</v>
      </c>
    </row>
    <row r="1798" spans="3:14" x14ac:dyDescent="0.15">
      <c r="C1798" s="90">
        <v>2206</v>
      </c>
      <c r="D1798" s="93">
        <v>96.05</v>
      </c>
      <c r="E1798" s="93">
        <v>97.08</v>
      </c>
      <c r="F1798" s="93">
        <v>78.87</v>
      </c>
      <c r="G1798" s="93">
        <v>98.68</v>
      </c>
      <c r="H1798" s="93">
        <v>94.19</v>
      </c>
      <c r="I1798" s="93">
        <v>99.17</v>
      </c>
      <c r="J1798" s="54">
        <v>99.949464000000006</v>
      </c>
      <c r="K1798" s="54">
        <v>99.604856999999996</v>
      </c>
      <c r="L1798" s="54">
        <v>96.554975999999996</v>
      </c>
      <c r="M1798" s="54">
        <v>97.085160000000002</v>
      </c>
      <c r="N1798" s="54">
        <v>98.641363999999996</v>
      </c>
    </row>
    <row r="1799" spans="3:14" x14ac:dyDescent="0.15">
      <c r="C1799" s="90">
        <v>2205</v>
      </c>
      <c r="D1799" s="93">
        <v>96.03</v>
      </c>
      <c r="E1799" s="93">
        <v>97.07</v>
      </c>
      <c r="F1799" s="93">
        <v>78.84</v>
      </c>
      <c r="G1799" s="93">
        <v>98.66</v>
      </c>
      <c r="H1799" s="93">
        <v>94.16</v>
      </c>
      <c r="I1799" s="93">
        <v>99.14</v>
      </c>
      <c r="J1799" s="54">
        <v>99.967924999999994</v>
      </c>
      <c r="K1799" s="54">
        <v>99.565443000000002</v>
      </c>
      <c r="L1799" s="54">
        <v>96.541949000000002</v>
      </c>
      <c r="M1799" s="54">
        <v>97.070488999999995</v>
      </c>
      <c r="N1799" s="54">
        <v>98.639792</v>
      </c>
    </row>
    <row r="1800" spans="3:14" x14ac:dyDescent="0.15">
      <c r="C1800" s="90">
        <v>2204</v>
      </c>
      <c r="D1800" s="93">
        <v>96</v>
      </c>
      <c r="E1800" s="93">
        <v>97.04</v>
      </c>
      <c r="F1800" s="93">
        <v>78.81</v>
      </c>
      <c r="G1800" s="93">
        <v>98.64</v>
      </c>
      <c r="H1800" s="93">
        <v>94.14</v>
      </c>
      <c r="I1800" s="93">
        <v>99.11</v>
      </c>
      <c r="J1800" s="54">
        <v>99.985418999999993</v>
      </c>
      <c r="K1800" s="54">
        <v>99.525514000000001</v>
      </c>
      <c r="L1800" s="54">
        <v>96.528465999999995</v>
      </c>
      <c r="M1800" s="54">
        <v>97.049007000000003</v>
      </c>
      <c r="N1800" s="54">
        <v>98.633501999999993</v>
      </c>
    </row>
    <row r="1801" spans="3:14" x14ac:dyDescent="0.15">
      <c r="C1801" s="90">
        <v>2203</v>
      </c>
      <c r="D1801" s="93">
        <v>95.96</v>
      </c>
      <c r="E1801" s="93">
        <v>97.02</v>
      </c>
      <c r="F1801" s="93">
        <v>78.790000000000006</v>
      </c>
      <c r="G1801" s="93">
        <v>98.62</v>
      </c>
      <c r="H1801" s="93">
        <v>94.11</v>
      </c>
      <c r="I1801" s="93">
        <v>99.08</v>
      </c>
      <c r="J1801" s="54">
        <v>99.997279000000006</v>
      </c>
      <c r="K1801" s="54">
        <v>99.489705000000001</v>
      </c>
      <c r="L1801" s="54">
        <v>96.515203</v>
      </c>
      <c r="M1801" s="54">
        <v>97.025244000000001</v>
      </c>
      <c r="N1801" s="54">
        <v>98.637401999999994</v>
      </c>
    </row>
    <row r="1802" spans="3:14" x14ac:dyDescent="0.15">
      <c r="C1802" s="90">
        <v>2202</v>
      </c>
      <c r="D1802" s="93">
        <v>95.95</v>
      </c>
      <c r="E1802" s="93">
        <v>97.02</v>
      </c>
      <c r="F1802" s="93">
        <v>78.77</v>
      </c>
      <c r="G1802" s="93">
        <v>98.59</v>
      </c>
      <c r="H1802" s="93">
        <v>94.09</v>
      </c>
      <c r="I1802" s="93">
        <v>99.03</v>
      </c>
      <c r="J1802" s="54">
        <v>100.00131399999999</v>
      </c>
      <c r="K1802" s="54">
        <v>99.438638999999995</v>
      </c>
      <c r="L1802" s="54">
        <v>96.494364000000004</v>
      </c>
      <c r="M1802" s="54">
        <v>96.998295999999996</v>
      </c>
      <c r="N1802" s="54">
        <v>98.651750000000007</v>
      </c>
    </row>
    <row r="1803" spans="3:14" x14ac:dyDescent="0.15">
      <c r="C1803" s="90">
        <v>2201</v>
      </c>
      <c r="D1803" s="93">
        <v>95.95</v>
      </c>
      <c r="E1803" s="93">
        <v>97.03</v>
      </c>
      <c r="F1803" s="93">
        <v>78.739999999999995</v>
      </c>
      <c r="G1803" s="93">
        <v>98.56</v>
      </c>
      <c r="H1803" s="93">
        <v>94.06</v>
      </c>
      <c r="I1803" s="93">
        <v>98.97</v>
      </c>
      <c r="J1803" s="54">
        <v>99.997371000000001</v>
      </c>
      <c r="K1803" s="54">
        <v>99.362587000000005</v>
      </c>
      <c r="L1803" s="54">
        <v>96.459439000000003</v>
      </c>
      <c r="M1803" s="54">
        <v>96.966302999999996</v>
      </c>
      <c r="N1803" s="54">
        <v>98.664717999999993</v>
      </c>
    </row>
    <row r="1804" spans="3:14" x14ac:dyDescent="0.15">
      <c r="C1804" s="90">
        <v>2200</v>
      </c>
      <c r="D1804" s="93">
        <v>95.95</v>
      </c>
      <c r="E1804" s="93">
        <v>97.04</v>
      </c>
      <c r="F1804" s="93">
        <v>78.73</v>
      </c>
      <c r="G1804" s="93">
        <v>98.53</v>
      </c>
      <c r="H1804" s="93">
        <v>94.05</v>
      </c>
      <c r="I1804" s="93">
        <v>98.93</v>
      </c>
      <c r="J1804" s="54">
        <v>99.987843999999996</v>
      </c>
      <c r="K1804" s="54">
        <v>99.292095000000003</v>
      </c>
      <c r="L1804" s="54">
        <v>96.425441000000006</v>
      </c>
      <c r="M1804" s="54">
        <v>96.942970000000003</v>
      </c>
      <c r="N1804" s="54">
        <v>98.667010000000005</v>
      </c>
    </row>
    <row r="1805" spans="3:14" x14ac:dyDescent="0.15">
      <c r="C1805" s="90">
        <v>2199</v>
      </c>
      <c r="D1805" s="93">
        <v>95.97</v>
      </c>
      <c r="E1805" s="93">
        <v>97.05</v>
      </c>
      <c r="F1805" s="93">
        <v>78.739999999999995</v>
      </c>
      <c r="G1805" s="93">
        <v>98.53</v>
      </c>
      <c r="H1805" s="93">
        <v>94.08</v>
      </c>
      <c r="I1805" s="93">
        <v>98.94</v>
      </c>
      <c r="J1805" s="54">
        <v>99.977587</v>
      </c>
      <c r="K1805" s="54">
        <v>99.263896000000003</v>
      </c>
      <c r="L1805" s="54">
        <v>96.420133000000007</v>
      </c>
      <c r="M1805" s="54">
        <v>96.948891000000003</v>
      </c>
      <c r="N1805" s="54">
        <v>98.653513000000004</v>
      </c>
    </row>
    <row r="1806" spans="3:14" x14ac:dyDescent="0.15">
      <c r="C1806" s="90">
        <v>2198</v>
      </c>
      <c r="D1806" s="93">
        <v>95.98</v>
      </c>
      <c r="E1806" s="93">
        <v>97.06</v>
      </c>
      <c r="F1806" s="93">
        <v>78.78</v>
      </c>
      <c r="G1806" s="93">
        <v>98.57</v>
      </c>
      <c r="H1806" s="93">
        <v>94.13</v>
      </c>
      <c r="I1806" s="93">
        <v>99</v>
      </c>
      <c r="J1806" s="54">
        <v>99.971694999999997</v>
      </c>
      <c r="K1806" s="54">
        <v>99.277075999999994</v>
      </c>
      <c r="L1806" s="54">
        <v>96.453626999999997</v>
      </c>
      <c r="M1806" s="54">
        <v>96.987263999999996</v>
      </c>
      <c r="N1806" s="54">
        <v>98.620857999999998</v>
      </c>
    </row>
    <row r="1807" spans="3:14" x14ac:dyDescent="0.15">
      <c r="C1807" s="90">
        <v>2197</v>
      </c>
      <c r="D1807" s="93">
        <v>95.98</v>
      </c>
      <c r="E1807" s="93">
        <v>97.03</v>
      </c>
      <c r="F1807" s="93">
        <v>78.819999999999993</v>
      </c>
      <c r="G1807" s="93">
        <v>98.62</v>
      </c>
      <c r="H1807" s="93">
        <v>94.18</v>
      </c>
      <c r="I1807" s="93">
        <v>99.07</v>
      </c>
      <c r="J1807" s="54">
        <v>99.972198000000006</v>
      </c>
      <c r="K1807" s="54">
        <v>99.306416999999996</v>
      </c>
      <c r="L1807" s="54">
        <v>96.509293</v>
      </c>
      <c r="M1807" s="54">
        <v>97.040871999999993</v>
      </c>
      <c r="N1807" s="54">
        <v>98.575750999999997</v>
      </c>
    </row>
    <row r="1808" spans="3:14" x14ac:dyDescent="0.15">
      <c r="C1808" s="90">
        <v>2196</v>
      </c>
      <c r="D1808" s="93">
        <v>95.96</v>
      </c>
      <c r="E1808" s="93">
        <v>97</v>
      </c>
      <c r="F1808" s="93">
        <v>78.87</v>
      </c>
      <c r="G1808" s="93">
        <v>98.67</v>
      </c>
      <c r="H1808" s="93">
        <v>94.23</v>
      </c>
      <c r="I1808" s="93">
        <v>99.14</v>
      </c>
      <c r="J1808" s="54">
        <v>99.976774000000006</v>
      </c>
      <c r="K1808" s="54">
        <v>99.336663000000001</v>
      </c>
      <c r="L1808" s="54">
        <v>96.563537999999994</v>
      </c>
      <c r="M1808" s="54">
        <v>97.089084999999997</v>
      </c>
      <c r="N1808" s="54">
        <v>98.535149000000004</v>
      </c>
    </row>
    <row r="1809" spans="3:14" x14ac:dyDescent="0.15">
      <c r="C1809" s="90">
        <v>2195</v>
      </c>
      <c r="D1809" s="93">
        <v>95.93</v>
      </c>
      <c r="E1809" s="93">
        <v>96.96</v>
      </c>
      <c r="F1809" s="93">
        <v>78.900000000000006</v>
      </c>
      <c r="G1809" s="93">
        <v>98.71</v>
      </c>
      <c r="H1809" s="93">
        <v>94.26</v>
      </c>
      <c r="I1809" s="93">
        <v>99.18</v>
      </c>
      <c r="J1809" s="54">
        <v>99.982112999999998</v>
      </c>
      <c r="K1809" s="54">
        <v>99.362228000000002</v>
      </c>
      <c r="L1809" s="54">
        <v>96.602538999999993</v>
      </c>
      <c r="M1809" s="54">
        <v>97.118280999999996</v>
      </c>
      <c r="N1809" s="54">
        <v>98.505861999999993</v>
      </c>
    </row>
    <row r="1810" spans="3:14" x14ac:dyDescent="0.15">
      <c r="C1810" s="90">
        <v>2194</v>
      </c>
      <c r="D1810" s="93">
        <v>95.9</v>
      </c>
      <c r="E1810" s="93">
        <v>96.93</v>
      </c>
      <c r="F1810" s="93">
        <v>78.930000000000007</v>
      </c>
      <c r="G1810" s="93">
        <v>98.73</v>
      </c>
      <c r="H1810" s="93">
        <v>94.26</v>
      </c>
      <c r="I1810" s="93">
        <v>99.2</v>
      </c>
      <c r="J1810" s="54">
        <v>99.988247000000001</v>
      </c>
      <c r="K1810" s="54">
        <v>99.378331000000003</v>
      </c>
      <c r="L1810" s="54">
        <v>96.622822999999997</v>
      </c>
      <c r="M1810" s="54">
        <v>97.125214</v>
      </c>
      <c r="N1810" s="54">
        <v>98.475662</v>
      </c>
    </row>
    <row r="1811" spans="3:14" x14ac:dyDescent="0.15">
      <c r="C1811" s="90">
        <v>2193</v>
      </c>
      <c r="D1811" s="93">
        <v>95.88</v>
      </c>
      <c r="E1811" s="93">
        <v>96.93</v>
      </c>
      <c r="F1811" s="93">
        <v>78.930000000000007</v>
      </c>
      <c r="G1811" s="93">
        <v>98.73</v>
      </c>
      <c r="H1811" s="93">
        <v>94.25</v>
      </c>
      <c r="I1811" s="93">
        <v>99.2</v>
      </c>
      <c r="J1811" s="54">
        <v>99.996930000000006</v>
      </c>
      <c r="K1811" s="54">
        <v>99.395201999999998</v>
      </c>
      <c r="L1811" s="54">
        <v>96.630544</v>
      </c>
      <c r="M1811" s="54">
        <v>97.122781000000003</v>
      </c>
      <c r="N1811" s="54">
        <v>98.437349999999995</v>
      </c>
    </row>
    <row r="1812" spans="3:14" x14ac:dyDescent="0.15">
      <c r="C1812" s="90">
        <v>2192</v>
      </c>
      <c r="D1812" s="93">
        <v>95.87</v>
      </c>
      <c r="E1812" s="93">
        <v>96.95</v>
      </c>
      <c r="F1812" s="93">
        <v>78.94</v>
      </c>
      <c r="G1812" s="93">
        <v>98.74</v>
      </c>
      <c r="H1812" s="93">
        <v>94.24</v>
      </c>
      <c r="I1812" s="93">
        <v>99.21</v>
      </c>
      <c r="J1812" s="54">
        <v>100.005522</v>
      </c>
      <c r="K1812" s="54">
        <v>99.434314999999998</v>
      </c>
      <c r="L1812" s="54">
        <v>96.638261999999997</v>
      </c>
      <c r="M1812" s="54">
        <v>97.130989</v>
      </c>
      <c r="N1812" s="54">
        <v>98.407431000000003</v>
      </c>
    </row>
    <row r="1813" spans="3:14" x14ac:dyDescent="0.15">
      <c r="C1813" s="90">
        <v>2191</v>
      </c>
      <c r="D1813" s="93">
        <v>95.89</v>
      </c>
      <c r="E1813" s="93">
        <v>96.98</v>
      </c>
      <c r="F1813" s="93">
        <v>78.95</v>
      </c>
      <c r="G1813" s="93">
        <v>98.74</v>
      </c>
      <c r="H1813" s="93">
        <v>94.26</v>
      </c>
      <c r="I1813" s="93">
        <v>99.22</v>
      </c>
      <c r="J1813" s="54">
        <v>100.006866</v>
      </c>
      <c r="K1813" s="54">
        <v>99.488429999999994</v>
      </c>
      <c r="L1813" s="54">
        <v>96.649011000000002</v>
      </c>
      <c r="M1813" s="54">
        <v>97.149195000000006</v>
      </c>
      <c r="N1813" s="54">
        <v>98.403542999999999</v>
      </c>
    </row>
    <row r="1814" spans="3:14" x14ac:dyDescent="0.15">
      <c r="C1814" s="90">
        <v>2190</v>
      </c>
      <c r="D1814" s="93">
        <v>95.9</v>
      </c>
      <c r="E1814" s="93">
        <v>96.99</v>
      </c>
      <c r="F1814" s="93">
        <v>78.94</v>
      </c>
      <c r="G1814" s="93">
        <v>98.74</v>
      </c>
      <c r="H1814" s="93">
        <v>94.26</v>
      </c>
      <c r="I1814" s="93">
        <v>99.21</v>
      </c>
      <c r="J1814" s="54">
        <v>99.998176000000001</v>
      </c>
      <c r="K1814" s="54">
        <v>99.515112999999999</v>
      </c>
      <c r="L1814" s="54">
        <v>96.647344000000004</v>
      </c>
      <c r="M1814" s="54">
        <v>97.150818999999998</v>
      </c>
      <c r="N1814" s="54">
        <v>98.415403999999995</v>
      </c>
    </row>
    <row r="1815" spans="3:14" x14ac:dyDescent="0.15">
      <c r="C1815" s="90">
        <v>2189</v>
      </c>
      <c r="D1815" s="93">
        <v>95.9</v>
      </c>
      <c r="E1815" s="93">
        <v>96.98</v>
      </c>
      <c r="F1815" s="93">
        <v>78.900000000000006</v>
      </c>
      <c r="G1815" s="93">
        <v>98.7</v>
      </c>
      <c r="H1815" s="93">
        <v>94.23</v>
      </c>
      <c r="I1815" s="93">
        <v>99.17</v>
      </c>
      <c r="J1815" s="54">
        <v>99.986339000000001</v>
      </c>
      <c r="K1815" s="54">
        <v>99.493672000000004</v>
      </c>
      <c r="L1815" s="54">
        <v>96.619294999999994</v>
      </c>
      <c r="M1815" s="54">
        <v>97.119400999999996</v>
      </c>
      <c r="N1815" s="54">
        <v>98.417738999999997</v>
      </c>
    </row>
    <row r="1816" spans="3:14" x14ac:dyDescent="0.15">
      <c r="C1816" s="90">
        <v>2188</v>
      </c>
      <c r="D1816" s="93">
        <v>95.89</v>
      </c>
      <c r="E1816" s="93">
        <v>96.96</v>
      </c>
      <c r="F1816" s="93">
        <v>78.849999999999994</v>
      </c>
      <c r="G1816" s="93">
        <v>98.65</v>
      </c>
      <c r="H1816" s="93">
        <v>94.18</v>
      </c>
      <c r="I1816" s="93">
        <v>99.11</v>
      </c>
      <c r="J1816" s="54">
        <v>99.980140000000006</v>
      </c>
      <c r="K1816" s="54">
        <v>99.457065</v>
      </c>
      <c r="L1816" s="54">
        <v>96.574399999999997</v>
      </c>
      <c r="M1816" s="54">
        <v>97.073539999999994</v>
      </c>
      <c r="N1816" s="54">
        <v>98.404082000000002</v>
      </c>
    </row>
    <row r="1817" spans="3:14" x14ac:dyDescent="0.15">
      <c r="C1817" s="90">
        <v>2187</v>
      </c>
      <c r="D1817" s="93">
        <v>95.89</v>
      </c>
      <c r="E1817" s="93">
        <v>96.96</v>
      </c>
      <c r="F1817" s="93">
        <v>78.819999999999993</v>
      </c>
      <c r="G1817" s="93">
        <v>98.61</v>
      </c>
      <c r="H1817" s="93">
        <v>94.14</v>
      </c>
      <c r="I1817" s="93">
        <v>99.07</v>
      </c>
      <c r="J1817" s="54">
        <v>99.980373999999998</v>
      </c>
      <c r="K1817" s="54">
        <v>99.440866</v>
      </c>
      <c r="L1817" s="54">
        <v>96.531523000000007</v>
      </c>
      <c r="M1817" s="54">
        <v>97.039079000000001</v>
      </c>
      <c r="N1817" s="54">
        <v>98.389379000000005</v>
      </c>
    </row>
    <row r="1818" spans="3:14" x14ac:dyDescent="0.15">
      <c r="C1818" s="90">
        <v>2186</v>
      </c>
      <c r="D1818" s="93">
        <v>95.9</v>
      </c>
      <c r="E1818" s="93">
        <v>96.97</v>
      </c>
      <c r="F1818" s="93">
        <v>78.8</v>
      </c>
      <c r="G1818" s="93">
        <v>98.58</v>
      </c>
      <c r="H1818" s="93">
        <v>94.1</v>
      </c>
      <c r="I1818" s="93">
        <v>99.05</v>
      </c>
      <c r="J1818" s="54">
        <v>99.982911000000001</v>
      </c>
      <c r="K1818" s="54">
        <v>99.435282999999998</v>
      </c>
      <c r="L1818" s="54">
        <v>96.490756000000005</v>
      </c>
      <c r="M1818" s="54">
        <v>97.014735000000002</v>
      </c>
      <c r="N1818" s="54">
        <v>98.386571000000004</v>
      </c>
    </row>
    <row r="1819" spans="3:14" x14ac:dyDescent="0.15">
      <c r="C1819" s="90">
        <v>2185</v>
      </c>
      <c r="D1819" s="93">
        <v>95.91</v>
      </c>
      <c r="E1819" s="93">
        <v>96.99</v>
      </c>
      <c r="F1819" s="93">
        <v>78.790000000000006</v>
      </c>
      <c r="G1819" s="93">
        <v>98.53</v>
      </c>
      <c r="H1819" s="93">
        <v>94.05</v>
      </c>
      <c r="I1819" s="93">
        <v>99.02</v>
      </c>
      <c r="J1819" s="54">
        <v>99.987893999999997</v>
      </c>
      <c r="K1819" s="54">
        <v>99.416559000000007</v>
      </c>
      <c r="L1819" s="54">
        <v>96.439498</v>
      </c>
      <c r="M1819" s="54">
        <v>96.985129000000001</v>
      </c>
      <c r="N1819" s="54">
        <v>98.397774999999996</v>
      </c>
    </row>
    <row r="1820" spans="3:14" x14ac:dyDescent="0.15">
      <c r="C1820" s="90">
        <v>2184</v>
      </c>
      <c r="D1820" s="93">
        <v>95.91</v>
      </c>
      <c r="E1820" s="93">
        <v>97.01</v>
      </c>
      <c r="F1820" s="93">
        <v>78.790000000000006</v>
      </c>
      <c r="G1820" s="93">
        <v>98.48</v>
      </c>
      <c r="H1820" s="93">
        <v>94</v>
      </c>
      <c r="I1820" s="93">
        <v>98.99</v>
      </c>
      <c r="J1820" s="54">
        <v>99.997600000000006</v>
      </c>
      <c r="K1820" s="54">
        <v>99.391520999999997</v>
      </c>
      <c r="L1820" s="54">
        <v>96.381254999999996</v>
      </c>
      <c r="M1820" s="54">
        <v>96.950017000000003</v>
      </c>
      <c r="N1820" s="54">
        <v>98.419793999999996</v>
      </c>
    </row>
    <row r="1821" spans="3:14" x14ac:dyDescent="0.15">
      <c r="C1821" s="90">
        <v>2183</v>
      </c>
      <c r="D1821" s="93">
        <v>95.91</v>
      </c>
      <c r="E1821" s="93">
        <v>97.02</v>
      </c>
      <c r="F1821" s="93">
        <v>78.8</v>
      </c>
      <c r="G1821" s="93">
        <v>98.45</v>
      </c>
      <c r="H1821" s="93">
        <v>93.98</v>
      </c>
      <c r="I1821" s="93">
        <v>98.97</v>
      </c>
      <c r="J1821" s="54">
        <v>100.006775</v>
      </c>
      <c r="K1821" s="54">
        <v>99.378052999999994</v>
      </c>
      <c r="L1821" s="54">
        <v>96.336735000000004</v>
      </c>
      <c r="M1821" s="54">
        <v>96.918018000000004</v>
      </c>
      <c r="N1821" s="54">
        <v>98.440664999999996</v>
      </c>
    </row>
    <row r="1822" spans="3:14" x14ac:dyDescent="0.15">
      <c r="C1822" s="90">
        <v>2182</v>
      </c>
      <c r="D1822" s="93">
        <v>95.92</v>
      </c>
      <c r="E1822" s="93">
        <v>97.03</v>
      </c>
      <c r="F1822" s="93">
        <v>78.81</v>
      </c>
      <c r="G1822" s="93">
        <v>98.42</v>
      </c>
      <c r="H1822" s="93">
        <v>93.96</v>
      </c>
      <c r="I1822" s="93">
        <v>98.96</v>
      </c>
      <c r="J1822" s="54">
        <v>100.00521500000001</v>
      </c>
      <c r="K1822" s="54">
        <v>99.373237000000003</v>
      </c>
      <c r="L1822" s="54">
        <v>96.317031999999998</v>
      </c>
      <c r="M1822" s="54">
        <v>96.887375000000006</v>
      </c>
      <c r="N1822" s="54">
        <v>98.439954999999998</v>
      </c>
    </row>
    <row r="1823" spans="3:14" x14ac:dyDescent="0.15">
      <c r="C1823" s="90">
        <v>2181</v>
      </c>
      <c r="D1823" s="93">
        <v>95.93</v>
      </c>
      <c r="E1823" s="93">
        <v>97.03</v>
      </c>
      <c r="F1823" s="93">
        <v>78.819999999999993</v>
      </c>
      <c r="G1823" s="93">
        <v>98.41</v>
      </c>
      <c r="H1823" s="93">
        <v>93.94</v>
      </c>
      <c r="I1823" s="93">
        <v>98.95</v>
      </c>
      <c r="J1823" s="54">
        <v>99.991772999999995</v>
      </c>
      <c r="K1823" s="54">
        <v>99.372664999999998</v>
      </c>
      <c r="L1823" s="54">
        <v>96.314004999999995</v>
      </c>
      <c r="M1823" s="54">
        <v>96.856288000000006</v>
      </c>
      <c r="N1823" s="54">
        <v>98.411876000000007</v>
      </c>
    </row>
    <row r="1824" spans="3:14" x14ac:dyDescent="0.15">
      <c r="C1824" s="90">
        <v>2180</v>
      </c>
      <c r="D1824" s="93">
        <v>95.95</v>
      </c>
      <c r="E1824" s="93">
        <v>97.03</v>
      </c>
      <c r="F1824" s="93">
        <v>78.819999999999993</v>
      </c>
      <c r="G1824" s="93">
        <v>98.4</v>
      </c>
      <c r="H1824" s="93">
        <v>93.94</v>
      </c>
      <c r="I1824" s="93">
        <v>98.93</v>
      </c>
      <c r="J1824" s="54">
        <v>99.976837000000003</v>
      </c>
      <c r="K1824" s="54">
        <v>99.388704000000004</v>
      </c>
      <c r="L1824" s="54">
        <v>96.315493000000004</v>
      </c>
      <c r="M1824" s="54">
        <v>96.835803999999996</v>
      </c>
      <c r="N1824" s="54">
        <v>98.378692000000001</v>
      </c>
    </row>
    <row r="1825" spans="3:14" x14ac:dyDescent="0.15">
      <c r="C1825" s="90">
        <v>2179</v>
      </c>
      <c r="D1825" s="93">
        <v>95.98</v>
      </c>
      <c r="E1825" s="93">
        <v>97.04</v>
      </c>
      <c r="F1825" s="93">
        <v>78.819999999999993</v>
      </c>
      <c r="G1825" s="93">
        <v>98.4</v>
      </c>
      <c r="H1825" s="93">
        <v>93.95</v>
      </c>
      <c r="I1825" s="93">
        <v>98.91</v>
      </c>
      <c r="J1825" s="54">
        <v>99.967568999999997</v>
      </c>
      <c r="K1825" s="54">
        <v>99.418232000000003</v>
      </c>
      <c r="L1825" s="54">
        <v>96.311805000000007</v>
      </c>
      <c r="M1825" s="54">
        <v>96.828500000000005</v>
      </c>
      <c r="N1825" s="54">
        <v>98.362927999999997</v>
      </c>
    </row>
    <row r="1826" spans="3:14" x14ac:dyDescent="0.15">
      <c r="C1826" s="90">
        <v>2178</v>
      </c>
      <c r="D1826" s="93">
        <v>95.99</v>
      </c>
      <c r="E1826" s="93">
        <v>97.04</v>
      </c>
      <c r="F1826" s="93">
        <v>78.81</v>
      </c>
      <c r="G1826" s="93">
        <v>98.4</v>
      </c>
      <c r="H1826" s="93">
        <v>93.94</v>
      </c>
      <c r="I1826" s="93">
        <v>98.88</v>
      </c>
      <c r="J1826" s="54">
        <v>99.960527999999996</v>
      </c>
      <c r="K1826" s="54">
        <v>99.426759000000004</v>
      </c>
      <c r="L1826" s="54">
        <v>96.290458999999998</v>
      </c>
      <c r="M1826" s="54">
        <v>96.811334000000002</v>
      </c>
      <c r="N1826" s="54">
        <v>98.358570999999998</v>
      </c>
    </row>
    <row r="1827" spans="3:14" x14ac:dyDescent="0.15">
      <c r="C1827" s="90">
        <v>2177</v>
      </c>
      <c r="D1827" s="93">
        <v>95.98</v>
      </c>
      <c r="E1827" s="93">
        <v>97.03</v>
      </c>
      <c r="F1827" s="93">
        <v>78.78</v>
      </c>
      <c r="G1827" s="93">
        <v>98.37</v>
      </c>
      <c r="H1827" s="93">
        <v>93.89</v>
      </c>
      <c r="I1827" s="93">
        <v>98.83</v>
      </c>
      <c r="J1827" s="54">
        <v>99.953247000000005</v>
      </c>
      <c r="K1827" s="54">
        <v>99.398622000000003</v>
      </c>
      <c r="L1827" s="54">
        <v>96.247596000000001</v>
      </c>
      <c r="M1827" s="54">
        <v>96.767190999999997</v>
      </c>
      <c r="N1827" s="54">
        <v>98.348291000000003</v>
      </c>
    </row>
    <row r="1828" spans="3:14" x14ac:dyDescent="0.15">
      <c r="C1828" s="90">
        <v>2176</v>
      </c>
      <c r="D1828" s="93">
        <v>95.96</v>
      </c>
      <c r="E1828" s="93">
        <v>97.02</v>
      </c>
      <c r="F1828" s="93">
        <v>78.739999999999995</v>
      </c>
      <c r="G1828" s="93">
        <v>98.33</v>
      </c>
      <c r="H1828" s="93">
        <v>93.85</v>
      </c>
      <c r="I1828" s="93">
        <v>98.81</v>
      </c>
      <c r="J1828" s="54">
        <v>99.952988000000005</v>
      </c>
      <c r="K1828" s="54">
        <v>99.373328999999998</v>
      </c>
      <c r="L1828" s="54">
        <v>96.206833000000003</v>
      </c>
      <c r="M1828" s="54">
        <v>96.721453999999994</v>
      </c>
      <c r="N1828" s="54">
        <v>98.335386999999997</v>
      </c>
    </row>
    <row r="1829" spans="3:14" x14ac:dyDescent="0.15">
      <c r="C1829" s="90">
        <v>2175</v>
      </c>
      <c r="D1829" s="93">
        <v>95.96</v>
      </c>
      <c r="E1829" s="93">
        <v>97.02</v>
      </c>
      <c r="F1829" s="93">
        <v>78.75</v>
      </c>
      <c r="G1829" s="93">
        <v>98.34</v>
      </c>
      <c r="H1829" s="93">
        <v>93.86</v>
      </c>
      <c r="I1829" s="93">
        <v>98.82</v>
      </c>
      <c r="J1829" s="54">
        <v>99.966130000000007</v>
      </c>
      <c r="K1829" s="54">
        <v>99.398285999999999</v>
      </c>
      <c r="L1829" s="54">
        <v>96.206394000000003</v>
      </c>
      <c r="M1829" s="54">
        <v>96.719427999999994</v>
      </c>
      <c r="N1829" s="54">
        <v>98.334830999999994</v>
      </c>
    </row>
    <row r="1830" spans="3:14" x14ac:dyDescent="0.15">
      <c r="C1830" s="90">
        <v>2174</v>
      </c>
      <c r="D1830" s="93">
        <v>95.96</v>
      </c>
      <c r="E1830" s="93">
        <v>97.01</v>
      </c>
      <c r="F1830" s="93">
        <v>78.78</v>
      </c>
      <c r="G1830" s="93">
        <v>98.39</v>
      </c>
      <c r="H1830" s="93">
        <v>93.92</v>
      </c>
      <c r="I1830" s="93">
        <v>98.87</v>
      </c>
      <c r="J1830" s="54">
        <v>99.985682999999995</v>
      </c>
      <c r="K1830" s="54">
        <v>99.473381000000003</v>
      </c>
      <c r="L1830" s="54">
        <v>96.262339999999995</v>
      </c>
      <c r="M1830" s="54">
        <v>96.774906999999999</v>
      </c>
      <c r="N1830" s="54">
        <v>98.342511000000002</v>
      </c>
    </row>
    <row r="1831" spans="3:14" x14ac:dyDescent="0.15">
      <c r="C1831" s="90">
        <v>2173</v>
      </c>
      <c r="D1831" s="93">
        <v>95.96</v>
      </c>
      <c r="E1831" s="93">
        <v>96.99</v>
      </c>
      <c r="F1831" s="93">
        <v>78.83</v>
      </c>
      <c r="G1831" s="93">
        <v>98.47</v>
      </c>
      <c r="H1831" s="93">
        <v>93.99</v>
      </c>
      <c r="I1831" s="93">
        <v>98.94</v>
      </c>
      <c r="J1831" s="54">
        <v>99.998598999999999</v>
      </c>
      <c r="K1831" s="54">
        <v>99.570184999999995</v>
      </c>
      <c r="L1831" s="54">
        <v>96.356869000000003</v>
      </c>
      <c r="M1831" s="54">
        <v>96.863281000000001</v>
      </c>
      <c r="N1831" s="54">
        <v>98.339772999999994</v>
      </c>
    </row>
    <row r="1832" spans="3:14" x14ac:dyDescent="0.15">
      <c r="C1832" s="90">
        <v>2172</v>
      </c>
      <c r="D1832" s="93">
        <v>95.96</v>
      </c>
      <c r="E1832" s="93">
        <v>96.96</v>
      </c>
      <c r="F1832" s="93">
        <v>78.89</v>
      </c>
      <c r="G1832" s="93">
        <v>98.56</v>
      </c>
      <c r="H1832" s="93">
        <v>94.08</v>
      </c>
      <c r="I1832" s="93">
        <v>99</v>
      </c>
      <c r="J1832" s="54">
        <v>100.001516</v>
      </c>
      <c r="K1832" s="54">
        <v>99.673501000000002</v>
      </c>
      <c r="L1832" s="54">
        <v>96.461727999999994</v>
      </c>
      <c r="M1832" s="54">
        <v>96.955523999999997</v>
      </c>
      <c r="N1832" s="54">
        <v>98.323313999999996</v>
      </c>
    </row>
    <row r="1833" spans="3:14" x14ac:dyDescent="0.15">
      <c r="C1833" s="90">
        <v>2171</v>
      </c>
      <c r="D1833" s="93">
        <v>95.96</v>
      </c>
      <c r="E1833" s="93">
        <v>96.95</v>
      </c>
      <c r="F1833" s="93">
        <v>78.930000000000007</v>
      </c>
      <c r="G1833" s="93">
        <v>98.66</v>
      </c>
      <c r="H1833" s="93">
        <v>94.16</v>
      </c>
      <c r="I1833" s="93">
        <v>99.06</v>
      </c>
      <c r="J1833" s="54">
        <v>100.000389</v>
      </c>
      <c r="K1833" s="54">
        <v>99.773743999999994</v>
      </c>
      <c r="L1833" s="54">
        <v>96.557541000000001</v>
      </c>
      <c r="M1833" s="54">
        <v>97.035921000000002</v>
      </c>
      <c r="N1833" s="54">
        <v>98.306915000000004</v>
      </c>
    </row>
    <row r="1834" spans="3:14" x14ac:dyDescent="0.15">
      <c r="C1834" s="90">
        <v>2170</v>
      </c>
      <c r="D1834" s="93">
        <v>95.97</v>
      </c>
      <c r="E1834" s="93">
        <v>96.95</v>
      </c>
      <c r="F1834" s="93">
        <v>78.959999999999994</v>
      </c>
      <c r="G1834" s="93">
        <v>98.74</v>
      </c>
      <c r="H1834" s="93">
        <v>94.2</v>
      </c>
      <c r="I1834" s="93">
        <v>99.11</v>
      </c>
      <c r="J1834" s="54">
        <v>99.9983</v>
      </c>
      <c r="K1834" s="54">
        <v>99.849827000000005</v>
      </c>
      <c r="L1834" s="54">
        <v>96.630674999999997</v>
      </c>
      <c r="M1834" s="54">
        <v>97.094307999999998</v>
      </c>
      <c r="N1834" s="54">
        <v>98.296963000000005</v>
      </c>
    </row>
    <row r="1835" spans="3:14" x14ac:dyDescent="0.15">
      <c r="C1835" s="90">
        <v>2169</v>
      </c>
      <c r="D1835" s="93">
        <v>95.96</v>
      </c>
      <c r="E1835" s="93">
        <v>96.93</v>
      </c>
      <c r="F1835" s="93">
        <v>78.95</v>
      </c>
      <c r="G1835" s="93">
        <v>98.78</v>
      </c>
      <c r="H1835" s="93">
        <v>94.2</v>
      </c>
      <c r="I1835" s="93">
        <v>99.14</v>
      </c>
      <c r="J1835" s="54">
        <v>99.993442000000002</v>
      </c>
      <c r="K1835" s="54">
        <v>99.892666000000006</v>
      </c>
      <c r="L1835" s="54">
        <v>96.670685000000006</v>
      </c>
      <c r="M1835" s="54">
        <v>97.124976000000004</v>
      </c>
      <c r="N1835" s="54">
        <v>98.286511000000004</v>
      </c>
    </row>
    <row r="1836" spans="3:14" x14ac:dyDescent="0.15">
      <c r="C1836" s="90">
        <v>2168</v>
      </c>
      <c r="D1836" s="93">
        <v>95.94</v>
      </c>
      <c r="E1836" s="93">
        <v>96.9</v>
      </c>
      <c r="F1836" s="93">
        <v>78.930000000000007</v>
      </c>
      <c r="G1836" s="93">
        <v>98.8</v>
      </c>
      <c r="H1836" s="93">
        <v>94.19</v>
      </c>
      <c r="I1836" s="93">
        <v>99.16</v>
      </c>
      <c r="J1836" s="54">
        <v>99.988074999999995</v>
      </c>
      <c r="K1836" s="54">
        <v>99.919538000000003</v>
      </c>
      <c r="L1836" s="54">
        <v>96.677158000000006</v>
      </c>
      <c r="M1836" s="54">
        <v>97.130993000000004</v>
      </c>
      <c r="N1836" s="54">
        <v>98.270225999999994</v>
      </c>
    </row>
    <row r="1837" spans="3:14" x14ac:dyDescent="0.15">
      <c r="C1837" s="90">
        <v>2167</v>
      </c>
      <c r="D1837" s="93">
        <v>95.92</v>
      </c>
      <c r="E1837" s="93">
        <v>96.89</v>
      </c>
      <c r="F1837" s="93">
        <v>78.91</v>
      </c>
      <c r="G1837" s="93">
        <v>98.8</v>
      </c>
      <c r="H1837" s="93">
        <v>94.18</v>
      </c>
      <c r="I1837" s="93">
        <v>99.15</v>
      </c>
      <c r="J1837" s="54">
        <v>99.989053999999996</v>
      </c>
      <c r="K1837" s="54">
        <v>99.937539000000001</v>
      </c>
      <c r="L1837" s="54">
        <v>96.657981000000007</v>
      </c>
      <c r="M1837" s="54">
        <v>97.114982999999995</v>
      </c>
      <c r="N1837" s="54">
        <v>98.246994000000001</v>
      </c>
    </row>
    <row r="1838" spans="3:14" x14ac:dyDescent="0.15">
      <c r="C1838" s="90">
        <v>2166</v>
      </c>
      <c r="D1838" s="93">
        <v>95.91</v>
      </c>
      <c r="E1838" s="93">
        <v>96.89</v>
      </c>
      <c r="F1838" s="93">
        <v>78.88</v>
      </c>
      <c r="G1838" s="93">
        <v>98.77</v>
      </c>
      <c r="H1838" s="93">
        <v>94.13</v>
      </c>
      <c r="I1838" s="93">
        <v>99.11</v>
      </c>
      <c r="J1838" s="54">
        <v>99.996575000000007</v>
      </c>
      <c r="K1838" s="54">
        <v>99.923989000000006</v>
      </c>
      <c r="L1838" s="54">
        <v>96.620452999999998</v>
      </c>
      <c r="M1838" s="54">
        <v>97.074477999999999</v>
      </c>
      <c r="N1838" s="54">
        <v>98.211834999999994</v>
      </c>
    </row>
    <row r="1839" spans="3:14" x14ac:dyDescent="0.15">
      <c r="C1839" s="90">
        <v>2165</v>
      </c>
      <c r="D1839" s="93">
        <v>95.91</v>
      </c>
      <c r="E1839" s="93">
        <v>96.89</v>
      </c>
      <c r="F1839" s="93">
        <v>78.84</v>
      </c>
      <c r="G1839" s="93">
        <v>98.73</v>
      </c>
      <c r="H1839" s="93">
        <v>94.04</v>
      </c>
      <c r="I1839" s="93">
        <v>99.01</v>
      </c>
      <c r="J1839" s="54">
        <v>100.00044800000001</v>
      </c>
      <c r="K1839" s="54">
        <v>99.870242000000005</v>
      </c>
      <c r="L1839" s="54">
        <v>96.572875999999994</v>
      </c>
      <c r="M1839" s="54">
        <v>97.017684000000003</v>
      </c>
      <c r="N1839" s="54">
        <v>98.164286000000004</v>
      </c>
    </row>
    <row r="1840" spans="3:14" x14ac:dyDescent="0.15">
      <c r="C1840" s="90">
        <v>2164</v>
      </c>
      <c r="D1840" s="93">
        <v>95.92</v>
      </c>
      <c r="E1840" s="93">
        <v>96.89</v>
      </c>
      <c r="F1840" s="93">
        <v>78.81</v>
      </c>
      <c r="G1840" s="93">
        <v>98.67</v>
      </c>
      <c r="H1840" s="93">
        <v>93.95</v>
      </c>
      <c r="I1840" s="93">
        <v>98.91</v>
      </c>
      <c r="J1840" s="54">
        <v>99.992840000000001</v>
      </c>
      <c r="K1840" s="54">
        <v>99.806828999999993</v>
      </c>
      <c r="L1840" s="54">
        <v>96.527448000000007</v>
      </c>
      <c r="M1840" s="54">
        <v>96.964654999999993</v>
      </c>
      <c r="N1840" s="54">
        <v>98.120626999999999</v>
      </c>
    </row>
    <row r="1841" spans="3:14" x14ac:dyDescent="0.15">
      <c r="C1841" s="90">
        <v>2163</v>
      </c>
      <c r="D1841" s="93">
        <v>95.95</v>
      </c>
      <c r="E1841" s="93">
        <v>96.88</v>
      </c>
      <c r="F1841" s="93">
        <v>78.78</v>
      </c>
      <c r="G1841" s="93">
        <v>98.61</v>
      </c>
      <c r="H1841" s="93">
        <v>93.87</v>
      </c>
      <c r="I1841" s="93">
        <v>98.84</v>
      </c>
      <c r="J1841" s="54">
        <v>99.979481000000007</v>
      </c>
      <c r="K1841" s="54">
        <v>99.752313999999998</v>
      </c>
      <c r="L1841" s="54">
        <v>96.487841000000003</v>
      </c>
      <c r="M1841" s="54">
        <v>96.917024999999995</v>
      </c>
      <c r="N1841" s="54">
        <v>98.099136999999999</v>
      </c>
    </row>
    <row r="1842" spans="3:14" x14ac:dyDescent="0.15">
      <c r="C1842" s="90">
        <v>2162</v>
      </c>
      <c r="D1842" s="93">
        <v>95.99</v>
      </c>
      <c r="E1842" s="93">
        <v>96.9</v>
      </c>
      <c r="F1842" s="93">
        <v>78.760000000000005</v>
      </c>
      <c r="G1842" s="93">
        <v>98.55</v>
      </c>
      <c r="H1842" s="93">
        <v>93.78</v>
      </c>
      <c r="I1842" s="93">
        <v>98.78</v>
      </c>
      <c r="J1842" s="54">
        <v>99.972836000000001</v>
      </c>
      <c r="K1842" s="54">
        <v>99.678691000000001</v>
      </c>
      <c r="L1842" s="54">
        <v>96.442148000000003</v>
      </c>
      <c r="M1842" s="54">
        <v>96.850999999999999</v>
      </c>
      <c r="N1842" s="54">
        <v>98.098364000000004</v>
      </c>
    </row>
    <row r="1843" spans="3:14" x14ac:dyDescent="0.15">
      <c r="C1843" s="90">
        <v>2161</v>
      </c>
      <c r="D1843" s="93">
        <v>96.03</v>
      </c>
      <c r="E1843" s="93">
        <v>96.95</v>
      </c>
      <c r="F1843" s="93">
        <v>78.760000000000005</v>
      </c>
      <c r="G1843" s="93">
        <v>98.45</v>
      </c>
      <c r="H1843" s="93">
        <v>93.69</v>
      </c>
      <c r="I1843" s="93">
        <v>98.73</v>
      </c>
      <c r="J1843" s="54">
        <v>99.977335999999994</v>
      </c>
      <c r="K1843" s="54">
        <v>99.565157999999997</v>
      </c>
      <c r="L1843" s="54">
        <v>96.384918999999996</v>
      </c>
      <c r="M1843" s="54">
        <v>96.763192000000004</v>
      </c>
      <c r="N1843" s="54">
        <v>98.107035999999994</v>
      </c>
    </row>
    <row r="1844" spans="3:14" x14ac:dyDescent="0.15">
      <c r="C1844" s="90">
        <v>2160</v>
      </c>
      <c r="D1844" s="93">
        <v>96.09</v>
      </c>
      <c r="E1844" s="93">
        <v>97.04</v>
      </c>
      <c r="F1844" s="93">
        <v>78.83</v>
      </c>
      <c r="G1844" s="93">
        <v>98.35</v>
      </c>
      <c r="H1844" s="93">
        <v>93.64</v>
      </c>
      <c r="I1844" s="93">
        <v>98.71</v>
      </c>
      <c r="J1844" s="54">
        <v>99.985487000000006</v>
      </c>
      <c r="K1844" s="54">
        <v>99.446894</v>
      </c>
      <c r="L1844" s="54">
        <v>96.337731000000005</v>
      </c>
      <c r="M1844" s="54">
        <v>96.697439000000003</v>
      </c>
      <c r="N1844" s="54">
        <v>98.126249000000001</v>
      </c>
    </row>
    <row r="1845" spans="3:14" x14ac:dyDescent="0.15">
      <c r="C1845" s="90">
        <v>2159</v>
      </c>
      <c r="D1845" s="93">
        <v>96.18</v>
      </c>
      <c r="E1845" s="93">
        <v>97.16</v>
      </c>
      <c r="F1845" s="93">
        <v>78.95</v>
      </c>
      <c r="G1845" s="93">
        <v>98.28</v>
      </c>
      <c r="H1845" s="93">
        <v>93.65</v>
      </c>
      <c r="I1845" s="93">
        <v>98.73</v>
      </c>
      <c r="J1845" s="54">
        <v>99.987461999999994</v>
      </c>
      <c r="K1845" s="54">
        <v>99.367303000000007</v>
      </c>
      <c r="L1845" s="54">
        <v>96.325577999999993</v>
      </c>
      <c r="M1845" s="54">
        <v>96.692150999999996</v>
      </c>
      <c r="N1845" s="54">
        <v>98.158052999999995</v>
      </c>
    </row>
    <row r="1846" spans="3:14" x14ac:dyDescent="0.15">
      <c r="C1846" s="90">
        <v>2158</v>
      </c>
      <c r="D1846" s="93">
        <v>96.25</v>
      </c>
      <c r="E1846" s="93">
        <v>97.25</v>
      </c>
      <c r="F1846" s="93">
        <v>79.069999999999993</v>
      </c>
      <c r="G1846" s="93">
        <v>98.24</v>
      </c>
      <c r="H1846" s="93">
        <v>93.68</v>
      </c>
      <c r="I1846" s="93">
        <v>98.73</v>
      </c>
      <c r="J1846" s="54">
        <v>99.981014000000002</v>
      </c>
      <c r="K1846" s="54">
        <v>99.322969999999998</v>
      </c>
      <c r="L1846" s="54">
        <v>96.340721000000002</v>
      </c>
      <c r="M1846" s="54">
        <v>96.725982999999999</v>
      </c>
      <c r="N1846" s="54">
        <v>98.182029</v>
      </c>
    </row>
    <row r="1847" spans="3:14" x14ac:dyDescent="0.15">
      <c r="C1847" s="90">
        <v>2157</v>
      </c>
      <c r="D1847" s="93">
        <v>96.29</v>
      </c>
      <c r="E1847" s="93">
        <v>97.29</v>
      </c>
      <c r="F1847" s="93">
        <v>79.13</v>
      </c>
      <c r="G1847" s="93">
        <v>98.23</v>
      </c>
      <c r="H1847" s="93">
        <v>93.68</v>
      </c>
      <c r="I1847" s="93">
        <v>98.68</v>
      </c>
      <c r="J1847" s="54">
        <v>99.971281000000005</v>
      </c>
      <c r="K1847" s="54">
        <v>99.296104</v>
      </c>
      <c r="L1847" s="54">
        <v>96.354963999999995</v>
      </c>
      <c r="M1847" s="54">
        <v>96.752632000000006</v>
      </c>
      <c r="N1847" s="54">
        <v>98.174745000000001</v>
      </c>
    </row>
    <row r="1848" spans="3:14" x14ac:dyDescent="0.15">
      <c r="C1848" s="90">
        <v>2156</v>
      </c>
      <c r="D1848" s="93">
        <v>96.28</v>
      </c>
      <c r="E1848" s="93">
        <v>97.27</v>
      </c>
      <c r="F1848" s="93">
        <v>79.11</v>
      </c>
      <c r="G1848" s="93">
        <v>98.21</v>
      </c>
      <c r="H1848" s="93">
        <v>93.66</v>
      </c>
      <c r="I1848" s="93">
        <v>98.59</v>
      </c>
      <c r="J1848" s="54">
        <v>99.963434000000007</v>
      </c>
      <c r="K1848" s="54">
        <v>99.289017000000001</v>
      </c>
      <c r="L1848" s="54">
        <v>96.355464999999995</v>
      </c>
      <c r="M1848" s="54">
        <v>96.757649999999998</v>
      </c>
      <c r="N1848" s="54">
        <v>98.143270000000001</v>
      </c>
    </row>
    <row r="1849" spans="3:14" x14ac:dyDescent="0.15">
      <c r="C1849" s="90">
        <v>2155</v>
      </c>
      <c r="D1849" s="93">
        <v>96.26</v>
      </c>
      <c r="E1849" s="93">
        <v>97.23</v>
      </c>
      <c r="F1849" s="93">
        <v>79.06</v>
      </c>
      <c r="G1849" s="93">
        <v>98.2</v>
      </c>
      <c r="H1849" s="93">
        <v>93.64</v>
      </c>
      <c r="I1849" s="93">
        <v>98.51</v>
      </c>
      <c r="J1849" s="54">
        <v>99.958207999999999</v>
      </c>
      <c r="K1849" s="54">
        <v>99.293664000000007</v>
      </c>
      <c r="L1849" s="54">
        <v>96.344378000000006</v>
      </c>
      <c r="M1849" s="54">
        <v>96.747420000000005</v>
      </c>
      <c r="N1849" s="54">
        <v>98.112584999999996</v>
      </c>
    </row>
    <row r="1850" spans="3:14" x14ac:dyDescent="0.15">
      <c r="C1850" s="90">
        <v>2154</v>
      </c>
      <c r="D1850" s="93">
        <v>96.22</v>
      </c>
      <c r="E1850" s="93">
        <v>97.18</v>
      </c>
      <c r="F1850" s="93">
        <v>78.989999999999995</v>
      </c>
      <c r="G1850" s="93">
        <v>98.19</v>
      </c>
      <c r="H1850" s="93">
        <v>93.61</v>
      </c>
      <c r="I1850" s="93">
        <v>98.45</v>
      </c>
      <c r="J1850" s="54">
        <v>99.954198000000005</v>
      </c>
      <c r="K1850" s="54">
        <v>99.282589000000002</v>
      </c>
      <c r="L1850" s="54">
        <v>96.320864999999998</v>
      </c>
      <c r="M1850" s="54">
        <v>96.719814999999997</v>
      </c>
      <c r="N1850" s="54">
        <v>98.091883999999993</v>
      </c>
    </row>
    <row r="1851" spans="3:14" x14ac:dyDescent="0.15">
      <c r="C1851" s="90">
        <v>2153</v>
      </c>
      <c r="D1851" s="93">
        <v>96.19</v>
      </c>
      <c r="E1851" s="93">
        <v>97.14</v>
      </c>
      <c r="F1851" s="93">
        <v>78.900000000000006</v>
      </c>
      <c r="G1851" s="93">
        <v>98.16</v>
      </c>
      <c r="H1851" s="93">
        <v>93.56</v>
      </c>
      <c r="I1851" s="93">
        <v>98.41</v>
      </c>
      <c r="J1851" s="54">
        <v>99.952354</v>
      </c>
      <c r="K1851" s="54">
        <v>99.258317000000005</v>
      </c>
      <c r="L1851" s="54">
        <v>96.289041999999995</v>
      </c>
      <c r="M1851" s="54">
        <v>96.679895000000002</v>
      </c>
      <c r="N1851" s="54">
        <v>98.073205000000002</v>
      </c>
    </row>
    <row r="1852" spans="3:14" x14ac:dyDescent="0.15">
      <c r="C1852" s="90">
        <v>2152</v>
      </c>
      <c r="D1852" s="93">
        <v>96.18</v>
      </c>
      <c r="E1852" s="93">
        <v>97.14</v>
      </c>
      <c r="F1852" s="93">
        <v>78.849999999999994</v>
      </c>
      <c r="G1852" s="93">
        <v>98.15</v>
      </c>
      <c r="H1852" s="93">
        <v>93.55</v>
      </c>
      <c r="I1852" s="93">
        <v>98.43</v>
      </c>
      <c r="J1852" s="54">
        <v>99.955904000000004</v>
      </c>
      <c r="K1852" s="54">
        <v>99.264624999999995</v>
      </c>
      <c r="L1852" s="54">
        <v>96.271283999999994</v>
      </c>
      <c r="M1852" s="54">
        <v>96.657030000000006</v>
      </c>
      <c r="N1852" s="54">
        <v>98.052761000000004</v>
      </c>
    </row>
    <row r="1853" spans="3:14" x14ac:dyDescent="0.15">
      <c r="C1853" s="90">
        <v>2151</v>
      </c>
      <c r="D1853" s="93">
        <v>96.2</v>
      </c>
      <c r="E1853" s="93">
        <v>97.18</v>
      </c>
      <c r="F1853" s="93">
        <v>78.86</v>
      </c>
      <c r="G1853" s="93">
        <v>98.19</v>
      </c>
      <c r="H1853" s="93">
        <v>93.58</v>
      </c>
      <c r="I1853" s="93">
        <v>98.5</v>
      </c>
      <c r="J1853" s="54">
        <v>99.965543999999994</v>
      </c>
      <c r="K1853" s="54">
        <v>99.323723000000001</v>
      </c>
      <c r="L1853" s="54">
        <v>96.290532999999996</v>
      </c>
      <c r="M1853" s="54">
        <v>96.676047999999994</v>
      </c>
      <c r="N1853" s="54">
        <v>98.035223000000002</v>
      </c>
    </row>
    <row r="1854" spans="3:14" x14ac:dyDescent="0.15">
      <c r="C1854" s="90">
        <v>2150</v>
      </c>
      <c r="D1854" s="93">
        <v>96.22</v>
      </c>
      <c r="E1854" s="93">
        <v>97.22</v>
      </c>
      <c r="F1854" s="93">
        <v>78.91</v>
      </c>
      <c r="G1854" s="93">
        <v>98.26</v>
      </c>
      <c r="H1854" s="93">
        <v>93.63</v>
      </c>
      <c r="I1854" s="93">
        <v>98.56</v>
      </c>
      <c r="J1854" s="54">
        <v>99.977243000000001</v>
      </c>
      <c r="K1854" s="54">
        <v>99.406351999999998</v>
      </c>
      <c r="L1854" s="54">
        <v>96.345427000000001</v>
      </c>
      <c r="M1854" s="54">
        <v>96.728898000000001</v>
      </c>
      <c r="N1854" s="54">
        <v>98.021996000000001</v>
      </c>
    </row>
    <row r="1855" spans="3:14" x14ac:dyDescent="0.15">
      <c r="C1855" s="90">
        <v>2149</v>
      </c>
      <c r="D1855" s="93">
        <v>96.22</v>
      </c>
      <c r="E1855" s="93">
        <v>97.23</v>
      </c>
      <c r="F1855" s="93">
        <v>78.98</v>
      </c>
      <c r="G1855" s="93">
        <v>98.36</v>
      </c>
      <c r="H1855" s="93">
        <v>93.68</v>
      </c>
      <c r="I1855" s="93">
        <v>98.62</v>
      </c>
      <c r="J1855" s="54">
        <v>99.986654000000001</v>
      </c>
      <c r="K1855" s="54">
        <v>99.486385999999996</v>
      </c>
      <c r="L1855" s="54">
        <v>96.419613999999996</v>
      </c>
      <c r="M1855" s="54">
        <v>96.796603000000005</v>
      </c>
      <c r="N1855" s="54">
        <v>98.009720999999999</v>
      </c>
    </row>
    <row r="1856" spans="3:14" x14ac:dyDescent="0.15">
      <c r="C1856" s="90">
        <v>2148</v>
      </c>
      <c r="D1856" s="93">
        <v>96.19</v>
      </c>
      <c r="E1856" s="93">
        <v>97.2</v>
      </c>
      <c r="F1856" s="93">
        <v>79.05</v>
      </c>
      <c r="G1856" s="93">
        <v>98.45</v>
      </c>
      <c r="H1856" s="93">
        <v>93.75</v>
      </c>
      <c r="I1856" s="93">
        <v>98.68</v>
      </c>
      <c r="J1856" s="54">
        <v>99.993647999999993</v>
      </c>
      <c r="K1856" s="54">
        <v>99.577915000000004</v>
      </c>
      <c r="L1856" s="54">
        <v>96.506286000000003</v>
      </c>
      <c r="M1856" s="54">
        <v>96.877914000000004</v>
      </c>
      <c r="N1856" s="54">
        <v>97.995767000000001</v>
      </c>
    </row>
    <row r="1857" spans="3:14" x14ac:dyDescent="0.15">
      <c r="C1857" s="90">
        <v>2147</v>
      </c>
      <c r="D1857" s="93">
        <v>96.16</v>
      </c>
      <c r="E1857" s="93">
        <v>97.16</v>
      </c>
      <c r="F1857" s="93">
        <v>79.13</v>
      </c>
      <c r="G1857" s="93">
        <v>98.55</v>
      </c>
      <c r="H1857" s="93">
        <v>93.82</v>
      </c>
      <c r="I1857" s="93">
        <v>98.76</v>
      </c>
      <c r="J1857" s="54">
        <v>99.999637000000007</v>
      </c>
      <c r="K1857" s="54">
        <v>99.687303</v>
      </c>
      <c r="L1857" s="54">
        <v>96.602523000000005</v>
      </c>
      <c r="M1857" s="54">
        <v>96.970567000000003</v>
      </c>
      <c r="N1857" s="54">
        <v>97.975189</v>
      </c>
    </row>
    <row r="1858" spans="3:14" x14ac:dyDescent="0.15">
      <c r="C1858" s="90">
        <v>2146</v>
      </c>
      <c r="D1858" s="93">
        <v>96.14</v>
      </c>
      <c r="E1858" s="93">
        <v>97.12</v>
      </c>
      <c r="F1858" s="93">
        <v>79.19</v>
      </c>
      <c r="G1858" s="93">
        <v>98.62</v>
      </c>
      <c r="H1858" s="93">
        <v>93.87</v>
      </c>
      <c r="I1858" s="93">
        <v>98.83</v>
      </c>
      <c r="J1858" s="54">
        <v>100.002471</v>
      </c>
      <c r="K1858" s="54">
        <v>99.774555000000007</v>
      </c>
      <c r="L1858" s="54">
        <v>96.687346000000005</v>
      </c>
      <c r="M1858" s="54">
        <v>97.045410000000004</v>
      </c>
      <c r="N1858" s="54">
        <v>97.941064999999995</v>
      </c>
    </row>
    <row r="1859" spans="3:14" x14ac:dyDescent="0.15">
      <c r="C1859" s="90">
        <v>2145</v>
      </c>
      <c r="D1859" s="93">
        <v>96.12</v>
      </c>
      <c r="E1859" s="93">
        <v>97.08</v>
      </c>
      <c r="F1859" s="93">
        <v>79.209999999999994</v>
      </c>
      <c r="G1859" s="93">
        <v>98.62</v>
      </c>
      <c r="H1859" s="93">
        <v>93.88</v>
      </c>
      <c r="I1859" s="93">
        <v>98.85</v>
      </c>
      <c r="J1859" s="54">
        <v>99.998441999999997</v>
      </c>
      <c r="K1859" s="54">
        <v>99.801789999999997</v>
      </c>
      <c r="L1859" s="54">
        <v>96.732144000000005</v>
      </c>
      <c r="M1859" s="54">
        <v>97.072389000000001</v>
      </c>
      <c r="N1859" s="54">
        <v>97.898940999999994</v>
      </c>
    </row>
    <row r="1860" spans="3:14" x14ac:dyDescent="0.15">
      <c r="C1860" s="90">
        <v>2144</v>
      </c>
      <c r="D1860" s="93">
        <v>96.1</v>
      </c>
      <c r="E1860" s="93">
        <v>97.05</v>
      </c>
      <c r="F1860" s="93">
        <v>79.180000000000007</v>
      </c>
      <c r="G1860" s="93">
        <v>98.58</v>
      </c>
      <c r="H1860" s="93">
        <v>93.85</v>
      </c>
      <c r="I1860" s="93">
        <v>98.83</v>
      </c>
      <c r="J1860" s="54">
        <v>99.988478999999998</v>
      </c>
      <c r="K1860" s="54">
        <v>99.784098999999998</v>
      </c>
      <c r="L1860" s="54">
        <v>96.732057999999995</v>
      </c>
      <c r="M1860" s="54">
        <v>97.058599999999998</v>
      </c>
      <c r="N1860" s="54">
        <v>97.86994</v>
      </c>
    </row>
    <row r="1861" spans="3:14" x14ac:dyDescent="0.15">
      <c r="C1861" s="90">
        <v>2143</v>
      </c>
      <c r="D1861" s="93">
        <v>96.08</v>
      </c>
      <c r="E1861" s="93">
        <v>97.02</v>
      </c>
      <c r="F1861" s="93">
        <v>79.150000000000006</v>
      </c>
      <c r="G1861" s="93">
        <v>98.53</v>
      </c>
      <c r="H1861" s="93">
        <v>93.82</v>
      </c>
      <c r="I1861" s="93">
        <v>98.79</v>
      </c>
      <c r="J1861" s="54">
        <v>99.977770000000007</v>
      </c>
      <c r="K1861" s="54">
        <v>99.756123000000002</v>
      </c>
      <c r="L1861" s="54">
        <v>96.705143000000007</v>
      </c>
      <c r="M1861" s="54">
        <v>97.031183999999996</v>
      </c>
      <c r="N1861" s="54">
        <v>97.866577000000007</v>
      </c>
    </row>
    <row r="1862" spans="3:14" x14ac:dyDescent="0.15">
      <c r="C1862" s="90">
        <v>2142</v>
      </c>
      <c r="D1862" s="93">
        <v>96.05</v>
      </c>
      <c r="E1862" s="93">
        <v>96.99</v>
      </c>
      <c r="F1862" s="93">
        <v>79.099999999999994</v>
      </c>
      <c r="G1862" s="93">
        <v>98.48</v>
      </c>
      <c r="H1862" s="93">
        <v>93.77</v>
      </c>
      <c r="I1862" s="93">
        <v>98.73</v>
      </c>
      <c r="J1862" s="54">
        <v>99.969273000000001</v>
      </c>
      <c r="K1862" s="54">
        <v>99.723056</v>
      </c>
      <c r="L1862" s="54">
        <v>96.663704999999993</v>
      </c>
      <c r="M1862" s="54">
        <v>96.996948000000003</v>
      </c>
      <c r="N1862" s="54">
        <v>97.874967999999996</v>
      </c>
    </row>
    <row r="1863" spans="3:14" x14ac:dyDescent="0.15">
      <c r="C1863" s="90">
        <v>2141</v>
      </c>
      <c r="D1863" s="93">
        <v>96.04</v>
      </c>
      <c r="E1863" s="93">
        <v>96.98</v>
      </c>
      <c r="F1863" s="93">
        <v>79.040000000000006</v>
      </c>
      <c r="G1863" s="93">
        <v>98.43</v>
      </c>
      <c r="H1863" s="93">
        <v>93.71</v>
      </c>
      <c r="I1863" s="93">
        <v>98.66</v>
      </c>
      <c r="J1863" s="54">
        <v>99.962473000000003</v>
      </c>
      <c r="K1863" s="54">
        <v>99.678079999999994</v>
      </c>
      <c r="L1863" s="54">
        <v>96.608121999999995</v>
      </c>
      <c r="M1863" s="54">
        <v>96.947423000000001</v>
      </c>
      <c r="N1863" s="54">
        <v>97.872702000000004</v>
      </c>
    </row>
    <row r="1864" spans="3:14" x14ac:dyDescent="0.15">
      <c r="C1864" s="90">
        <v>2140</v>
      </c>
      <c r="D1864" s="93">
        <v>96.04</v>
      </c>
      <c r="E1864" s="93">
        <v>96.98</v>
      </c>
      <c r="F1864" s="93">
        <v>78.989999999999995</v>
      </c>
      <c r="G1864" s="93">
        <v>98.37</v>
      </c>
      <c r="H1864" s="93">
        <v>93.65</v>
      </c>
      <c r="I1864" s="93">
        <v>98.6</v>
      </c>
      <c r="J1864" s="54">
        <v>99.958859000000004</v>
      </c>
      <c r="K1864" s="54">
        <v>99.636049</v>
      </c>
      <c r="L1864" s="54">
        <v>96.546252999999993</v>
      </c>
      <c r="M1864" s="54">
        <v>96.890845999999996</v>
      </c>
      <c r="N1864" s="54">
        <v>97.855248000000003</v>
      </c>
    </row>
    <row r="1865" spans="3:14" x14ac:dyDescent="0.15">
      <c r="C1865" s="90">
        <v>2139</v>
      </c>
      <c r="D1865" s="93">
        <v>96.05</v>
      </c>
      <c r="E1865" s="93">
        <v>96.99</v>
      </c>
      <c r="F1865" s="93">
        <v>78.95</v>
      </c>
      <c r="G1865" s="93">
        <v>98.32</v>
      </c>
      <c r="H1865" s="93">
        <v>93.6</v>
      </c>
      <c r="I1865" s="93">
        <v>98.56</v>
      </c>
      <c r="J1865" s="54">
        <v>99.963123999999993</v>
      </c>
      <c r="K1865" s="54">
        <v>99.615545999999995</v>
      </c>
      <c r="L1865" s="54">
        <v>96.496857000000006</v>
      </c>
      <c r="M1865" s="54">
        <v>96.849661999999995</v>
      </c>
      <c r="N1865" s="54">
        <v>97.833005999999997</v>
      </c>
    </row>
    <row r="1866" spans="3:14" x14ac:dyDescent="0.15">
      <c r="C1866" s="90">
        <v>2138</v>
      </c>
      <c r="D1866" s="93">
        <v>96.06</v>
      </c>
      <c r="E1866" s="93">
        <v>97</v>
      </c>
      <c r="F1866" s="93">
        <v>78.930000000000007</v>
      </c>
      <c r="G1866" s="93">
        <v>98.29</v>
      </c>
      <c r="H1866" s="93">
        <v>93.57</v>
      </c>
      <c r="I1866" s="93">
        <v>98.54</v>
      </c>
      <c r="J1866" s="54">
        <v>99.975772000000006</v>
      </c>
      <c r="K1866" s="54">
        <v>99.610230000000001</v>
      </c>
      <c r="L1866" s="54">
        <v>96.470070000000007</v>
      </c>
      <c r="M1866" s="54">
        <v>96.831457</v>
      </c>
      <c r="N1866" s="54">
        <v>97.812865000000002</v>
      </c>
    </row>
    <row r="1867" spans="3:14" x14ac:dyDescent="0.15">
      <c r="C1867" s="90">
        <v>2137</v>
      </c>
      <c r="D1867" s="93">
        <v>96.05</v>
      </c>
      <c r="E1867" s="93">
        <v>97.01</v>
      </c>
      <c r="F1867" s="93">
        <v>78.930000000000007</v>
      </c>
      <c r="G1867" s="93">
        <v>98.26</v>
      </c>
      <c r="H1867" s="93">
        <v>93.55</v>
      </c>
      <c r="I1867" s="93">
        <v>98.53</v>
      </c>
      <c r="J1867" s="54">
        <v>99.988675999999998</v>
      </c>
      <c r="K1867" s="54">
        <v>99.604003000000006</v>
      </c>
      <c r="L1867" s="54">
        <v>96.459209999999999</v>
      </c>
      <c r="M1867" s="54">
        <v>96.824635999999998</v>
      </c>
      <c r="N1867" s="54">
        <v>97.797466</v>
      </c>
    </row>
    <row r="1868" spans="3:14" x14ac:dyDescent="0.15">
      <c r="C1868" s="90">
        <v>2136</v>
      </c>
      <c r="D1868" s="93">
        <v>96.05</v>
      </c>
      <c r="E1868" s="93">
        <v>97.02</v>
      </c>
      <c r="F1868" s="93">
        <v>78.930000000000007</v>
      </c>
      <c r="G1868" s="93">
        <v>98.22</v>
      </c>
      <c r="H1868" s="93">
        <v>93.54</v>
      </c>
      <c r="I1868" s="93">
        <v>98.52</v>
      </c>
      <c r="J1868" s="54">
        <v>99.992718999999994</v>
      </c>
      <c r="K1868" s="54">
        <v>99.594221000000005</v>
      </c>
      <c r="L1868" s="54">
        <v>96.454378000000005</v>
      </c>
      <c r="M1868" s="54">
        <v>96.818517999999997</v>
      </c>
      <c r="N1868" s="54">
        <v>97.794380000000004</v>
      </c>
    </row>
    <row r="1869" spans="3:14" x14ac:dyDescent="0.15">
      <c r="C1869" s="90">
        <v>2135</v>
      </c>
      <c r="D1869" s="93">
        <v>96.07</v>
      </c>
      <c r="E1869" s="93">
        <v>97.04</v>
      </c>
      <c r="F1869" s="93">
        <v>78.930000000000007</v>
      </c>
      <c r="G1869" s="93">
        <v>98.18</v>
      </c>
      <c r="H1869" s="93">
        <v>93.55</v>
      </c>
      <c r="I1869" s="93">
        <v>98.53</v>
      </c>
      <c r="J1869" s="54">
        <v>99.988056999999998</v>
      </c>
      <c r="K1869" s="54">
        <v>99.580821999999998</v>
      </c>
      <c r="L1869" s="54">
        <v>96.452089999999998</v>
      </c>
      <c r="M1869" s="54">
        <v>96.809984</v>
      </c>
      <c r="N1869" s="54">
        <v>97.810434000000001</v>
      </c>
    </row>
    <row r="1870" spans="3:14" x14ac:dyDescent="0.15">
      <c r="C1870" s="90">
        <v>2134</v>
      </c>
      <c r="D1870" s="93">
        <v>96.1</v>
      </c>
      <c r="E1870" s="93">
        <v>97.06</v>
      </c>
      <c r="F1870" s="93">
        <v>78.92</v>
      </c>
      <c r="G1870" s="93">
        <v>98.14</v>
      </c>
      <c r="H1870" s="93">
        <v>93.54</v>
      </c>
      <c r="I1870" s="93">
        <v>98.55</v>
      </c>
      <c r="J1870" s="54">
        <v>99.981960000000001</v>
      </c>
      <c r="K1870" s="54">
        <v>99.556697</v>
      </c>
      <c r="L1870" s="54">
        <v>96.450096000000002</v>
      </c>
      <c r="M1870" s="54">
        <v>96.796124000000006</v>
      </c>
      <c r="N1870" s="54">
        <v>97.840069999999997</v>
      </c>
    </row>
    <row r="1871" spans="3:14" x14ac:dyDescent="0.15">
      <c r="C1871" s="90">
        <v>2133</v>
      </c>
      <c r="D1871" s="93">
        <v>96.11</v>
      </c>
      <c r="E1871" s="93">
        <v>97.05</v>
      </c>
      <c r="F1871" s="93">
        <v>78.89</v>
      </c>
      <c r="G1871" s="93">
        <v>98.09</v>
      </c>
      <c r="H1871" s="93">
        <v>93.52</v>
      </c>
      <c r="I1871" s="93">
        <v>98.57</v>
      </c>
      <c r="J1871" s="54">
        <v>99.978001000000006</v>
      </c>
      <c r="K1871" s="54">
        <v>99.526349999999994</v>
      </c>
      <c r="L1871" s="54">
        <v>96.444683999999995</v>
      </c>
      <c r="M1871" s="54">
        <v>96.777080999999995</v>
      </c>
      <c r="N1871" s="54">
        <v>97.869208999999998</v>
      </c>
    </row>
    <row r="1872" spans="3:14" x14ac:dyDescent="0.15">
      <c r="C1872" s="90">
        <v>2132</v>
      </c>
      <c r="D1872" s="93">
        <v>96.1</v>
      </c>
      <c r="E1872" s="93">
        <v>97.03</v>
      </c>
      <c r="F1872" s="93">
        <v>78.849999999999994</v>
      </c>
      <c r="G1872" s="93">
        <v>98.04</v>
      </c>
      <c r="H1872" s="93">
        <v>93.5</v>
      </c>
      <c r="I1872" s="93">
        <v>98.6</v>
      </c>
      <c r="J1872" s="54">
        <v>99.972902000000005</v>
      </c>
      <c r="K1872" s="54">
        <v>99.509182999999993</v>
      </c>
      <c r="L1872" s="54">
        <v>96.435704000000001</v>
      </c>
      <c r="M1872" s="54">
        <v>96.760597000000004</v>
      </c>
      <c r="N1872" s="54">
        <v>97.886242999999993</v>
      </c>
    </row>
    <row r="1873" spans="3:14" x14ac:dyDescent="0.15">
      <c r="C1873" s="90">
        <v>2131</v>
      </c>
      <c r="D1873" s="93">
        <v>96.09</v>
      </c>
      <c r="E1873" s="93">
        <v>97.02</v>
      </c>
      <c r="F1873" s="93">
        <v>78.790000000000006</v>
      </c>
      <c r="G1873" s="93">
        <v>98</v>
      </c>
      <c r="H1873" s="93">
        <v>93.49</v>
      </c>
      <c r="I1873" s="93">
        <v>98.61</v>
      </c>
      <c r="J1873" s="54">
        <v>99.964432000000002</v>
      </c>
      <c r="K1873" s="54">
        <v>99.510433000000006</v>
      </c>
      <c r="L1873" s="54">
        <v>96.426371000000003</v>
      </c>
      <c r="M1873" s="54">
        <v>96.751363999999995</v>
      </c>
      <c r="N1873" s="54">
        <v>97.883627000000004</v>
      </c>
    </row>
    <row r="1874" spans="3:14" x14ac:dyDescent="0.15">
      <c r="C1874" s="90">
        <v>2130</v>
      </c>
      <c r="D1874" s="93">
        <v>96.07</v>
      </c>
      <c r="E1874" s="93">
        <v>97</v>
      </c>
      <c r="F1874" s="93">
        <v>78.739999999999995</v>
      </c>
      <c r="G1874" s="93">
        <v>97.97</v>
      </c>
      <c r="H1874" s="93">
        <v>93.47</v>
      </c>
      <c r="I1874" s="93">
        <v>98.62</v>
      </c>
      <c r="J1874" s="54">
        <v>99.957093999999998</v>
      </c>
      <c r="K1874" s="54">
        <v>99.513919999999999</v>
      </c>
      <c r="L1874" s="54">
        <v>96.418453999999997</v>
      </c>
      <c r="M1874" s="54">
        <v>96.743810999999994</v>
      </c>
      <c r="N1874" s="54">
        <v>97.858863999999997</v>
      </c>
    </row>
    <row r="1875" spans="3:14" x14ac:dyDescent="0.15">
      <c r="C1875" s="90">
        <v>2129</v>
      </c>
      <c r="D1875" s="93">
        <v>96.05</v>
      </c>
      <c r="E1875" s="93">
        <v>96.97</v>
      </c>
      <c r="F1875" s="93">
        <v>78.69</v>
      </c>
      <c r="G1875" s="93">
        <v>97.93</v>
      </c>
      <c r="H1875" s="93">
        <v>93.46</v>
      </c>
      <c r="I1875" s="93">
        <v>98.61</v>
      </c>
      <c r="J1875" s="54">
        <v>99.957077999999996</v>
      </c>
      <c r="K1875" s="54">
        <v>99.513611999999995</v>
      </c>
      <c r="L1875" s="54">
        <v>96.413540999999995</v>
      </c>
      <c r="M1875" s="54">
        <v>96.735354999999998</v>
      </c>
      <c r="N1875" s="54">
        <v>97.823036999999999</v>
      </c>
    </row>
    <row r="1876" spans="3:14" x14ac:dyDescent="0.15">
      <c r="C1876" s="90">
        <v>2128</v>
      </c>
      <c r="D1876" s="93">
        <v>96.02</v>
      </c>
      <c r="E1876" s="93">
        <v>96.94</v>
      </c>
      <c r="F1876" s="93">
        <v>78.66</v>
      </c>
      <c r="G1876" s="93">
        <v>97.91</v>
      </c>
      <c r="H1876" s="93">
        <v>93.46</v>
      </c>
      <c r="I1876" s="93">
        <v>98.63</v>
      </c>
      <c r="J1876" s="54">
        <v>99.964439999999996</v>
      </c>
      <c r="K1876" s="54">
        <v>99.524889999999999</v>
      </c>
      <c r="L1876" s="54">
        <v>96.415678999999997</v>
      </c>
      <c r="M1876" s="54">
        <v>96.735859000000005</v>
      </c>
      <c r="N1876" s="54">
        <v>97.798582999999994</v>
      </c>
    </row>
    <row r="1877" spans="3:14" x14ac:dyDescent="0.15">
      <c r="C1877" s="90">
        <v>2127</v>
      </c>
      <c r="D1877" s="93">
        <v>96</v>
      </c>
      <c r="E1877" s="93">
        <v>96.93</v>
      </c>
      <c r="F1877" s="93">
        <v>78.64</v>
      </c>
      <c r="G1877" s="93">
        <v>97.92</v>
      </c>
      <c r="H1877" s="93">
        <v>93.49</v>
      </c>
      <c r="I1877" s="93">
        <v>98.68</v>
      </c>
      <c r="J1877" s="54">
        <v>99.973675</v>
      </c>
      <c r="K1877" s="54">
        <v>99.553145999999998</v>
      </c>
      <c r="L1877" s="54">
        <v>96.426270000000002</v>
      </c>
      <c r="M1877" s="54">
        <v>96.75273</v>
      </c>
      <c r="N1877" s="54">
        <v>97.798077000000006</v>
      </c>
    </row>
    <row r="1878" spans="3:14" x14ac:dyDescent="0.15">
      <c r="C1878" s="90">
        <v>2126</v>
      </c>
      <c r="D1878" s="93">
        <v>95.98</v>
      </c>
      <c r="E1878" s="93">
        <v>96.92</v>
      </c>
      <c r="F1878" s="93">
        <v>78.63</v>
      </c>
      <c r="G1878" s="93">
        <v>97.94</v>
      </c>
      <c r="H1878" s="93">
        <v>93.51</v>
      </c>
      <c r="I1878" s="93">
        <v>98.74</v>
      </c>
      <c r="J1878" s="54">
        <v>99.980849000000006</v>
      </c>
      <c r="K1878" s="54">
        <v>99.580686</v>
      </c>
      <c r="L1878" s="54">
        <v>96.440803000000002</v>
      </c>
      <c r="M1878" s="54">
        <v>96.778165000000001</v>
      </c>
      <c r="N1878" s="54">
        <v>97.811696999999995</v>
      </c>
    </row>
    <row r="1879" spans="3:14" x14ac:dyDescent="0.15">
      <c r="C1879" s="90">
        <v>2125</v>
      </c>
      <c r="D1879" s="93">
        <v>95.96</v>
      </c>
      <c r="E1879" s="93">
        <v>96.91</v>
      </c>
      <c r="F1879" s="93">
        <v>78.62</v>
      </c>
      <c r="G1879" s="93">
        <v>97.97</v>
      </c>
      <c r="H1879" s="93">
        <v>93.52</v>
      </c>
      <c r="I1879" s="93">
        <v>98.78</v>
      </c>
      <c r="J1879" s="54">
        <v>99.986716999999999</v>
      </c>
      <c r="K1879" s="54">
        <v>99.599536999999998</v>
      </c>
      <c r="L1879" s="54">
        <v>96.457796000000002</v>
      </c>
      <c r="M1879" s="54">
        <v>96.803830000000005</v>
      </c>
      <c r="N1879" s="54">
        <v>97.822675000000004</v>
      </c>
    </row>
    <row r="1880" spans="3:14" x14ac:dyDescent="0.15">
      <c r="C1880" s="90">
        <v>2124</v>
      </c>
      <c r="D1880" s="93">
        <v>95.93</v>
      </c>
      <c r="E1880" s="93">
        <v>96.89</v>
      </c>
      <c r="F1880" s="93">
        <v>78.61</v>
      </c>
      <c r="G1880" s="93">
        <v>98.01</v>
      </c>
      <c r="H1880" s="93">
        <v>93.55</v>
      </c>
      <c r="I1880" s="93">
        <v>98.83</v>
      </c>
      <c r="J1880" s="54">
        <v>99.992784</v>
      </c>
      <c r="K1880" s="54">
        <v>99.628378999999995</v>
      </c>
      <c r="L1880" s="54">
        <v>96.484932000000001</v>
      </c>
      <c r="M1880" s="54">
        <v>96.836151000000001</v>
      </c>
      <c r="N1880" s="54">
        <v>97.826616000000001</v>
      </c>
    </row>
    <row r="1881" spans="3:14" x14ac:dyDescent="0.15">
      <c r="C1881" s="90">
        <v>2123</v>
      </c>
      <c r="D1881" s="93">
        <v>95.91</v>
      </c>
      <c r="E1881" s="93">
        <v>96.88</v>
      </c>
      <c r="F1881" s="93">
        <v>78.62</v>
      </c>
      <c r="G1881" s="93">
        <v>98.08</v>
      </c>
      <c r="H1881" s="93">
        <v>93.6</v>
      </c>
      <c r="I1881" s="93">
        <v>98.89</v>
      </c>
      <c r="J1881" s="54">
        <v>99.997587999999993</v>
      </c>
      <c r="K1881" s="54">
        <v>99.678841000000006</v>
      </c>
      <c r="L1881" s="54">
        <v>96.526690000000002</v>
      </c>
      <c r="M1881" s="54">
        <v>96.881853000000007</v>
      </c>
      <c r="N1881" s="54">
        <v>97.827901999999995</v>
      </c>
    </row>
    <row r="1882" spans="3:14" x14ac:dyDescent="0.15">
      <c r="C1882" s="90">
        <v>2122</v>
      </c>
      <c r="D1882" s="93">
        <v>95.9</v>
      </c>
      <c r="E1882" s="93">
        <v>96.87</v>
      </c>
      <c r="F1882" s="93">
        <v>78.64</v>
      </c>
      <c r="G1882" s="93">
        <v>98.15</v>
      </c>
      <c r="H1882" s="93">
        <v>93.66</v>
      </c>
      <c r="I1882" s="93">
        <v>98.95</v>
      </c>
      <c r="J1882" s="54">
        <v>99.998373000000001</v>
      </c>
      <c r="K1882" s="54">
        <v>99.731720999999993</v>
      </c>
      <c r="L1882" s="54">
        <v>96.570876999999996</v>
      </c>
      <c r="M1882" s="54">
        <v>96.928698999999995</v>
      </c>
      <c r="N1882" s="54">
        <v>97.827573000000001</v>
      </c>
    </row>
    <row r="1883" spans="3:14" x14ac:dyDescent="0.15">
      <c r="C1883" s="90">
        <v>2121</v>
      </c>
      <c r="D1883" s="93">
        <v>95.89</v>
      </c>
      <c r="E1883" s="93">
        <v>96.86</v>
      </c>
      <c r="F1883" s="93">
        <v>78.66</v>
      </c>
      <c r="G1883" s="93">
        <v>98.2</v>
      </c>
      <c r="H1883" s="93">
        <v>93.71</v>
      </c>
      <c r="I1883" s="93">
        <v>98.98</v>
      </c>
      <c r="J1883" s="54">
        <v>99.994416999999999</v>
      </c>
      <c r="K1883" s="54">
        <v>99.765309000000002</v>
      </c>
      <c r="L1883" s="54">
        <v>96.598101</v>
      </c>
      <c r="M1883" s="54">
        <v>96.957004999999995</v>
      </c>
      <c r="N1883" s="54">
        <v>97.826072999999994</v>
      </c>
    </row>
    <row r="1884" spans="3:14" x14ac:dyDescent="0.15">
      <c r="C1884" s="90">
        <v>2120</v>
      </c>
      <c r="D1884" s="93">
        <v>95.89</v>
      </c>
      <c r="E1884" s="93">
        <v>96.86</v>
      </c>
      <c r="F1884" s="93">
        <v>78.650000000000006</v>
      </c>
      <c r="G1884" s="93">
        <v>98.23</v>
      </c>
      <c r="H1884" s="93">
        <v>93.73</v>
      </c>
      <c r="I1884" s="93">
        <v>99</v>
      </c>
      <c r="J1884" s="54">
        <v>99.987050999999994</v>
      </c>
      <c r="K1884" s="54">
        <v>99.782428999999993</v>
      </c>
      <c r="L1884" s="54">
        <v>96.601106999999999</v>
      </c>
      <c r="M1884" s="54">
        <v>96.962187</v>
      </c>
      <c r="N1884" s="54">
        <v>97.829425999999998</v>
      </c>
    </row>
    <row r="1885" spans="3:14" x14ac:dyDescent="0.15">
      <c r="C1885" s="90">
        <v>2119</v>
      </c>
      <c r="D1885" s="93">
        <v>95.89</v>
      </c>
      <c r="E1885" s="93">
        <v>96.86</v>
      </c>
      <c r="F1885" s="93">
        <v>78.64</v>
      </c>
      <c r="G1885" s="93">
        <v>98.24</v>
      </c>
      <c r="H1885" s="93">
        <v>93.74</v>
      </c>
      <c r="I1885" s="93">
        <v>99</v>
      </c>
      <c r="J1885" s="54">
        <v>99.977732000000003</v>
      </c>
      <c r="K1885" s="54">
        <v>99.790514000000002</v>
      </c>
      <c r="L1885" s="54">
        <v>96.584806</v>
      </c>
      <c r="M1885" s="54">
        <v>96.950609999999998</v>
      </c>
      <c r="N1885" s="54">
        <v>97.840796999999995</v>
      </c>
    </row>
    <row r="1886" spans="3:14" x14ac:dyDescent="0.15">
      <c r="C1886" s="90">
        <v>2118</v>
      </c>
      <c r="D1886" s="93">
        <v>95.9</v>
      </c>
      <c r="E1886" s="93">
        <v>96.86</v>
      </c>
      <c r="F1886" s="93">
        <v>78.61</v>
      </c>
      <c r="G1886" s="93">
        <v>98.24</v>
      </c>
      <c r="H1886" s="93">
        <v>93.72</v>
      </c>
      <c r="I1886" s="93">
        <v>98.98</v>
      </c>
      <c r="J1886" s="54">
        <v>99.968002999999996</v>
      </c>
      <c r="K1886" s="54">
        <v>99.780845999999997</v>
      </c>
      <c r="L1886" s="54">
        <v>96.552699000000004</v>
      </c>
      <c r="M1886" s="54">
        <v>96.922627000000006</v>
      </c>
      <c r="N1886" s="54">
        <v>97.852183999999994</v>
      </c>
    </row>
    <row r="1887" spans="3:14" x14ac:dyDescent="0.15">
      <c r="C1887" s="90">
        <v>2117</v>
      </c>
      <c r="D1887" s="93">
        <v>95.89</v>
      </c>
      <c r="E1887" s="93">
        <v>96.85</v>
      </c>
      <c r="F1887" s="93">
        <v>78.56</v>
      </c>
      <c r="G1887" s="93">
        <v>98.23</v>
      </c>
      <c r="H1887" s="93">
        <v>93.69</v>
      </c>
      <c r="I1887" s="93">
        <v>98.94</v>
      </c>
      <c r="J1887" s="54">
        <v>99.960340000000002</v>
      </c>
      <c r="K1887" s="54">
        <v>99.749475000000004</v>
      </c>
      <c r="L1887" s="54">
        <v>96.506534000000002</v>
      </c>
      <c r="M1887" s="54">
        <v>96.877585999999994</v>
      </c>
      <c r="N1887" s="54">
        <v>97.854483000000002</v>
      </c>
    </row>
    <row r="1888" spans="3:14" x14ac:dyDescent="0.15">
      <c r="C1888" s="90">
        <v>2116</v>
      </c>
      <c r="D1888" s="93">
        <v>95.88</v>
      </c>
      <c r="E1888" s="93">
        <v>96.84</v>
      </c>
      <c r="F1888" s="93">
        <v>78.52</v>
      </c>
      <c r="G1888" s="93">
        <v>98.2</v>
      </c>
      <c r="H1888" s="93">
        <v>93.67</v>
      </c>
      <c r="I1888" s="93">
        <v>98.92</v>
      </c>
      <c r="J1888" s="54">
        <v>99.956798000000006</v>
      </c>
      <c r="K1888" s="54">
        <v>99.715323999999995</v>
      </c>
      <c r="L1888" s="54">
        <v>96.455765</v>
      </c>
      <c r="M1888" s="54">
        <v>96.827726999999996</v>
      </c>
      <c r="N1888" s="54">
        <v>97.849174000000005</v>
      </c>
    </row>
    <row r="1889" spans="3:14" x14ac:dyDescent="0.15">
      <c r="C1889" s="90">
        <v>2115</v>
      </c>
      <c r="D1889" s="93">
        <v>95.86</v>
      </c>
      <c r="E1889" s="93">
        <v>96.83</v>
      </c>
      <c r="F1889" s="93">
        <v>78.5</v>
      </c>
      <c r="G1889" s="93">
        <v>98.17</v>
      </c>
      <c r="H1889" s="93">
        <v>93.66</v>
      </c>
      <c r="I1889" s="93">
        <v>98.91</v>
      </c>
      <c r="J1889" s="54">
        <v>99.956987999999996</v>
      </c>
      <c r="K1889" s="54">
        <v>99.694658000000004</v>
      </c>
      <c r="L1889" s="54">
        <v>96.412659000000005</v>
      </c>
      <c r="M1889" s="54">
        <v>96.787912000000006</v>
      </c>
      <c r="N1889" s="54">
        <v>97.840835999999996</v>
      </c>
    </row>
    <row r="1890" spans="3:14" x14ac:dyDescent="0.15">
      <c r="C1890" s="90">
        <v>2114</v>
      </c>
      <c r="D1890" s="93">
        <v>95.85</v>
      </c>
      <c r="E1890" s="93">
        <v>96.82</v>
      </c>
      <c r="F1890" s="93">
        <v>78.48</v>
      </c>
      <c r="G1890" s="93">
        <v>98.15</v>
      </c>
      <c r="H1890" s="93">
        <v>93.66</v>
      </c>
      <c r="I1890" s="93">
        <v>98.89</v>
      </c>
      <c r="J1890" s="54">
        <v>99.958967999999999</v>
      </c>
      <c r="K1890" s="54">
        <v>99.677685999999994</v>
      </c>
      <c r="L1890" s="54">
        <v>96.377610000000004</v>
      </c>
      <c r="M1890" s="54">
        <v>96.755660000000006</v>
      </c>
      <c r="N1890" s="54">
        <v>97.826893999999996</v>
      </c>
    </row>
    <row r="1891" spans="3:14" x14ac:dyDescent="0.15">
      <c r="C1891" s="90">
        <v>2113</v>
      </c>
      <c r="D1891" s="93">
        <v>95.82</v>
      </c>
      <c r="E1891" s="93">
        <v>96.8</v>
      </c>
      <c r="F1891" s="93">
        <v>78.459999999999994</v>
      </c>
      <c r="G1891" s="93">
        <v>98.12</v>
      </c>
      <c r="H1891" s="93">
        <v>93.65</v>
      </c>
      <c r="I1891" s="93">
        <v>98.85</v>
      </c>
      <c r="J1891" s="54">
        <v>99.961746000000005</v>
      </c>
      <c r="K1891" s="54">
        <v>99.651853000000003</v>
      </c>
      <c r="L1891" s="54">
        <v>96.341707</v>
      </c>
      <c r="M1891" s="54">
        <v>96.718906000000004</v>
      </c>
      <c r="N1891" s="54">
        <v>97.806527000000003</v>
      </c>
    </row>
    <row r="1892" spans="3:14" x14ac:dyDescent="0.15">
      <c r="C1892" s="90">
        <v>2112</v>
      </c>
      <c r="D1892" s="93">
        <v>95.8</v>
      </c>
      <c r="E1892" s="93">
        <v>96.79</v>
      </c>
      <c r="F1892" s="93">
        <v>78.44</v>
      </c>
      <c r="G1892" s="93">
        <v>98.09</v>
      </c>
      <c r="H1892" s="93">
        <v>93.65</v>
      </c>
      <c r="I1892" s="93">
        <v>98.82</v>
      </c>
      <c r="J1892" s="54">
        <v>99.965092999999996</v>
      </c>
      <c r="K1892" s="54">
        <v>99.628180999999998</v>
      </c>
      <c r="L1892" s="54">
        <v>96.305025999999998</v>
      </c>
      <c r="M1892" s="54">
        <v>96.680357999999998</v>
      </c>
      <c r="N1892" s="54">
        <v>97.791149000000004</v>
      </c>
    </row>
    <row r="1893" spans="3:14" x14ac:dyDescent="0.15">
      <c r="C1893" s="90">
        <v>2111</v>
      </c>
      <c r="D1893" s="93">
        <v>95.79</v>
      </c>
      <c r="E1893" s="93">
        <v>96.79</v>
      </c>
      <c r="F1893" s="93">
        <v>78.44</v>
      </c>
      <c r="G1893" s="93">
        <v>98.08</v>
      </c>
      <c r="H1893" s="93">
        <v>93.66</v>
      </c>
      <c r="I1893" s="93">
        <v>98.8</v>
      </c>
      <c r="J1893" s="54">
        <v>99.967562999999998</v>
      </c>
      <c r="K1893" s="54">
        <v>99.622190000000003</v>
      </c>
      <c r="L1893" s="54">
        <v>96.280243999999996</v>
      </c>
      <c r="M1893" s="54">
        <v>96.656306000000001</v>
      </c>
      <c r="N1893" s="54">
        <v>97.792247000000003</v>
      </c>
    </row>
    <row r="1894" spans="3:14" x14ac:dyDescent="0.15">
      <c r="C1894" s="90">
        <v>2110</v>
      </c>
      <c r="D1894" s="93">
        <v>95.81</v>
      </c>
      <c r="E1894" s="93">
        <v>96.8</v>
      </c>
      <c r="F1894" s="93">
        <v>78.459999999999994</v>
      </c>
      <c r="G1894" s="93">
        <v>98.08</v>
      </c>
      <c r="H1894" s="93">
        <v>93.68</v>
      </c>
      <c r="I1894" s="93">
        <v>98.8</v>
      </c>
      <c r="J1894" s="54">
        <v>99.967428999999996</v>
      </c>
      <c r="K1894" s="54">
        <v>99.626878000000005</v>
      </c>
      <c r="L1894" s="54">
        <v>96.274786000000006</v>
      </c>
      <c r="M1894" s="54">
        <v>96.651466999999997</v>
      </c>
      <c r="N1894" s="54">
        <v>97.804715999999999</v>
      </c>
    </row>
    <row r="1895" spans="3:14" x14ac:dyDescent="0.15">
      <c r="C1895" s="90">
        <v>2109</v>
      </c>
      <c r="D1895" s="93">
        <v>95.83</v>
      </c>
      <c r="E1895" s="93">
        <v>96.8</v>
      </c>
      <c r="F1895" s="93">
        <v>78.47</v>
      </c>
      <c r="G1895" s="93">
        <v>98.08</v>
      </c>
      <c r="H1895" s="93">
        <v>93.69</v>
      </c>
      <c r="I1895" s="93">
        <v>98.81</v>
      </c>
      <c r="J1895" s="54">
        <v>99.966162999999995</v>
      </c>
      <c r="K1895" s="54">
        <v>99.625651000000005</v>
      </c>
      <c r="L1895" s="54">
        <v>96.278873000000004</v>
      </c>
      <c r="M1895" s="54">
        <v>96.650163000000006</v>
      </c>
      <c r="N1895" s="54">
        <v>97.814437999999996</v>
      </c>
    </row>
    <row r="1896" spans="3:14" x14ac:dyDescent="0.15">
      <c r="C1896" s="90">
        <v>2108</v>
      </c>
      <c r="D1896" s="93">
        <v>95.85</v>
      </c>
      <c r="E1896" s="93">
        <v>96.81</v>
      </c>
      <c r="F1896" s="93">
        <v>78.48</v>
      </c>
      <c r="G1896" s="93">
        <v>98.06</v>
      </c>
      <c r="H1896" s="93">
        <v>93.7</v>
      </c>
      <c r="I1896" s="93">
        <v>98.82</v>
      </c>
      <c r="J1896" s="54">
        <v>99.968193999999997</v>
      </c>
      <c r="K1896" s="54">
        <v>99.616602</v>
      </c>
      <c r="L1896" s="54">
        <v>96.275773999999998</v>
      </c>
      <c r="M1896" s="54">
        <v>96.634817999999996</v>
      </c>
      <c r="N1896" s="54">
        <v>97.816293000000002</v>
      </c>
    </row>
    <row r="1897" spans="3:14" x14ac:dyDescent="0.15">
      <c r="C1897" s="90">
        <v>2107</v>
      </c>
      <c r="D1897" s="93">
        <v>95.86</v>
      </c>
      <c r="E1897" s="93">
        <v>96.81</v>
      </c>
      <c r="F1897" s="93">
        <v>78.47</v>
      </c>
      <c r="G1897" s="93">
        <v>98.04</v>
      </c>
      <c r="H1897" s="93">
        <v>93.7</v>
      </c>
      <c r="I1897" s="93">
        <v>98.83</v>
      </c>
      <c r="J1897" s="54">
        <v>99.975469000000004</v>
      </c>
      <c r="K1897" s="54">
        <v>99.607083000000003</v>
      </c>
      <c r="L1897" s="54">
        <v>96.258514000000005</v>
      </c>
      <c r="M1897" s="54">
        <v>96.603633000000002</v>
      </c>
      <c r="N1897" s="54">
        <v>97.812738999999993</v>
      </c>
    </row>
    <row r="1898" spans="3:14" x14ac:dyDescent="0.15">
      <c r="C1898" s="90">
        <v>2106</v>
      </c>
      <c r="D1898" s="93">
        <v>95.85</v>
      </c>
      <c r="E1898" s="93">
        <v>96.81</v>
      </c>
      <c r="F1898" s="93">
        <v>78.47</v>
      </c>
      <c r="G1898" s="93">
        <v>98.03</v>
      </c>
      <c r="H1898" s="93">
        <v>93.71</v>
      </c>
      <c r="I1898" s="93">
        <v>98.84</v>
      </c>
      <c r="J1898" s="54">
        <v>99.983920999999995</v>
      </c>
      <c r="K1898" s="54">
        <v>99.601770999999999</v>
      </c>
      <c r="L1898" s="54">
        <v>96.234639000000001</v>
      </c>
      <c r="M1898" s="54">
        <v>96.570639999999997</v>
      </c>
      <c r="N1898" s="54">
        <v>97.802336999999994</v>
      </c>
    </row>
    <row r="1899" spans="3:14" x14ac:dyDescent="0.15">
      <c r="C1899" s="90">
        <v>2105</v>
      </c>
      <c r="D1899" s="93">
        <v>95.83</v>
      </c>
      <c r="E1899" s="93">
        <v>96.79</v>
      </c>
      <c r="F1899" s="93">
        <v>78.47</v>
      </c>
      <c r="G1899" s="93">
        <v>98.03</v>
      </c>
      <c r="H1899" s="93">
        <v>93.73</v>
      </c>
      <c r="I1899" s="93">
        <v>98.86</v>
      </c>
      <c r="J1899" s="54">
        <v>99.987268999999998</v>
      </c>
      <c r="K1899" s="54">
        <v>99.611107000000004</v>
      </c>
      <c r="L1899" s="54">
        <v>96.219172999999998</v>
      </c>
      <c r="M1899" s="54">
        <v>96.556044</v>
      </c>
      <c r="N1899" s="54">
        <v>97.784784999999999</v>
      </c>
    </row>
    <row r="1900" spans="3:14" x14ac:dyDescent="0.15">
      <c r="C1900" s="90">
        <v>2104</v>
      </c>
      <c r="D1900" s="93">
        <v>95.81</v>
      </c>
      <c r="E1900" s="93">
        <v>96.77</v>
      </c>
      <c r="F1900" s="93">
        <v>78.5</v>
      </c>
      <c r="G1900" s="93">
        <v>98.06</v>
      </c>
      <c r="H1900" s="93">
        <v>93.77</v>
      </c>
      <c r="I1900" s="93">
        <v>98.91</v>
      </c>
      <c r="J1900" s="54">
        <v>99.983369999999994</v>
      </c>
      <c r="K1900" s="54">
        <v>99.650097000000002</v>
      </c>
      <c r="L1900" s="54">
        <v>96.222324999999998</v>
      </c>
      <c r="M1900" s="54">
        <v>96.571877999999998</v>
      </c>
      <c r="N1900" s="54">
        <v>97.771573000000004</v>
      </c>
    </row>
    <row r="1901" spans="3:14" x14ac:dyDescent="0.15">
      <c r="C1901" s="90">
        <v>2103</v>
      </c>
      <c r="D1901" s="93">
        <v>95.8</v>
      </c>
      <c r="E1901" s="93">
        <v>96.76</v>
      </c>
      <c r="F1901" s="93">
        <v>78.540000000000006</v>
      </c>
      <c r="G1901" s="93">
        <v>98.11</v>
      </c>
      <c r="H1901" s="93">
        <v>93.83</v>
      </c>
      <c r="I1901" s="93">
        <v>98.97</v>
      </c>
      <c r="J1901" s="54">
        <v>99.975352999999998</v>
      </c>
      <c r="K1901" s="54">
        <v>99.711899000000003</v>
      </c>
      <c r="L1901" s="54">
        <v>96.239080999999999</v>
      </c>
      <c r="M1901" s="54">
        <v>96.607834999999994</v>
      </c>
      <c r="N1901" s="54">
        <v>97.776304999999994</v>
      </c>
    </row>
    <row r="1902" spans="3:14" x14ac:dyDescent="0.15">
      <c r="C1902" s="90">
        <v>2102</v>
      </c>
      <c r="D1902" s="93">
        <v>95.8</v>
      </c>
      <c r="E1902" s="93">
        <v>96.76</v>
      </c>
      <c r="F1902" s="93">
        <v>78.569999999999993</v>
      </c>
      <c r="G1902" s="93">
        <v>98.16</v>
      </c>
      <c r="H1902" s="93">
        <v>93.87</v>
      </c>
      <c r="I1902" s="93">
        <v>99</v>
      </c>
      <c r="J1902" s="54">
        <v>99.967445999999995</v>
      </c>
      <c r="K1902" s="54">
        <v>99.763621999999998</v>
      </c>
      <c r="L1902" s="54">
        <v>96.252067999999994</v>
      </c>
      <c r="M1902" s="54">
        <v>96.635600999999994</v>
      </c>
      <c r="N1902" s="54">
        <v>97.797252</v>
      </c>
    </row>
    <row r="1903" spans="3:14" x14ac:dyDescent="0.15">
      <c r="C1903" s="90">
        <v>2101</v>
      </c>
      <c r="D1903" s="93">
        <v>95.8</v>
      </c>
      <c r="E1903" s="93">
        <v>96.76</v>
      </c>
      <c r="F1903" s="93">
        <v>78.58</v>
      </c>
      <c r="G1903" s="93">
        <v>98.18</v>
      </c>
      <c r="H1903" s="93">
        <v>93.89</v>
      </c>
      <c r="I1903" s="93">
        <v>98.99</v>
      </c>
      <c r="J1903" s="54">
        <v>99.961524999999995</v>
      </c>
      <c r="K1903" s="54">
        <v>99.785578000000001</v>
      </c>
      <c r="L1903" s="54">
        <v>96.249467999999993</v>
      </c>
      <c r="M1903" s="54">
        <v>96.636571000000004</v>
      </c>
      <c r="N1903" s="54">
        <v>97.821608999999995</v>
      </c>
    </row>
    <row r="1904" spans="3:14" x14ac:dyDescent="0.15">
      <c r="C1904" s="90">
        <v>2100</v>
      </c>
      <c r="D1904" s="93">
        <v>95.79</v>
      </c>
      <c r="E1904" s="93">
        <v>96.76</v>
      </c>
      <c r="F1904" s="93">
        <v>78.58</v>
      </c>
      <c r="G1904" s="93">
        <v>98.18</v>
      </c>
      <c r="H1904" s="93">
        <v>93.89</v>
      </c>
      <c r="I1904" s="93">
        <v>98.98</v>
      </c>
      <c r="J1904" s="54">
        <v>99.957448999999997</v>
      </c>
      <c r="K1904" s="54">
        <v>99.794424000000006</v>
      </c>
      <c r="L1904" s="54">
        <v>96.237690999999998</v>
      </c>
      <c r="M1904" s="54">
        <v>96.620976999999996</v>
      </c>
      <c r="N1904" s="54">
        <v>97.843136000000001</v>
      </c>
    </row>
    <row r="1905" spans="3:14" x14ac:dyDescent="0.15">
      <c r="C1905" s="90">
        <v>2099</v>
      </c>
      <c r="D1905" s="93">
        <v>95.77</v>
      </c>
      <c r="E1905" s="93">
        <v>96.76</v>
      </c>
      <c r="F1905" s="93">
        <v>78.58</v>
      </c>
      <c r="G1905" s="93">
        <v>98.2</v>
      </c>
      <c r="H1905" s="93">
        <v>93.91</v>
      </c>
      <c r="I1905" s="93">
        <v>98.99</v>
      </c>
      <c r="J1905" s="54">
        <v>99.954831999999996</v>
      </c>
      <c r="K1905" s="54">
        <v>99.812596999999997</v>
      </c>
      <c r="L1905" s="54">
        <v>96.231944999999996</v>
      </c>
      <c r="M1905" s="54">
        <v>96.612384000000006</v>
      </c>
      <c r="N1905" s="54">
        <v>97.863646000000003</v>
      </c>
    </row>
    <row r="1906" spans="3:14" x14ac:dyDescent="0.15">
      <c r="C1906" s="90">
        <v>2098</v>
      </c>
      <c r="D1906" s="93">
        <v>95.76</v>
      </c>
      <c r="E1906" s="93">
        <v>96.77</v>
      </c>
      <c r="F1906" s="93">
        <v>78.599999999999994</v>
      </c>
      <c r="G1906" s="93">
        <v>98.23</v>
      </c>
      <c r="H1906" s="93">
        <v>93.94</v>
      </c>
      <c r="I1906" s="93">
        <v>99.01</v>
      </c>
      <c r="J1906" s="54">
        <v>99.953824999999995</v>
      </c>
      <c r="K1906" s="54">
        <v>99.839562999999998</v>
      </c>
      <c r="L1906" s="54">
        <v>96.239596000000006</v>
      </c>
      <c r="M1906" s="54">
        <v>96.621955999999997</v>
      </c>
      <c r="N1906" s="54">
        <v>97.882086999999999</v>
      </c>
    </row>
    <row r="1907" spans="3:14" x14ac:dyDescent="0.15">
      <c r="C1907" s="90">
        <v>2097</v>
      </c>
      <c r="D1907" s="93">
        <v>95.73</v>
      </c>
      <c r="E1907" s="93">
        <v>96.76</v>
      </c>
      <c r="F1907" s="93">
        <v>78.64</v>
      </c>
      <c r="G1907" s="93">
        <v>98.27</v>
      </c>
      <c r="H1907" s="93">
        <v>93.98</v>
      </c>
      <c r="I1907" s="93">
        <v>99.04</v>
      </c>
      <c r="J1907" s="54">
        <v>99.954729999999998</v>
      </c>
      <c r="K1907" s="54">
        <v>99.867880999999997</v>
      </c>
      <c r="L1907" s="54">
        <v>96.257634999999993</v>
      </c>
      <c r="M1907" s="54">
        <v>96.645391000000004</v>
      </c>
      <c r="N1907" s="54">
        <v>97.895255000000006</v>
      </c>
    </row>
    <row r="1908" spans="3:14" x14ac:dyDescent="0.15">
      <c r="C1908" s="90">
        <v>2096</v>
      </c>
      <c r="D1908" s="93">
        <v>95.7</v>
      </c>
      <c r="E1908" s="93">
        <v>96.75</v>
      </c>
      <c r="F1908" s="93">
        <v>78.69</v>
      </c>
      <c r="G1908" s="93">
        <v>98.29</v>
      </c>
      <c r="H1908" s="93">
        <v>94.03</v>
      </c>
      <c r="I1908" s="93">
        <v>99.07</v>
      </c>
      <c r="J1908" s="54">
        <v>99.957436999999999</v>
      </c>
      <c r="K1908" s="54">
        <v>99.898420999999999</v>
      </c>
      <c r="L1908" s="54">
        <v>96.277663000000004</v>
      </c>
      <c r="M1908" s="54">
        <v>96.672130999999993</v>
      </c>
      <c r="N1908" s="54">
        <v>97.905146999999999</v>
      </c>
    </row>
    <row r="1909" spans="3:14" x14ac:dyDescent="0.15">
      <c r="C1909" s="90">
        <v>2095</v>
      </c>
      <c r="D1909" s="93">
        <v>95.69</v>
      </c>
      <c r="E1909" s="93">
        <v>96.74</v>
      </c>
      <c r="F1909" s="93">
        <v>78.73</v>
      </c>
      <c r="G1909" s="93">
        <v>98.29</v>
      </c>
      <c r="H1909" s="93">
        <v>94.06</v>
      </c>
      <c r="I1909" s="93">
        <v>99.11</v>
      </c>
      <c r="J1909" s="54">
        <v>99.961195000000004</v>
      </c>
      <c r="K1909" s="54">
        <v>99.920506000000003</v>
      </c>
      <c r="L1909" s="54">
        <v>96.284280999999993</v>
      </c>
      <c r="M1909" s="54">
        <v>96.684838999999997</v>
      </c>
      <c r="N1909" s="54">
        <v>97.913808000000003</v>
      </c>
    </row>
    <row r="1910" spans="3:14" x14ac:dyDescent="0.15">
      <c r="C1910" s="90">
        <v>2094</v>
      </c>
      <c r="D1910" s="93">
        <v>95.7</v>
      </c>
      <c r="E1910" s="93">
        <v>96.74</v>
      </c>
      <c r="F1910" s="93">
        <v>78.73</v>
      </c>
      <c r="G1910" s="93">
        <v>98.27</v>
      </c>
      <c r="H1910" s="93">
        <v>94.06</v>
      </c>
      <c r="I1910" s="93">
        <v>99.12</v>
      </c>
      <c r="J1910" s="54">
        <v>99.964725999999999</v>
      </c>
      <c r="K1910" s="54">
        <v>99.907349999999994</v>
      </c>
      <c r="L1910" s="54">
        <v>96.258088000000001</v>
      </c>
      <c r="M1910" s="54">
        <v>96.662154999999998</v>
      </c>
      <c r="N1910" s="54">
        <v>97.916376999999997</v>
      </c>
    </row>
    <row r="1911" spans="3:14" x14ac:dyDescent="0.15">
      <c r="C1911" s="90">
        <v>2093</v>
      </c>
      <c r="D1911" s="93">
        <v>95.71</v>
      </c>
      <c r="E1911" s="93">
        <v>96.73</v>
      </c>
      <c r="F1911" s="93">
        <v>78.67</v>
      </c>
      <c r="G1911" s="93">
        <v>98.22</v>
      </c>
      <c r="H1911" s="93">
        <v>94</v>
      </c>
      <c r="I1911" s="93">
        <v>99.1</v>
      </c>
      <c r="J1911" s="54">
        <v>99.966549999999998</v>
      </c>
      <c r="K1911" s="54">
        <v>99.854050000000001</v>
      </c>
      <c r="L1911" s="54">
        <v>96.194457999999997</v>
      </c>
      <c r="M1911" s="54">
        <v>96.599052999999998</v>
      </c>
      <c r="N1911" s="54">
        <v>97.910820000000001</v>
      </c>
    </row>
    <row r="1912" spans="3:14" x14ac:dyDescent="0.15">
      <c r="C1912" s="90">
        <v>2092</v>
      </c>
      <c r="D1912" s="93">
        <v>95.7</v>
      </c>
      <c r="E1912" s="93">
        <v>96.71</v>
      </c>
      <c r="F1912" s="93">
        <v>78.59</v>
      </c>
      <c r="G1912" s="93">
        <v>98.17</v>
      </c>
      <c r="H1912" s="93">
        <v>93.94</v>
      </c>
      <c r="I1912" s="93">
        <v>99.05</v>
      </c>
      <c r="J1912" s="54">
        <v>99.965796999999995</v>
      </c>
      <c r="K1912" s="54">
        <v>99.792879999999997</v>
      </c>
      <c r="L1912" s="54">
        <v>96.114281000000005</v>
      </c>
      <c r="M1912" s="54">
        <v>96.517217000000002</v>
      </c>
      <c r="N1912" s="54">
        <v>97.907393999999996</v>
      </c>
    </row>
    <row r="1913" spans="3:14" x14ac:dyDescent="0.15">
      <c r="C1913" s="90">
        <v>2091</v>
      </c>
      <c r="D1913" s="93">
        <v>95.69</v>
      </c>
      <c r="E1913" s="93">
        <v>96.7</v>
      </c>
      <c r="F1913" s="93">
        <v>78.510000000000005</v>
      </c>
      <c r="G1913" s="93">
        <v>98.14</v>
      </c>
      <c r="H1913" s="93">
        <v>93.89</v>
      </c>
      <c r="I1913" s="93">
        <v>98.99</v>
      </c>
      <c r="J1913" s="54">
        <v>99.963622999999998</v>
      </c>
      <c r="K1913" s="54">
        <v>99.750524999999996</v>
      </c>
      <c r="L1913" s="54">
        <v>96.044156999999998</v>
      </c>
      <c r="M1913" s="54">
        <v>96.442708999999994</v>
      </c>
      <c r="N1913" s="54">
        <v>97.916109000000006</v>
      </c>
    </row>
    <row r="1914" spans="3:14" x14ac:dyDescent="0.15">
      <c r="C1914" s="90">
        <v>2090</v>
      </c>
      <c r="D1914" s="93">
        <v>95.67</v>
      </c>
      <c r="E1914" s="93">
        <v>96.67</v>
      </c>
      <c r="F1914" s="93">
        <v>78.44</v>
      </c>
      <c r="G1914" s="93">
        <v>98.12</v>
      </c>
      <c r="H1914" s="93">
        <v>93.84</v>
      </c>
      <c r="I1914" s="93">
        <v>98.94</v>
      </c>
      <c r="J1914" s="54">
        <v>99.963761000000005</v>
      </c>
      <c r="K1914" s="54">
        <v>99.716599000000002</v>
      </c>
      <c r="L1914" s="54">
        <v>95.989641000000006</v>
      </c>
      <c r="M1914" s="54">
        <v>96.381027000000003</v>
      </c>
      <c r="N1914" s="54">
        <v>97.931269999999998</v>
      </c>
    </row>
    <row r="1915" spans="3:14" x14ac:dyDescent="0.15">
      <c r="C1915" s="90">
        <v>2089</v>
      </c>
      <c r="D1915" s="93">
        <v>95.64</v>
      </c>
      <c r="E1915" s="93">
        <v>96.63</v>
      </c>
      <c r="F1915" s="93">
        <v>78.38</v>
      </c>
      <c r="G1915" s="93">
        <v>98.1</v>
      </c>
      <c r="H1915" s="93">
        <v>93.8</v>
      </c>
      <c r="I1915" s="93">
        <v>98.88</v>
      </c>
      <c r="J1915" s="54">
        <v>99.969543000000002</v>
      </c>
      <c r="K1915" s="54">
        <v>99.675252999999998</v>
      </c>
      <c r="L1915" s="54">
        <v>95.939069000000003</v>
      </c>
      <c r="M1915" s="54">
        <v>96.325337000000005</v>
      </c>
      <c r="N1915" s="54">
        <v>97.941292000000004</v>
      </c>
    </row>
    <row r="1916" spans="3:14" x14ac:dyDescent="0.15">
      <c r="C1916" s="90">
        <v>2088</v>
      </c>
      <c r="D1916" s="93">
        <v>95.61</v>
      </c>
      <c r="E1916" s="93">
        <v>96.6</v>
      </c>
      <c r="F1916" s="93">
        <v>78.33</v>
      </c>
      <c r="G1916" s="93">
        <v>98.08</v>
      </c>
      <c r="H1916" s="93">
        <v>93.76</v>
      </c>
      <c r="I1916" s="93">
        <v>98.84</v>
      </c>
      <c r="J1916" s="54">
        <v>99.979129999999998</v>
      </c>
      <c r="K1916" s="54">
        <v>99.641028000000006</v>
      </c>
      <c r="L1916" s="54">
        <v>95.889989999999997</v>
      </c>
      <c r="M1916" s="54">
        <v>96.279448000000002</v>
      </c>
      <c r="N1916" s="54">
        <v>97.947622999999993</v>
      </c>
    </row>
    <row r="1917" spans="3:14" x14ac:dyDescent="0.15">
      <c r="C1917" s="90">
        <v>2087</v>
      </c>
      <c r="D1917" s="93">
        <v>95.59</v>
      </c>
      <c r="E1917" s="93">
        <v>96.58</v>
      </c>
      <c r="F1917" s="93">
        <v>78.3</v>
      </c>
      <c r="G1917" s="93">
        <v>98.09</v>
      </c>
      <c r="H1917" s="93">
        <v>93.75</v>
      </c>
      <c r="I1917" s="93">
        <v>98.84</v>
      </c>
      <c r="J1917" s="54">
        <v>99.985718000000006</v>
      </c>
      <c r="K1917" s="54">
        <v>99.637316999999996</v>
      </c>
      <c r="L1917" s="54">
        <v>95.856525000000005</v>
      </c>
      <c r="M1917" s="54">
        <v>96.256140000000002</v>
      </c>
      <c r="N1917" s="54">
        <v>97.960173999999995</v>
      </c>
    </row>
    <row r="1918" spans="3:14" x14ac:dyDescent="0.15">
      <c r="C1918" s="90">
        <v>2086</v>
      </c>
      <c r="D1918" s="93">
        <v>95.59</v>
      </c>
      <c r="E1918" s="93">
        <v>96.57</v>
      </c>
      <c r="F1918" s="93">
        <v>78.3</v>
      </c>
      <c r="G1918" s="93">
        <v>98.13</v>
      </c>
      <c r="H1918" s="93">
        <v>93.77</v>
      </c>
      <c r="I1918" s="93">
        <v>98.87</v>
      </c>
      <c r="J1918" s="54">
        <v>99.984482</v>
      </c>
      <c r="K1918" s="54">
        <v>99.661596000000003</v>
      </c>
      <c r="L1918" s="54">
        <v>95.849266</v>
      </c>
      <c r="M1918" s="54">
        <v>96.257622999999995</v>
      </c>
      <c r="N1918" s="54">
        <v>97.980238</v>
      </c>
    </row>
    <row r="1919" spans="3:14" x14ac:dyDescent="0.15">
      <c r="C1919" s="90">
        <v>2085</v>
      </c>
      <c r="D1919" s="93">
        <v>95.59</v>
      </c>
      <c r="E1919" s="93">
        <v>96.57</v>
      </c>
      <c r="F1919" s="93">
        <v>78.31</v>
      </c>
      <c r="G1919" s="93">
        <v>98.19</v>
      </c>
      <c r="H1919" s="93">
        <v>93.79</v>
      </c>
      <c r="I1919" s="93">
        <v>98.9</v>
      </c>
      <c r="J1919" s="54">
        <v>99.978074000000007</v>
      </c>
      <c r="K1919" s="54">
        <v>99.695049999999995</v>
      </c>
      <c r="L1919" s="54">
        <v>95.860176999999993</v>
      </c>
      <c r="M1919" s="54">
        <v>96.272098999999997</v>
      </c>
      <c r="N1919" s="54">
        <v>98.001562000000007</v>
      </c>
    </row>
    <row r="1920" spans="3:14" x14ac:dyDescent="0.15">
      <c r="C1920" s="90">
        <v>2084</v>
      </c>
      <c r="D1920" s="93">
        <v>95.58</v>
      </c>
      <c r="E1920" s="93">
        <v>96.55</v>
      </c>
      <c r="F1920" s="93">
        <v>78.33</v>
      </c>
      <c r="G1920" s="93">
        <v>98.23</v>
      </c>
      <c r="H1920" s="93">
        <v>93.82</v>
      </c>
      <c r="I1920" s="93">
        <v>98.92</v>
      </c>
      <c r="J1920" s="54">
        <v>99.972807000000003</v>
      </c>
      <c r="K1920" s="54">
        <v>99.727007</v>
      </c>
      <c r="L1920" s="54">
        <v>95.870717999999997</v>
      </c>
      <c r="M1920" s="54">
        <v>96.287028000000007</v>
      </c>
      <c r="N1920" s="54">
        <v>98.022284999999997</v>
      </c>
    </row>
    <row r="1921" spans="3:14" x14ac:dyDescent="0.15">
      <c r="C1921" s="90">
        <v>2083</v>
      </c>
      <c r="D1921" s="93">
        <v>95.57</v>
      </c>
      <c r="E1921" s="93">
        <v>96.52</v>
      </c>
      <c r="F1921" s="93">
        <v>78.33</v>
      </c>
      <c r="G1921" s="93">
        <v>98.26</v>
      </c>
      <c r="H1921" s="93">
        <v>93.84</v>
      </c>
      <c r="I1921" s="93">
        <v>98.94</v>
      </c>
      <c r="J1921" s="54">
        <v>99.970708999999999</v>
      </c>
      <c r="K1921" s="54">
        <v>99.749340000000004</v>
      </c>
      <c r="L1921" s="54">
        <v>95.866568999999998</v>
      </c>
      <c r="M1921" s="54">
        <v>96.294922</v>
      </c>
      <c r="N1921" s="54">
        <v>98.042269000000005</v>
      </c>
    </row>
    <row r="1922" spans="3:14" x14ac:dyDescent="0.15">
      <c r="C1922" s="90">
        <v>2082</v>
      </c>
      <c r="D1922" s="93">
        <v>95.55</v>
      </c>
      <c r="E1922" s="93">
        <v>96.48</v>
      </c>
      <c r="F1922" s="93">
        <v>78.319999999999993</v>
      </c>
      <c r="G1922" s="93">
        <v>98.27</v>
      </c>
      <c r="H1922" s="93">
        <v>93.83</v>
      </c>
      <c r="I1922" s="93">
        <v>98.95</v>
      </c>
      <c r="J1922" s="54">
        <v>99.969262999999998</v>
      </c>
      <c r="K1922" s="54">
        <v>99.748192000000003</v>
      </c>
      <c r="L1922" s="54">
        <v>95.842913999999993</v>
      </c>
      <c r="M1922" s="54">
        <v>96.290835999999999</v>
      </c>
      <c r="N1922" s="54">
        <v>98.054767999999996</v>
      </c>
    </row>
    <row r="1923" spans="3:14" x14ac:dyDescent="0.15">
      <c r="C1923" s="90">
        <v>2081</v>
      </c>
      <c r="D1923" s="93">
        <v>95.52</v>
      </c>
      <c r="E1923" s="93">
        <v>96.43</v>
      </c>
      <c r="F1923" s="93">
        <v>78.3</v>
      </c>
      <c r="G1923" s="93">
        <v>98.26</v>
      </c>
      <c r="H1923" s="93">
        <v>93.81</v>
      </c>
      <c r="I1923" s="93">
        <v>98.94</v>
      </c>
      <c r="J1923" s="54">
        <v>99.968507000000002</v>
      </c>
      <c r="K1923" s="54">
        <v>99.724817999999999</v>
      </c>
      <c r="L1923" s="54">
        <v>95.805143000000001</v>
      </c>
      <c r="M1923" s="54">
        <v>96.277332999999999</v>
      </c>
      <c r="N1923" s="54">
        <v>98.055453</v>
      </c>
    </row>
    <row r="1924" spans="3:14" x14ac:dyDescent="0.15">
      <c r="C1924" s="90">
        <v>2080</v>
      </c>
      <c r="D1924" s="93">
        <v>95.48</v>
      </c>
      <c r="E1924" s="93">
        <v>96.39</v>
      </c>
      <c r="F1924" s="93">
        <v>78.290000000000006</v>
      </c>
      <c r="G1924" s="93">
        <v>98.25</v>
      </c>
      <c r="H1924" s="93">
        <v>93.8</v>
      </c>
      <c r="I1924" s="93">
        <v>98.93</v>
      </c>
      <c r="J1924" s="54">
        <v>99.972735</v>
      </c>
      <c r="K1924" s="54">
        <v>99.705759</v>
      </c>
      <c r="L1924" s="54">
        <v>95.767920000000004</v>
      </c>
      <c r="M1924" s="54">
        <v>96.269402999999997</v>
      </c>
      <c r="N1924" s="54">
        <v>98.053756000000007</v>
      </c>
    </row>
    <row r="1925" spans="3:14" x14ac:dyDescent="0.15">
      <c r="C1925" s="90">
        <v>2079</v>
      </c>
      <c r="D1925" s="93">
        <v>95.46</v>
      </c>
      <c r="E1925" s="93">
        <v>96.36</v>
      </c>
      <c r="F1925" s="93">
        <v>78.3</v>
      </c>
      <c r="G1925" s="93">
        <v>98.27</v>
      </c>
      <c r="H1925" s="93">
        <v>93.81</v>
      </c>
      <c r="I1925" s="93">
        <v>98.95</v>
      </c>
      <c r="J1925" s="54">
        <v>99.982884999999996</v>
      </c>
      <c r="K1925" s="54">
        <v>99.711699999999993</v>
      </c>
      <c r="L1925" s="54">
        <v>95.746849999999995</v>
      </c>
      <c r="M1925" s="54">
        <v>96.283818999999994</v>
      </c>
      <c r="N1925" s="54">
        <v>98.060441999999995</v>
      </c>
    </row>
    <row r="1926" spans="3:14" x14ac:dyDescent="0.15">
      <c r="C1926" s="90">
        <v>2078</v>
      </c>
      <c r="D1926" s="93">
        <v>95.45</v>
      </c>
      <c r="E1926" s="93">
        <v>96.36</v>
      </c>
      <c r="F1926" s="93">
        <v>78.319999999999993</v>
      </c>
      <c r="G1926" s="93">
        <v>98.31</v>
      </c>
      <c r="H1926" s="93">
        <v>93.84</v>
      </c>
      <c r="I1926" s="93">
        <v>98.98</v>
      </c>
      <c r="J1926" s="54">
        <v>99.991957999999997</v>
      </c>
      <c r="K1926" s="54">
        <v>99.735660999999993</v>
      </c>
      <c r="L1926" s="54">
        <v>95.747928000000002</v>
      </c>
      <c r="M1926" s="54">
        <v>96.325954999999993</v>
      </c>
      <c r="N1926" s="54">
        <v>98.070678000000001</v>
      </c>
    </row>
    <row r="1927" spans="3:14" x14ac:dyDescent="0.15">
      <c r="C1927" s="90">
        <v>2077</v>
      </c>
      <c r="D1927" s="93">
        <v>95.44</v>
      </c>
      <c r="E1927" s="93">
        <v>96.36</v>
      </c>
      <c r="F1927" s="93">
        <v>78.349999999999994</v>
      </c>
      <c r="G1927" s="93">
        <v>98.36</v>
      </c>
      <c r="H1927" s="93">
        <v>93.87</v>
      </c>
      <c r="I1927" s="93">
        <v>99.02</v>
      </c>
      <c r="J1927" s="54">
        <v>99.992272</v>
      </c>
      <c r="K1927" s="54">
        <v>99.768051</v>
      </c>
      <c r="L1927" s="54">
        <v>95.767200000000003</v>
      </c>
      <c r="M1927" s="54">
        <v>96.392572000000001</v>
      </c>
      <c r="N1927" s="54">
        <v>98.075329999999994</v>
      </c>
    </row>
    <row r="1928" spans="3:14" x14ac:dyDescent="0.15">
      <c r="C1928" s="90">
        <v>2076</v>
      </c>
      <c r="D1928" s="93">
        <v>95.43</v>
      </c>
      <c r="E1928" s="93">
        <v>96.36</v>
      </c>
      <c r="F1928" s="93">
        <v>78.400000000000006</v>
      </c>
      <c r="G1928" s="93">
        <v>98.43</v>
      </c>
      <c r="H1928" s="93">
        <v>93.92</v>
      </c>
      <c r="I1928" s="93">
        <v>99.08</v>
      </c>
      <c r="J1928" s="54">
        <v>99.984764999999996</v>
      </c>
      <c r="K1928" s="54">
        <v>99.817159000000004</v>
      </c>
      <c r="L1928" s="54">
        <v>95.798032000000006</v>
      </c>
      <c r="M1928" s="54">
        <v>96.478645999999998</v>
      </c>
      <c r="N1928" s="54">
        <v>98.081382000000005</v>
      </c>
    </row>
    <row r="1929" spans="3:14" x14ac:dyDescent="0.15">
      <c r="C1929" s="90">
        <v>2075</v>
      </c>
      <c r="D1929" s="93">
        <v>95.41</v>
      </c>
      <c r="E1929" s="93">
        <v>96.36</v>
      </c>
      <c r="F1929" s="93">
        <v>78.459999999999994</v>
      </c>
      <c r="G1929" s="93">
        <v>98.5</v>
      </c>
      <c r="H1929" s="93">
        <v>93.98</v>
      </c>
      <c r="I1929" s="93">
        <v>99.16</v>
      </c>
      <c r="J1929" s="54">
        <v>99.977209000000002</v>
      </c>
      <c r="K1929" s="54">
        <v>99.883177000000003</v>
      </c>
      <c r="L1929" s="54">
        <v>95.832381999999996</v>
      </c>
      <c r="M1929" s="54">
        <v>96.571117999999998</v>
      </c>
      <c r="N1929" s="54">
        <v>98.102108000000001</v>
      </c>
    </row>
    <row r="1930" spans="3:14" x14ac:dyDescent="0.15">
      <c r="C1930" s="90">
        <v>2074</v>
      </c>
      <c r="D1930" s="93">
        <v>95.39</v>
      </c>
      <c r="E1930" s="93">
        <v>96.37</v>
      </c>
      <c r="F1930" s="93">
        <v>78.510000000000005</v>
      </c>
      <c r="G1930" s="93">
        <v>98.56</v>
      </c>
      <c r="H1930" s="93">
        <v>94.03</v>
      </c>
      <c r="I1930" s="93">
        <v>99.21</v>
      </c>
      <c r="J1930" s="54">
        <v>99.974601000000007</v>
      </c>
      <c r="K1930" s="54">
        <v>99.937899999999999</v>
      </c>
      <c r="L1930" s="54">
        <v>95.857707000000005</v>
      </c>
      <c r="M1930" s="54">
        <v>96.645071000000002</v>
      </c>
      <c r="N1930" s="54">
        <v>98.132534000000007</v>
      </c>
    </row>
    <row r="1931" spans="3:14" x14ac:dyDescent="0.15">
      <c r="C1931" s="90">
        <v>2073</v>
      </c>
      <c r="D1931" s="93">
        <v>95.36</v>
      </c>
      <c r="E1931" s="93">
        <v>96.38</v>
      </c>
      <c r="F1931" s="93">
        <v>78.540000000000006</v>
      </c>
      <c r="G1931" s="93">
        <v>98.59</v>
      </c>
      <c r="H1931" s="93">
        <v>94.04</v>
      </c>
      <c r="I1931" s="93">
        <v>99.23</v>
      </c>
      <c r="J1931" s="54">
        <v>99.975020000000001</v>
      </c>
      <c r="K1931" s="54">
        <v>99.956101000000004</v>
      </c>
      <c r="L1931" s="54">
        <v>95.862898000000001</v>
      </c>
      <c r="M1931" s="54">
        <v>96.681883999999997</v>
      </c>
      <c r="N1931" s="54">
        <v>98.154781999999997</v>
      </c>
    </row>
    <row r="1932" spans="3:14" x14ac:dyDescent="0.15">
      <c r="C1932" s="90">
        <v>2072</v>
      </c>
      <c r="D1932" s="93">
        <v>95.32</v>
      </c>
      <c r="E1932" s="93">
        <v>96.39</v>
      </c>
      <c r="F1932" s="93">
        <v>78.540000000000006</v>
      </c>
      <c r="G1932" s="93">
        <v>98.59</v>
      </c>
      <c r="H1932" s="93">
        <v>94.02</v>
      </c>
      <c r="I1932" s="93">
        <v>99.23</v>
      </c>
      <c r="J1932" s="54">
        <v>99.973474999999993</v>
      </c>
      <c r="K1932" s="54">
        <v>99.945239000000001</v>
      </c>
      <c r="L1932" s="54">
        <v>95.848242999999997</v>
      </c>
      <c r="M1932" s="54">
        <v>96.686657999999994</v>
      </c>
      <c r="N1932" s="54">
        <v>98.164208000000002</v>
      </c>
    </row>
    <row r="1933" spans="3:14" x14ac:dyDescent="0.15">
      <c r="C1933" s="90">
        <v>2071</v>
      </c>
      <c r="D1933" s="93">
        <v>95.29</v>
      </c>
      <c r="E1933" s="93">
        <v>96.4</v>
      </c>
      <c r="F1933" s="93">
        <v>78.53</v>
      </c>
      <c r="G1933" s="93">
        <v>98.59</v>
      </c>
      <c r="H1933" s="93">
        <v>94</v>
      </c>
      <c r="I1933" s="93">
        <v>99.2</v>
      </c>
      <c r="J1933" s="54">
        <v>99.966714999999994</v>
      </c>
      <c r="K1933" s="54">
        <v>99.921250999999998</v>
      </c>
      <c r="L1933" s="54">
        <v>95.821860999999998</v>
      </c>
      <c r="M1933" s="54">
        <v>96.675989000000001</v>
      </c>
      <c r="N1933" s="54">
        <v>98.170445000000001</v>
      </c>
    </row>
    <row r="1934" spans="3:14" x14ac:dyDescent="0.15">
      <c r="C1934" s="90">
        <v>2070</v>
      </c>
      <c r="D1934" s="93">
        <v>95.27</v>
      </c>
      <c r="E1934" s="93">
        <v>96.41</v>
      </c>
      <c r="F1934" s="93">
        <v>78.52</v>
      </c>
      <c r="G1934" s="93">
        <v>98.57</v>
      </c>
      <c r="H1934" s="93">
        <v>93.97</v>
      </c>
      <c r="I1934" s="93">
        <v>99.16</v>
      </c>
      <c r="J1934" s="54">
        <v>99.955235999999999</v>
      </c>
      <c r="K1934" s="54">
        <v>99.880296999999999</v>
      </c>
      <c r="L1934" s="54">
        <v>95.786721</v>
      </c>
      <c r="M1934" s="54">
        <v>96.656433000000007</v>
      </c>
      <c r="N1934" s="54">
        <v>98.176383999999999</v>
      </c>
    </row>
    <row r="1935" spans="3:14" x14ac:dyDescent="0.15">
      <c r="C1935" s="90">
        <v>2069</v>
      </c>
      <c r="D1935" s="93">
        <v>95.24</v>
      </c>
      <c r="E1935" s="93">
        <v>96.43</v>
      </c>
      <c r="F1935" s="93">
        <v>78.489999999999995</v>
      </c>
      <c r="G1935" s="93">
        <v>98.53</v>
      </c>
      <c r="H1935" s="93">
        <v>93.92</v>
      </c>
      <c r="I1935" s="93">
        <v>99.09</v>
      </c>
      <c r="J1935" s="54">
        <v>99.943771999999996</v>
      </c>
      <c r="K1935" s="54">
        <v>99.816603999999998</v>
      </c>
      <c r="L1935" s="54">
        <v>95.737879000000007</v>
      </c>
      <c r="M1935" s="54">
        <v>96.624999000000003</v>
      </c>
      <c r="N1935" s="54">
        <v>98.177723</v>
      </c>
    </row>
    <row r="1936" spans="3:14" x14ac:dyDescent="0.15">
      <c r="C1936" s="90">
        <v>2068</v>
      </c>
      <c r="D1936" s="93">
        <v>95.21</v>
      </c>
      <c r="E1936" s="93">
        <v>96.44</v>
      </c>
      <c r="F1936" s="93">
        <v>78.45</v>
      </c>
      <c r="G1936" s="93">
        <v>98.46</v>
      </c>
      <c r="H1936" s="93">
        <v>93.86</v>
      </c>
      <c r="I1936" s="93">
        <v>99.01</v>
      </c>
      <c r="J1936" s="54">
        <v>99.939144999999996</v>
      </c>
      <c r="K1936" s="54">
        <v>99.742131000000001</v>
      </c>
      <c r="L1936" s="54">
        <v>95.671824999999998</v>
      </c>
      <c r="M1936" s="54">
        <v>96.580369000000005</v>
      </c>
      <c r="N1936" s="54">
        <v>98.181276999999994</v>
      </c>
    </row>
    <row r="1937" spans="3:14" x14ac:dyDescent="0.15">
      <c r="C1937" s="90">
        <v>2067</v>
      </c>
      <c r="D1937" s="93">
        <v>95.2</v>
      </c>
      <c r="E1937" s="93">
        <v>96.47</v>
      </c>
      <c r="F1937" s="93">
        <v>78.39</v>
      </c>
      <c r="G1937" s="93">
        <v>98.39</v>
      </c>
      <c r="H1937" s="93">
        <v>93.78</v>
      </c>
      <c r="I1937" s="93">
        <v>98.94</v>
      </c>
      <c r="J1937" s="54">
        <v>99.944562000000005</v>
      </c>
      <c r="K1937" s="54">
        <v>99.668216999999999</v>
      </c>
      <c r="L1937" s="54">
        <v>95.594280999999995</v>
      </c>
      <c r="M1937" s="54">
        <v>96.524029999999996</v>
      </c>
      <c r="N1937" s="54">
        <v>98.201701999999997</v>
      </c>
    </row>
    <row r="1938" spans="3:14" x14ac:dyDescent="0.15">
      <c r="C1938" s="90">
        <v>2066</v>
      </c>
      <c r="D1938" s="93">
        <v>95.2</v>
      </c>
      <c r="E1938" s="93">
        <v>96.5</v>
      </c>
      <c r="F1938" s="93">
        <v>78.34</v>
      </c>
      <c r="G1938" s="93">
        <v>98.33</v>
      </c>
      <c r="H1938" s="93">
        <v>93.71</v>
      </c>
      <c r="I1938" s="93">
        <v>98.87</v>
      </c>
      <c r="J1938" s="54">
        <v>99.956062000000003</v>
      </c>
      <c r="K1938" s="54">
        <v>99.594590999999994</v>
      </c>
      <c r="L1938" s="54">
        <v>95.521495999999999</v>
      </c>
      <c r="M1938" s="54">
        <v>96.462222999999994</v>
      </c>
      <c r="N1938" s="54">
        <v>98.236885999999998</v>
      </c>
    </row>
    <row r="1939" spans="3:14" x14ac:dyDescent="0.15">
      <c r="C1939" s="90">
        <v>2065</v>
      </c>
      <c r="D1939" s="93">
        <v>95.2</v>
      </c>
      <c r="E1939" s="93">
        <v>96.54</v>
      </c>
      <c r="F1939" s="93">
        <v>78.3</v>
      </c>
      <c r="G1939" s="93">
        <v>98.28</v>
      </c>
      <c r="H1939" s="93">
        <v>93.64</v>
      </c>
      <c r="I1939" s="93">
        <v>98.81</v>
      </c>
      <c r="J1939" s="54">
        <v>99.965995000000007</v>
      </c>
      <c r="K1939" s="54">
        <v>99.533632999999995</v>
      </c>
      <c r="L1939" s="54">
        <v>95.475025000000002</v>
      </c>
      <c r="M1939" s="54">
        <v>96.414975999999996</v>
      </c>
      <c r="N1939" s="54">
        <v>98.265032000000005</v>
      </c>
    </row>
    <row r="1940" spans="3:14" x14ac:dyDescent="0.15">
      <c r="C1940" s="90">
        <v>2064</v>
      </c>
      <c r="D1940" s="93">
        <v>95.2</v>
      </c>
      <c r="E1940" s="93">
        <v>96.58</v>
      </c>
      <c r="F1940" s="93">
        <v>78.3</v>
      </c>
      <c r="G1940" s="93">
        <v>98.26</v>
      </c>
      <c r="H1940" s="93">
        <v>93.63</v>
      </c>
      <c r="I1940" s="93">
        <v>98.79</v>
      </c>
      <c r="J1940" s="54">
        <v>99.969746000000001</v>
      </c>
      <c r="K1940" s="54">
        <v>99.512147999999996</v>
      </c>
      <c r="L1940" s="54">
        <v>95.466948000000002</v>
      </c>
      <c r="M1940" s="54">
        <v>96.405714000000003</v>
      </c>
      <c r="N1940" s="54">
        <v>98.272139999999993</v>
      </c>
    </row>
    <row r="1941" spans="3:14" x14ac:dyDescent="0.15">
      <c r="C1941" s="90">
        <v>2063</v>
      </c>
      <c r="D1941" s="93">
        <v>95.19</v>
      </c>
      <c r="E1941" s="93">
        <v>96.61</v>
      </c>
      <c r="F1941" s="93">
        <v>78.319999999999993</v>
      </c>
      <c r="G1941" s="93">
        <v>98.28</v>
      </c>
      <c r="H1941" s="93">
        <v>93.66</v>
      </c>
      <c r="I1941" s="93">
        <v>98.8</v>
      </c>
      <c r="J1941" s="54">
        <v>99.967809000000003</v>
      </c>
      <c r="K1941" s="54">
        <v>99.529758999999999</v>
      </c>
      <c r="L1941" s="54">
        <v>95.487739000000005</v>
      </c>
      <c r="M1941" s="54">
        <v>96.432270000000003</v>
      </c>
      <c r="N1941" s="54">
        <v>98.266289999999998</v>
      </c>
    </row>
    <row r="1942" spans="3:14" x14ac:dyDescent="0.15">
      <c r="C1942" s="90">
        <v>2062</v>
      </c>
      <c r="D1942" s="93">
        <v>95.18</v>
      </c>
      <c r="E1942" s="93">
        <v>96.63</v>
      </c>
      <c r="F1942" s="93">
        <v>78.349999999999994</v>
      </c>
      <c r="G1942" s="93">
        <v>98.3</v>
      </c>
      <c r="H1942" s="93">
        <v>93.68</v>
      </c>
      <c r="I1942" s="93">
        <v>98.81</v>
      </c>
      <c r="J1942" s="54">
        <v>99.963357999999999</v>
      </c>
      <c r="K1942" s="54">
        <v>99.551705999999996</v>
      </c>
      <c r="L1942" s="54">
        <v>95.515258000000003</v>
      </c>
      <c r="M1942" s="54">
        <v>96.465587999999997</v>
      </c>
      <c r="N1942" s="54">
        <v>98.262045000000001</v>
      </c>
    </row>
    <row r="1943" spans="3:14" x14ac:dyDescent="0.15">
      <c r="C1943" s="90">
        <v>2061</v>
      </c>
      <c r="D1943" s="93">
        <v>95.17</v>
      </c>
      <c r="E1943" s="93">
        <v>96.63</v>
      </c>
      <c r="F1943" s="93">
        <v>78.37</v>
      </c>
      <c r="G1943" s="93">
        <v>98.32</v>
      </c>
      <c r="H1943" s="93">
        <v>93.69</v>
      </c>
      <c r="I1943" s="93">
        <v>98.81</v>
      </c>
      <c r="J1943" s="54">
        <v>99.961440999999994</v>
      </c>
      <c r="K1943" s="54">
        <v>99.559499000000002</v>
      </c>
      <c r="L1943" s="54">
        <v>95.537001000000004</v>
      </c>
      <c r="M1943" s="54">
        <v>96.485034999999996</v>
      </c>
      <c r="N1943" s="54">
        <v>98.267570000000006</v>
      </c>
    </row>
    <row r="1944" spans="3:14" x14ac:dyDescent="0.15">
      <c r="C1944" s="90">
        <v>2060</v>
      </c>
      <c r="D1944" s="93">
        <v>95.16</v>
      </c>
      <c r="E1944" s="93">
        <v>96.65</v>
      </c>
      <c r="F1944" s="93">
        <v>78.38</v>
      </c>
      <c r="G1944" s="93">
        <v>98.33</v>
      </c>
      <c r="H1944" s="93">
        <v>93.71</v>
      </c>
      <c r="I1944" s="93">
        <v>98.83</v>
      </c>
      <c r="J1944" s="54">
        <v>99.967671999999993</v>
      </c>
      <c r="K1944" s="54">
        <v>99.573978999999994</v>
      </c>
      <c r="L1944" s="54">
        <v>95.558215000000004</v>
      </c>
      <c r="M1944" s="54">
        <v>96.498805000000004</v>
      </c>
      <c r="N1944" s="54">
        <v>98.286496999999997</v>
      </c>
    </row>
    <row r="1945" spans="3:14" x14ac:dyDescent="0.15">
      <c r="C1945" s="90">
        <v>2059</v>
      </c>
      <c r="D1945" s="93">
        <v>95.16</v>
      </c>
      <c r="E1945" s="93">
        <v>96.67</v>
      </c>
      <c r="F1945" s="93">
        <v>78.400000000000006</v>
      </c>
      <c r="G1945" s="93">
        <v>98.35</v>
      </c>
      <c r="H1945" s="93">
        <v>93.74</v>
      </c>
      <c r="I1945" s="93">
        <v>98.87</v>
      </c>
      <c r="J1945" s="54">
        <v>99.982029999999995</v>
      </c>
      <c r="K1945" s="54">
        <v>99.609648000000007</v>
      </c>
      <c r="L1945" s="54">
        <v>95.586651000000003</v>
      </c>
      <c r="M1945" s="54">
        <v>96.520679999999999</v>
      </c>
      <c r="N1945" s="54">
        <v>98.316796999999994</v>
      </c>
    </row>
    <row r="1946" spans="3:14" x14ac:dyDescent="0.15">
      <c r="C1946" s="90">
        <v>2058</v>
      </c>
      <c r="D1946" s="93">
        <v>95.16</v>
      </c>
      <c r="E1946" s="93">
        <v>96.69</v>
      </c>
      <c r="F1946" s="93">
        <v>78.42</v>
      </c>
      <c r="G1946" s="93">
        <v>98.38</v>
      </c>
      <c r="H1946" s="93">
        <v>93.76</v>
      </c>
      <c r="I1946" s="93">
        <v>98.89</v>
      </c>
      <c r="J1946" s="54">
        <v>99.995133999999993</v>
      </c>
      <c r="K1946" s="54">
        <v>99.644750999999999</v>
      </c>
      <c r="L1946" s="54">
        <v>95.619569999999996</v>
      </c>
      <c r="M1946" s="54">
        <v>96.546773000000002</v>
      </c>
      <c r="N1946" s="54">
        <v>98.347120000000004</v>
      </c>
    </row>
    <row r="1947" spans="3:14" x14ac:dyDescent="0.15">
      <c r="C1947" s="90">
        <v>2057</v>
      </c>
      <c r="D1947" s="93">
        <v>95.14</v>
      </c>
      <c r="E1947" s="93">
        <v>96.69</v>
      </c>
      <c r="F1947" s="93">
        <v>78.430000000000007</v>
      </c>
      <c r="G1947" s="93">
        <v>98.38</v>
      </c>
      <c r="H1947" s="93">
        <v>93.77</v>
      </c>
      <c r="I1947" s="93">
        <v>98.9</v>
      </c>
      <c r="J1947" s="54">
        <v>99.996470000000002</v>
      </c>
      <c r="K1947" s="54">
        <v>99.662075999999999</v>
      </c>
      <c r="L1947" s="54">
        <v>95.652645000000007</v>
      </c>
      <c r="M1947" s="54">
        <v>96.570248000000007</v>
      </c>
      <c r="N1947" s="54">
        <v>98.365859999999998</v>
      </c>
    </row>
    <row r="1948" spans="3:14" x14ac:dyDescent="0.15">
      <c r="C1948" s="90">
        <v>2056</v>
      </c>
      <c r="D1948" s="93">
        <v>95.11</v>
      </c>
      <c r="E1948" s="93">
        <v>96.68</v>
      </c>
      <c r="F1948" s="93">
        <v>78.45</v>
      </c>
      <c r="G1948" s="93">
        <v>98.39</v>
      </c>
      <c r="H1948" s="93">
        <v>93.79</v>
      </c>
      <c r="I1948" s="93">
        <v>98.9</v>
      </c>
      <c r="J1948" s="54">
        <v>99.986945000000006</v>
      </c>
      <c r="K1948" s="54">
        <v>99.681719000000001</v>
      </c>
      <c r="L1948" s="54">
        <v>95.690268000000003</v>
      </c>
      <c r="M1948" s="54">
        <v>96.597852000000003</v>
      </c>
      <c r="N1948" s="54">
        <v>98.372703000000001</v>
      </c>
    </row>
    <row r="1949" spans="3:14" x14ac:dyDescent="0.15">
      <c r="C1949" s="90">
        <v>2055</v>
      </c>
      <c r="D1949" s="93">
        <v>95.09</v>
      </c>
      <c r="E1949" s="93">
        <v>96.66</v>
      </c>
      <c r="F1949" s="93">
        <v>78.48</v>
      </c>
      <c r="G1949" s="93">
        <v>98.42</v>
      </c>
      <c r="H1949" s="93">
        <v>93.82</v>
      </c>
      <c r="I1949" s="93">
        <v>98.92</v>
      </c>
      <c r="J1949" s="54">
        <v>99.978962999999993</v>
      </c>
      <c r="K1949" s="54">
        <v>99.724333999999999</v>
      </c>
      <c r="L1949" s="54">
        <v>95.736367000000001</v>
      </c>
      <c r="M1949" s="54">
        <v>96.632886999999997</v>
      </c>
      <c r="N1949" s="54">
        <v>98.371487999999999</v>
      </c>
    </row>
    <row r="1950" spans="3:14" x14ac:dyDescent="0.15">
      <c r="C1950" s="90">
        <v>2054</v>
      </c>
      <c r="D1950" s="93">
        <v>95.05</v>
      </c>
      <c r="E1950" s="93">
        <v>96.64</v>
      </c>
      <c r="F1950" s="93">
        <v>78.5</v>
      </c>
      <c r="G1950" s="93">
        <v>98.46</v>
      </c>
      <c r="H1950" s="93">
        <v>93.85</v>
      </c>
      <c r="I1950" s="93">
        <v>98.94</v>
      </c>
      <c r="J1950" s="54">
        <v>99.982771</v>
      </c>
      <c r="K1950" s="54">
        <v>99.777463999999995</v>
      </c>
      <c r="L1950" s="54">
        <v>95.784542000000002</v>
      </c>
      <c r="M1950" s="54">
        <v>96.661732999999998</v>
      </c>
      <c r="N1950" s="54">
        <v>98.358721000000003</v>
      </c>
    </row>
    <row r="1951" spans="3:14" x14ac:dyDescent="0.15">
      <c r="C1951" s="90">
        <v>2053</v>
      </c>
      <c r="D1951" s="93">
        <v>95.01</v>
      </c>
      <c r="E1951" s="93">
        <v>96.6</v>
      </c>
      <c r="F1951" s="93">
        <v>78.48</v>
      </c>
      <c r="G1951" s="93">
        <v>98.5</v>
      </c>
      <c r="H1951" s="93">
        <v>93.85</v>
      </c>
      <c r="I1951" s="93">
        <v>98.95</v>
      </c>
      <c r="J1951" s="54">
        <v>99.996176000000006</v>
      </c>
      <c r="K1951" s="54">
        <v>99.827150000000003</v>
      </c>
      <c r="L1951" s="54">
        <v>95.829042000000001</v>
      </c>
      <c r="M1951" s="54">
        <v>96.678704999999994</v>
      </c>
      <c r="N1951" s="54">
        <v>98.333753999999999</v>
      </c>
    </row>
    <row r="1952" spans="3:14" x14ac:dyDescent="0.15">
      <c r="C1952" s="90">
        <v>2052</v>
      </c>
      <c r="D1952" s="93">
        <v>94.97</v>
      </c>
      <c r="E1952" s="93">
        <v>96.56</v>
      </c>
      <c r="F1952" s="93">
        <v>78.459999999999994</v>
      </c>
      <c r="G1952" s="93">
        <v>98.54</v>
      </c>
      <c r="H1952" s="93">
        <v>93.85</v>
      </c>
      <c r="I1952" s="93">
        <v>98.98</v>
      </c>
      <c r="J1952" s="54">
        <v>100.00829299999999</v>
      </c>
      <c r="K1952" s="54">
        <v>99.885007000000002</v>
      </c>
      <c r="L1952" s="54">
        <v>95.875523999999999</v>
      </c>
      <c r="M1952" s="54">
        <v>96.703755999999998</v>
      </c>
      <c r="N1952" s="54">
        <v>98.312742999999998</v>
      </c>
    </row>
    <row r="1953" spans="3:14" x14ac:dyDescent="0.15">
      <c r="C1953" s="90">
        <v>2051</v>
      </c>
      <c r="D1953" s="93">
        <v>94.94</v>
      </c>
      <c r="E1953" s="93">
        <v>96.54</v>
      </c>
      <c r="F1953" s="93">
        <v>78.459999999999994</v>
      </c>
      <c r="G1953" s="93">
        <v>98.61</v>
      </c>
      <c r="H1953" s="93">
        <v>93.88</v>
      </c>
      <c r="I1953" s="93">
        <v>99.03</v>
      </c>
      <c r="J1953" s="54">
        <v>100.00894099999999</v>
      </c>
      <c r="K1953" s="54">
        <v>99.951025999999999</v>
      </c>
      <c r="L1953" s="54">
        <v>95.927470999999997</v>
      </c>
      <c r="M1953" s="54">
        <v>96.751011000000005</v>
      </c>
      <c r="N1953" s="54">
        <v>98.314680999999993</v>
      </c>
    </row>
    <row r="1954" spans="3:14" x14ac:dyDescent="0.15">
      <c r="C1954" s="90">
        <v>2050</v>
      </c>
      <c r="D1954" s="93">
        <v>94.94</v>
      </c>
      <c r="E1954" s="93">
        <v>96.54</v>
      </c>
      <c r="F1954" s="93">
        <v>78.510000000000005</v>
      </c>
      <c r="G1954" s="93">
        <v>98.66</v>
      </c>
      <c r="H1954" s="93">
        <v>93.92</v>
      </c>
      <c r="I1954" s="93">
        <v>99.08</v>
      </c>
      <c r="J1954" s="54">
        <v>99.993898000000002</v>
      </c>
      <c r="K1954" s="54">
        <v>99.986754000000005</v>
      </c>
      <c r="L1954" s="54">
        <v>95.971470999999994</v>
      </c>
      <c r="M1954" s="54">
        <v>96.797246000000001</v>
      </c>
      <c r="N1954" s="54">
        <v>98.336325000000002</v>
      </c>
    </row>
    <row r="1955" spans="3:14" x14ac:dyDescent="0.15">
      <c r="C1955" s="90">
        <v>2049</v>
      </c>
      <c r="D1955" s="93">
        <v>94.95</v>
      </c>
      <c r="E1955" s="93">
        <v>96.53</v>
      </c>
      <c r="F1955" s="93">
        <v>78.569999999999993</v>
      </c>
      <c r="G1955" s="93">
        <v>98.68</v>
      </c>
      <c r="H1955" s="93">
        <v>93.92</v>
      </c>
      <c r="I1955" s="93">
        <v>99.1</v>
      </c>
      <c r="J1955" s="54">
        <v>99.967713000000003</v>
      </c>
      <c r="K1955" s="54">
        <v>99.966148000000004</v>
      </c>
      <c r="L1955" s="54">
        <v>95.993431000000001</v>
      </c>
      <c r="M1955" s="54">
        <v>96.810332000000002</v>
      </c>
      <c r="N1955" s="54">
        <v>98.356690999999998</v>
      </c>
    </row>
    <row r="1956" spans="3:14" x14ac:dyDescent="0.15">
      <c r="C1956" s="90">
        <v>2048</v>
      </c>
      <c r="D1956" s="93">
        <v>94.97</v>
      </c>
      <c r="E1956" s="93">
        <v>96.53</v>
      </c>
      <c r="F1956" s="93">
        <v>78.599999999999994</v>
      </c>
      <c r="G1956" s="93">
        <v>98.65</v>
      </c>
      <c r="H1956" s="93">
        <v>93.92</v>
      </c>
      <c r="I1956" s="93">
        <v>99.09</v>
      </c>
      <c r="J1956" s="54">
        <v>99.944068999999999</v>
      </c>
      <c r="K1956" s="54">
        <v>99.921053999999998</v>
      </c>
      <c r="L1956" s="54">
        <v>96.001332000000005</v>
      </c>
      <c r="M1956" s="54">
        <v>96.795429999999996</v>
      </c>
      <c r="N1956" s="54">
        <v>98.365534999999994</v>
      </c>
    </row>
    <row r="1957" spans="3:14" x14ac:dyDescent="0.15">
      <c r="C1957" s="90">
        <v>2047</v>
      </c>
      <c r="D1957" s="93">
        <v>95.02</v>
      </c>
      <c r="E1957" s="93">
        <v>96.55</v>
      </c>
      <c r="F1957" s="93">
        <v>78.62</v>
      </c>
      <c r="G1957" s="93">
        <v>98.62</v>
      </c>
      <c r="H1957" s="93">
        <v>93.93</v>
      </c>
      <c r="I1957" s="93">
        <v>99.08</v>
      </c>
      <c r="J1957" s="54">
        <v>99.936680999999993</v>
      </c>
      <c r="K1957" s="54">
        <v>99.890103999999994</v>
      </c>
      <c r="L1957" s="54">
        <v>96.009113999999997</v>
      </c>
      <c r="M1957" s="54">
        <v>96.777989000000005</v>
      </c>
      <c r="N1957" s="54">
        <v>98.370129000000006</v>
      </c>
    </row>
    <row r="1958" spans="3:14" x14ac:dyDescent="0.15">
      <c r="C1958" s="90">
        <v>2046</v>
      </c>
      <c r="D1958" s="93">
        <v>95.07</v>
      </c>
      <c r="E1958" s="93">
        <v>96.57</v>
      </c>
      <c r="F1958" s="93">
        <v>78.61</v>
      </c>
      <c r="G1958" s="93">
        <v>98.58</v>
      </c>
      <c r="H1958" s="93">
        <v>93.93</v>
      </c>
      <c r="I1958" s="93">
        <v>99.06</v>
      </c>
      <c r="J1958" s="54">
        <v>99.945790000000002</v>
      </c>
      <c r="K1958" s="54">
        <v>99.860299999999995</v>
      </c>
      <c r="L1958" s="54">
        <v>96.005613999999994</v>
      </c>
      <c r="M1958" s="54">
        <v>96.755573999999996</v>
      </c>
      <c r="N1958" s="54">
        <v>98.375780000000006</v>
      </c>
    </row>
    <row r="1959" spans="3:14" x14ac:dyDescent="0.15">
      <c r="C1959" s="90">
        <v>2045</v>
      </c>
      <c r="D1959" s="93">
        <v>95.12</v>
      </c>
      <c r="E1959" s="93">
        <v>96.58</v>
      </c>
      <c r="F1959" s="93">
        <v>78.569999999999993</v>
      </c>
      <c r="G1959" s="93">
        <v>98.51</v>
      </c>
      <c r="H1959" s="93">
        <v>93.89</v>
      </c>
      <c r="I1959" s="93">
        <v>99</v>
      </c>
      <c r="J1959" s="54">
        <v>99.956766999999999</v>
      </c>
      <c r="K1959" s="54">
        <v>99.803411999999994</v>
      </c>
      <c r="L1959" s="54">
        <v>95.966233000000003</v>
      </c>
      <c r="M1959" s="54">
        <v>96.706327999999999</v>
      </c>
      <c r="N1959" s="54">
        <v>98.380137000000005</v>
      </c>
    </row>
    <row r="1960" spans="3:14" x14ac:dyDescent="0.15">
      <c r="C1960" s="90">
        <v>2044</v>
      </c>
      <c r="D1960" s="93">
        <v>95.14</v>
      </c>
      <c r="E1960" s="93">
        <v>96.6</v>
      </c>
      <c r="F1960" s="93">
        <v>78.52</v>
      </c>
      <c r="G1960" s="93">
        <v>98.43</v>
      </c>
      <c r="H1960" s="93">
        <v>93.83</v>
      </c>
      <c r="I1960" s="93">
        <v>98.95</v>
      </c>
      <c r="J1960" s="54">
        <v>99.954662999999996</v>
      </c>
      <c r="K1960" s="54">
        <v>99.728699000000006</v>
      </c>
      <c r="L1960" s="54">
        <v>95.892246</v>
      </c>
      <c r="M1960" s="54">
        <v>96.633077999999998</v>
      </c>
      <c r="N1960" s="54">
        <v>98.384809000000004</v>
      </c>
    </row>
    <row r="1961" spans="3:14" x14ac:dyDescent="0.15">
      <c r="C1961" s="90">
        <v>2043</v>
      </c>
      <c r="D1961" s="93">
        <v>95.16</v>
      </c>
      <c r="E1961" s="93">
        <v>96.61</v>
      </c>
      <c r="F1961" s="93">
        <v>78.47</v>
      </c>
      <c r="G1961" s="93">
        <v>98.35</v>
      </c>
      <c r="H1961" s="93">
        <v>93.78</v>
      </c>
      <c r="I1961" s="93">
        <v>98.92</v>
      </c>
      <c r="J1961" s="54">
        <v>99.937944999999999</v>
      </c>
      <c r="K1961" s="54">
        <v>99.658362999999994</v>
      </c>
      <c r="L1961" s="54">
        <v>95.816451999999998</v>
      </c>
      <c r="M1961" s="54">
        <v>96.563304000000002</v>
      </c>
      <c r="N1961" s="54">
        <v>98.394357999999997</v>
      </c>
    </row>
    <row r="1962" spans="3:14" x14ac:dyDescent="0.15">
      <c r="C1962" s="90">
        <v>2042</v>
      </c>
      <c r="D1962" s="93">
        <v>95.18</v>
      </c>
      <c r="E1962" s="93">
        <v>96.63</v>
      </c>
      <c r="F1962" s="93">
        <v>78.430000000000007</v>
      </c>
      <c r="G1962" s="93">
        <v>98.3</v>
      </c>
      <c r="H1962" s="93">
        <v>93.73</v>
      </c>
      <c r="I1962" s="93">
        <v>98.88</v>
      </c>
      <c r="J1962" s="54">
        <v>99.916634999999999</v>
      </c>
      <c r="K1962" s="54">
        <v>99.592926000000006</v>
      </c>
      <c r="L1962" s="54">
        <v>95.770921999999999</v>
      </c>
      <c r="M1962" s="54">
        <v>96.513471999999993</v>
      </c>
      <c r="N1962" s="54">
        <v>98.405865000000006</v>
      </c>
    </row>
    <row r="1963" spans="3:14" x14ac:dyDescent="0.15">
      <c r="C1963" s="90">
        <v>2041</v>
      </c>
      <c r="D1963" s="93">
        <v>95.18</v>
      </c>
      <c r="E1963" s="93">
        <v>96.63</v>
      </c>
      <c r="F1963" s="93">
        <v>78.400000000000006</v>
      </c>
      <c r="G1963" s="93">
        <v>98.27</v>
      </c>
      <c r="H1963" s="93">
        <v>93.69</v>
      </c>
      <c r="I1963" s="93">
        <v>98.83</v>
      </c>
      <c r="J1963" s="54">
        <v>99.901837</v>
      </c>
      <c r="K1963" s="54">
        <v>99.539096000000001</v>
      </c>
      <c r="L1963" s="54">
        <v>95.762974999999997</v>
      </c>
      <c r="M1963" s="54">
        <v>96.481399999999994</v>
      </c>
      <c r="N1963" s="54">
        <v>98.414349999999999</v>
      </c>
    </row>
    <row r="1964" spans="3:14" x14ac:dyDescent="0.15">
      <c r="C1964" s="90">
        <v>2040</v>
      </c>
      <c r="D1964" s="93">
        <v>95.17</v>
      </c>
      <c r="E1964" s="93">
        <v>96.63</v>
      </c>
      <c r="F1964" s="93">
        <v>78.38</v>
      </c>
      <c r="G1964" s="93">
        <v>98.25</v>
      </c>
      <c r="H1964" s="93">
        <v>93.68</v>
      </c>
      <c r="I1964" s="93">
        <v>98.79</v>
      </c>
      <c r="J1964" s="54">
        <v>99.899506000000002</v>
      </c>
      <c r="K1964" s="54">
        <v>99.525734</v>
      </c>
      <c r="L1964" s="54">
        <v>95.779139000000001</v>
      </c>
      <c r="M1964" s="54">
        <v>96.464804000000001</v>
      </c>
      <c r="N1964" s="54">
        <v>98.423494000000005</v>
      </c>
    </row>
    <row r="1965" spans="3:14" x14ac:dyDescent="0.15">
      <c r="C1965" s="90">
        <v>2039</v>
      </c>
      <c r="D1965" s="93">
        <v>95.17</v>
      </c>
      <c r="E1965" s="93">
        <v>96.63</v>
      </c>
      <c r="F1965" s="93">
        <v>78.39</v>
      </c>
      <c r="G1965" s="93">
        <v>98.26</v>
      </c>
      <c r="H1965" s="93">
        <v>93.7</v>
      </c>
      <c r="I1965" s="93">
        <v>98.78</v>
      </c>
      <c r="J1965" s="54">
        <v>99.91</v>
      </c>
      <c r="K1965" s="54">
        <v>99.552835000000002</v>
      </c>
      <c r="L1965" s="54">
        <v>95.799812000000003</v>
      </c>
      <c r="M1965" s="54">
        <v>96.462034000000003</v>
      </c>
      <c r="N1965" s="54">
        <v>98.437421999999998</v>
      </c>
    </row>
    <row r="1966" spans="3:14" x14ac:dyDescent="0.15">
      <c r="C1966" s="90">
        <v>2038</v>
      </c>
      <c r="D1966" s="93">
        <v>95.17</v>
      </c>
      <c r="E1966" s="93">
        <v>96.62</v>
      </c>
      <c r="F1966" s="93">
        <v>78.39</v>
      </c>
      <c r="G1966" s="93">
        <v>98.29</v>
      </c>
      <c r="H1966" s="93">
        <v>93.72</v>
      </c>
      <c r="I1966" s="93">
        <v>98.8</v>
      </c>
      <c r="J1966" s="54">
        <v>99.928027999999998</v>
      </c>
      <c r="K1966" s="54">
        <v>99.572783000000001</v>
      </c>
      <c r="L1966" s="54">
        <v>95.811729</v>
      </c>
      <c r="M1966" s="54">
        <v>96.464341000000005</v>
      </c>
      <c r="N1966" s="54">
        <v>98.452070000000006</v>
      </c>
    </row>
    <row r="1967" spans="3:14" x14ac:dyDescent="0.15">
      <c r="C1967" s="90">
        <v>2037</v>
      </c>
      <c r="D1967" s="93">
        <v>95.16</v>
      </c>
      <c r="E1967" s="93">
        <v>96.59</v>
      </c>
      <c r="F1967" s="93">
        <v>78.400000000000006</v>
      </c>
      <c r="G1967" s="93">
        <v>98.31</v>
      </c>
      <c r="H1967" s="93">
        <v>93.72</v>
      </c>
      <c r="I1967" s="93">
        <v>98.83</v>
      </c>
      <c r="J1967" s="54">
        <v>99.943231999999995</v>
      </c>
      <c r="K1967" s="54">
        <v>99.557598999999996</v>
      </c>
      <c r="L1967" s="54">
        <v>95.818049000000002</v>
      </c>
      <c r="M1967" s="54">
        <v>96.469696999999996</v>
      </c>
      <c r="N1967" s="54">
        <v>98.468209999999999</v>
      </c>
    </row>
    <row r="1968" spans="3:14" x14ac:dyDescent="0.15">
      <c r="C1968" s="90">
        <v>2036</v>
      </c>
      <c r="D1968" s="93">
        <v>95.14</v>
      </c>
      <c r="E1968" s="93">
        <v>96.56</v>
      </c>
      <c r="F1968" s="93">
        <v>78.42</v>
      </c>
      <c r="G1968" s="93">
        <v>98.33</v>
      </c>
      <c r="H1968" s="93">
        <v>93.75</v>
      </c>
      <c r="I1968" s="93">
        <v>98.89</v>
      </c>
      <c r="J1968" s="54">
        <v>99.946700000000007</v>
      </c>
      <c r="K1968" s="54">
        <v>99.538420000000002</v>
      </c>
      <c r="L1968" s="54">
        <v>95.833573000000001</v>
      </c>
      <c r="M1968" s="54">
        <v>96.490994000000001</v>
      </c>
      <c r="N1968" s="54">
        <v>98.497849000000002</v>
      </c>
    </row>
    <row r="1969" spans="3:14" x14ac:dyDescent="0.15">
      <c r="C1969" s="90">
        <v>2035</v>
      </c>
      <c r="D1969" s="93">
        <v>95.14</v>
      </c>
      <c r="E1969" s="93">
        <v>96.57</v>
      </c>
      <c r="F1969" s="93">
        <v>78.47</v>
      </c>
      <c r="G1969" s="93">
        <v>98.36</v>
      </c>
      <c r="H1969" s="93">
        <v>93.8</v>
      </c>
      <c r="I1969" s="93">
        <v>98.97</v>
      </c>
      <c r="J1969" s="54">
        <v>99.939504999999997</v>
      </c>
      <c r="K1969" s="54">
        <v>99.541803999999999</v>
      </c>
      <c r="L1969" s="54">
        <v>95.861333000000002</v>
      </c>
      <c r="M1969" s="54">
        <v>96.529516999999998</v>
      </c>
      <c r="N1969" s="54">
        <v>98.541044999999997</v>
      </c>
    </row>
    <row r="1970" spans="3:14" x14ac:dyDescent="0.15">
      <c r="C1970" s="90">
        <v>2034</v>
      </c>
      <c r="D1970" s="93">
        <v>95.18</v>
      </c>
      <c r="E1970" s="93">
        <v>96.61</v>
      </c>
      <c r="F1970" s="93">
        <v>78.52</v>
      </c>
      <c r="G1970" s="93">
        <v>98.39</v>
      </c>
      <c r="H1970" s="93">
        <v>93.84</v>
      </c>
      <c r="I1970" s="93">
        <v>99.03</v>
      </c>
      <c r="J1970" s="54">
        <v>99.931842000000003</v>
      </c>
      <c r="K1970" s="54">
        <v>99.542838000000003</v>
      </c>
      <c r="L1970" s="54">
        <v>95.885231000000005</v>
      </c>
      <c r="M1970" s="54">
        <v>96.559701000000004</v>
      </c>
      <c r="N1970" s="54">
        <v>98.574860000000001</v>
      </c>
    </row>
    <row r="1971" spans="3:14" x14ac:dyDescent="0.15">
      <c r="C1971" s="90">
        <v>2033</v>
      </c>
      <c r="D1971" s="93">
        <v>95.23</v>
      </c>
      <c r="E1971" s="93">
        <v>96.66</v>
      </c>
      <c r="F1971" s="93">
        <v>78.540000000000006</v>
      </c>
      <c r="G1971" s="93">
        <v>98.4</v>
      </c>
      <c r="H1971" s="93">
        <v>93.85</v>
      </c>
      <c r="I1971" s="93">
        <v>99.07</v>
      </c>
      <c r="J1971" s="54">
        <v>99.932696000000007</v>
      </c>
      <c r="K1971" s="54">
        <v>99.526021999999998</v>
      </c>
      <c r="L1971" s="54">
        <v>95.897204000000002</v>
      </c>
      <c r="M1971" s="54">
        <v>96.565921000000003</v>
      </c>
      <c r="N1971" s="54">
        <v>98.587585000000004</v>
      </c>
    </row>
    <row r="1972" spans="3:14" x14ac:dyDescent="0.15">
      <c r="C1972" s="90">
        <v>2032</v>
      </c>
      <c r="D1972" s="93">
        <v>95.27</v>
      </c>
      <c r="E1972" s="93">
        <v>96.73</v>
      </c>
      <c r="F1972" s="93">
        <v>78.55</v>
      </c>
      <c r="G1972" s="93">
        <v>98.39</v>
      </c>
      <c r="H1972" s="93">
        <v>93.86</v>
      </c>
      <c r="I1972" s="93">
        <v>99.11</v>
      </c>
      <c r="J1972" s="54">
        <v>99.942059</v>
      </c>
      <c r="K1972" s="54">
        <v>99.529107999999994</v>
      </c>
      <c r="L1972" s="54">
        <v>95.913621000000006</v>
      </c>
      <c r="M1972" s="54">
        <v>96.571115000000006</v>
      </c>
      <c r="N1972" s="54">
        <v>98.601714000000001</v>
      </c>
    </row>
    <row r="1973" spans="3:14" x14ac:dyDescent="0.15">
      <c r="C1973" s="90">
        <v>2031</v>
      </c>
      <c r="D1973" s="93">
        <v>95.32</v>
      </c>
      <c r="E1973" s="93">
        <v>96.79</v>
      </c>
      <c r="F1973" s="93">
        <v>78.58</v>
      </c>
      <c r="G1973" s="93">
        <v>98.41</v>
      </c>
      <c r="H1973" s="93">
        <v>93.9</v>
      </c>
      <c r="I1973" s="93">
        <v>99.17</v>
      </c>
      <c r="J1973" s="54">
        <v>99.953564</v>
      </c>
      <c r="K1973" s="54">
        <v>99.574338999999995</v>
      </c>
      <c r="L1973" s="54">
        <v>95.948443999999995</v>
      </c>
      <c r="M1973" s="54">
        <v>96.600621000000004</v>
      </c>
      <c r="N1973" s="54">
        <v>98.635065999999995</v>
      </c>
    </row>
    <row r="1974" spans="3:14" x14ac:dyDescent="0.15">
      <c r="C1974" s="90">
        <v>2030</v>
      </c>
      <c r="D1974" s="93">
        <v>95.35</v>
      </c>
      <c r="E1974" s="93">
        <v>96.83</v>
      </c>
      <c r="F1974" s="93">
        <v>78.61</v>
      </c>
      <c r="G1974" s="93">
        <v>98.44</v>
      </c>
      <c r="H1974" s="93">
        <v>93.95</v>
      </c>
      <c r="I1974" s="93">
        <v>99.21</v>
      </c>
      <c r="J1974" s="54">
        <v>99.962282000000002</v>
      </c>
      <c r="K1974" s="54">
        <v>99.621315999999993</v>
      </c>
      <c r="L1974" s="54">
        <v>95.990904999999998</v>
      </c>
      <c r="M1974" s="54">
        <v>96.645584999999997</v>
      </c>
      <c r="N1974" s="54">
        <v>98.662993</v>
      </c>
    </row>
    <row r="1975" spans="3:14" x14ac:dyDescent="0.15">
      <c r="C1975" s="90">
        <v>2029</v>
      </c>
      <c r="D1975" s="93">
        <v>95.33</v>
      </c>
      <c r="E1975" s="93">
        <v>96.82</v>
      </c>
      <c r="F1975" s="93">
        <v>78.650000000000006</v>
      </c>
      <c r="G1975" s="93">
        <v>98.47</v>
      </c>
      <c r="H1975" s="93">
        <v>93.98</v>
      </c>
      <c r="I1975" s="93">
        <v>99.22</v>
      </c>
      <c r="J1975" s="54">
        <v>99.968631999999999</v>
      </c>
      <c r="K1975" s="54">
        <v>99.640046999999996</v>
      </c>
      <c r="L1975" s="54">
        <v>96.029421999999997</v>
      </c>
      <c r="M1975" s="54">
        <v>96.692111999999995</v>
      </c>
      <c r="N1975" s="54">
        <v>98.652216999999993</v>
      </c>
    </row>
    <row r="1976" spans="3:14" x14ac:dyDescent="0.15">
      <c r="C1976" s="90">
        <v>2028</v>
      </c>
      <c r="D1976" s="93">
        <v>95.29</v>
      </c>
      <c r="E1976" s="93">
        <v>96.77</v>
      </c>
      <c r="F1976" s="93">
        <v>78.69</v>
      </c>
      <c r="G1976" s="93">
        <v>98.51</v>
      </c>
      <c r="H1976" s="93">
        <v>94.02</v>
      </c>
      <c r="I1976" s="93">
        <v>99.23</v>
      </c>
      <c r="J1976" s="54">
        <v>99.975808999999998</v>
      </c>
      <c r="K1976" s="54">
        <v>99.667141999999998</v>
      </c>
      <c r="L1976" s="54">
        <v>96.075421000000006</v>
      </c>
      <c r="M1976" s="54">
        <v>96.754692000000006</v>
      </c>
      <c r="N1976" s="54">
        <v>98.612807000000004</v>
      </c>
    </row>
    <row r="1977" spans="3:14" x14ac:dyDescent="0.15">
      <c r="C1977" s="90">
        <v>2027</v>
      </c>
      <c r="D1977" s="93">
        <v>95.25</v>
      </c>
      <c r="E1977" s="93">
        <v>96.73</v>
      </c>
      <c r="F1977" s="93">
        <v>78.75</v>
      </c>
      <c r="G1977" s="93">
        <v>98.57</v>
      </c>
      <c r="H1977" s="93">
        <v>94.1</v>
      </c>
      <c r="I1977" s="93">
        <v>99.29</v>
      </c>
      <c r="J1977" s="54">
        <v>99.983914999999996</v>
      </c>
      <c r="K1977" s="54">
        <v>99.733204999999998</v>
      </c>
      <c r="L1977" s="54">
        <v>96.137917000000002</v>
      </c>
      <c r="M1977" s="54">
        <v>96.843118000000004</v>
      </c>
      <c r="N1977" s="54">
        <v>98.582781999999995</v>
      </c>
    </row>
    <row r="1978" spans="3:14" x14ac:dyDescent="0.15">
      <c r="C1978" s="90">
        <v>2026</v>
      </c>
      <c r="D1978" s="93">
        <v>95.24</v>
      </c>
      <c r="E1978" s="93">
        <v>96.72</v>
      </c>
      <c r="F1978" s="93">
        <v>78.78</v>
      </c>
      <c r="G1978" s="93">
        <v>98.64</v>
      </c>
      <c r="H1978" s="93">
        <v>94.16</v>
      </c>
      <c r="I1978" s="93">
        <v>99.34</v>
      </c>
      <c r="J1978" s="54">
        <v>99.987666000000004</v>
      </c>
      <c r="K1978" s="54">
        <v>99.797550000000001</v>
      </c>
      <c r="L1978" s="54">
        <v>96.193701000000004</v>
      </c>
      <c r="M1978" s="54">
        <v>96.923625999999999</v>
      </c>
      <c r="N1978" s="54">
        <v>98.578851</v>
      </c>
    </row>
    <row r="1979" spans="3:14" x14ac:dyDescent="0.15">
      <c r="C1979" s="90">
        <v>2025</v>
      </c>
      <c r="D1979" s="93">
        <v>95.25</v>
      </c>
      <c r="E1979" s="93">
        <v>96.72</v>
      </c>
      <c r="F1979" s="93">
        <v>78.77</v>
      </c>
      <c r="G1979" s="93">
        <v>98.66</v>
      </c>
      <c r="H1979" s="93">
        <v>94.17</v>
      </c>
      <c r="I1979" s="93">
        <v>99.36</v>
      </c>
      <c r="J1979" s="54">
        <v>99.981954000000002</v>
      </c>
      <c r="K1979" s="54">
        <v>99.814775999999995</v>
      </c>
      <c r="L1979" s="54">
        <v>96.212407999999996</v>
      </c>
      <c r="M1979" s="54">
        <v>96.955794999999995</v>
      </c>
      <c r="N1979" s="54">
        <v>98.594435000000004</v>
      </c>
    </row>
    <row r="1980" spans="3:14" x14ac:dyDescent="0.15">
      <c r="C1980" s="90">
        <v>2024</v>
      </c>
      <c r="D1980" s="93">
        <v>95.26</v>
      </c>
      <c r="E1980" s="93">
        <v>96.73</v>
      </c>
      <c r="F1980" s="93">
        <v>78.739999999999995</v>
      </c>
      <c r="G1980" s="93">
        <v>98.64</v>
      </c>
      <c r="H1980" s="93">
        <v>94.14</v>
      </c>
      <c r="I1980" s="93">
        <v>99.35</v>
      </c>
      <c r="J1980" s="54">
        <v>99.969059000000001</v>
      </c>
      <c r="K1980" s="54">
        <v>99.808006000000006</v>
      </c>
      <c r="L1980" s="54">
        <v>96.196736000000001</v>
      </c>
      <c r="M1980" s="54">
        <v>96.947546000000003</v>
      </c>
      <c r="N1980" s="54">
        <v>98.625966000000005</v>
      </c>
    </row>
    <row r="1981" spans="3:14" x14ac:dyDescent="0.15">
      <c r="C1981" s="90">
        <v>2023</v>
      </c>
      <c r="D1981" s="93">
        <v>95.27</v>
      </c>
      <c r="E1981" s="93">
        <v>96.75</v>
      </c>
      <c r="F1981" s="93">
        <v>78.73</v>
      </c>
      <c r="G1981" s="93">
        <v>98.62</v>
      </c>
      <c r="H1981" s="93">
        <v>94.13</v>
      </c>
      <c r="I1981" s="93">
        <v>99.34</v>
      </c>
      <c r="J1981" s="54">
        <v>99.956293000000002</v>
      </c>
      <c r="K1981" s="54">
        <v>99.814391000000001</v>
      </c>
      <c r="L1981" s="54">
        <v>96.169460000000001</v>
      </c>
      <c r="M1981" s="54">
        <v>96.932905000000005</v>
      </c>
      <c r="N1981" s="54">
        <v>98.665728000000001</v>
      </c>
    </row>
    <row r="1982" spans="3:14" x14ac:dyDescent="0.15">
      <c r="C1982" s="90">
        <v>2022</v>
      </c>
      <c r="D1982" s="93">
        <v>95.27</v>
      </c>
      <c r="E1982" s="93">
        <v>96.76</v>
      </c>
      <c r="F1982" s="93">
        <v>78.72</v>
      </c>
      <c r="G1982" s="93">
        <v>98.59</v>
      </c>
      <c r="H1982" s="93">
        <v>94.1</v>
      </c>
      <c r="I1982" s="93">
        <v>99.32</v>
      </c>
      <c r="J1982" s="54">
        <v>99.946117999999998</v>
      </c>
      <c r="K1982" s="54">
        <v>99.815821</v>
      </c>
      <c r="L1982" s="54">
        <v>96.136882999999997</v>
      </c>
      <c r="M1982" s="54">
        <v>96.917741000000007</v>
      </c>
      <c r="N1982" s="54">
        <v>98.685839999999999</v>
      </c>
    </row>
    <row r="1983" spans="3:14" x14ac:dyDescent="0.15">
      <c r="C1983" s="90">
        <v>2021</v>
      </c>
      <c r="D1983" s="93">
        <v>95.28</v>
      </c>
      <c r="E1983" s="93">
        <v>96.75</v>
      </c>
      <c r="F1983" s="93">
        <v>78.69</v>
      </c>
      <c r="G1983" s="93">
        <v>98.54</v>
      </c>
      <c r="H1983" s="93">
        <v>94.05</v>
      </c>
      <c r="I1983" s="93">
        <v>99.27</v>
      </c>
      <c r="J1983" s="54">
        <v>99.933871999999994</v>
      </c>
      <c r="K1983" s="54">
        <v>99.784023000000005</v>
      </c>
      <c r="L1983" s="54">
        <v>96.093712999999994</v>
      </c>
      <c r="M1983" s="54">
        <v>96.887018999999995</v>
      </c>
      <c r="N1983" s="54">
        <v>98.669317000000007</v>
      </c>
    </row>
    <row r="1984" spans="3:14" x14ac:dyDescent="0.15">
      <c r="C1984" s="90">
        <v>2020</v>
      </c>
      <c r="D1984" s="93">
        <v>95.29</v>
      </c>
      <c r="E1984" s="93">
        <v>96.76</v>
      </c>
      <c r="F1984" s="93">
        <v>78.650000000000006</v>
      </c>
      <c r="G1984" s="93">
        <v>98.48</v>
      </c>
      <c r="H1984" s="93">
        <v>93.99</v>
      </c>
      <c r="I1984" s="93">
        <v>99.21</v>
      </c>
      <c r="J1984" s="54">
        <v>99.917497999999995</v>
      </c>
      <c r="K1984" s="54">
        <v>99.738564999999994</v>
      </c>
      <c r="L1984" s="54">
        <v>96.046250999999998</v>
      </c>
      <c r="M1984" s="54">
        <v>96.841779000000002</v>
      </c>
      <c r="N1984" s="54">
        <v>98.646023999999997</v>
      </c>
    </row>
    <row r="1985" spans="3:14" x14ac:dyDescent="0.15">
      <c r="C1985" s="90">
        <v>2019</v>
      </c>
      <c r="D1985" s="93">
        <v>95.34</v>
      </c>
      <c r="E1985" s="93">
        <v>96.79</v>
      </c>
      <c r="F1985" s="93">
        <v>78.599999999999994</v>
      </c>
      <c r="G1985" s="93">
        <v>98.42</v>
      </c>
      <c r="H1985" s="93">
        <v>93.93</v>
      </c>
      <c r="I1985" s="93">
        <v>99.16</v>
      </c>
      <c r="J1985" s="54">
        <v>99.904661000000004</v>
      </c>
      <c r="K1985" s="54">
        <v>99.700794999999999</v>
      </c>
      <c r="L1985" s="54">
        <v>96.001085000000003</v>
      </c>
      <c r="M1985" s="54">
        <v>96.789754000000002</v>
      </c>
      <c r="N1985" s="54">
        <v>98.661366999999998</v>
      </c>
    </row>
    <row r="1986" spans="3:14" x14ac:dyDescent="0.15">
      <c r="C1986" s="90">
        <v>2018</v>
      </c>
      <c r="D1986" s="93">
        <v>95.4</v>
      </c>
      <c r="E1986" s="93">
        <v>96.84</v>
      </c>
      <c r="F1986" s="93">
        <v>78.540000000000006</v>
      </c>
      <c r="G1986" s="93">
        <v>98.35</v>
      </c>
      <c r="H1986" s="93">
        <v>93.85</v>
      </c>
      <c r="I1986" s="93">
        <v>99.1</v>
      </c>
      <c r="J1986" s="54">
        <v>99.905021000000005</v>
      </c>
      <c r="K1986" s="54">
        <v>99.643319000000005</v>
      </c>
      <c r="L1986" s="54">
        <v>95.945679999999996</v>
      </c>
      <c r="M1986" s="54">
        <v>96.720930999999993</v>
      </c>
      <c r="N1986" s="54">
        <v>98.714855999999997</v>
      </c>
    </row>
    <row r="1987" spans="3:14" x14ac:dyDescent="0.15">
      <c r="C1987" s="90">
        <v>2017</v>
      </c>
      <c r="D1987" s="93">
        <v>95.45</v>
      </c>
      <c r="E1987" s="93">
        <v>96.88</v>
      </c>
      <c r="F1987" s="93">
        <v>78.459999999999994</v>
      </c>
      <c r="G1987" s="93">
        <v>98.27</v>
      </c>
      <c r="H1987" s="93">
        <v>93.75</v>
      </c>
      <c r="I1987" s="93">
        <v>99.01</v>
      </c>
      <c r="J1987" s="54">
        <v>99.916473999999994</v>
      </c>
      <c r="K1987" s="54">
        <v>99.549250999999998</v>
      </c>
      <c r="L1987" s="54">
        <v>95.873194999999996</v>
      </c>
      <c r="M1987" s="54">
        <v>96.634620999999996</v>
      </c>
      <c r="N1987" s="54">
        <v>98.762251000000006</v>
      </c>
    </row>
    <row r="1988" spans="3:14" x14ac:dyDescent="0.15">
      <c r="C1988" s="90">
        <v>2016</v>
      </c>
      <c r="D1988" s="93">
        <v>95.47</v>
      </c>
      <c r="E1988" s="93">
        <v>96.92</v>
      </c>
      <c r="F1988" s="93">
        <v>78.41</v>
      </c>
      <c r="G1988" s="93">
        <v>98.2</v>
      </c>
      <c r="H1988" s="93">
        <v>93.68</v>
      </c>
      <c r="I1988" s="93">
        <v>98.93</v>
      </c>
      <c r="J1988" s="54">
        <v>99.925672000000006</v>
      </c>
      <c r="K1988" s="54">
        <v>99.470528000000002</v>
      </c>
      <c r="L1988" s="54">
        <v>95.812775000000002</v>
      </c>
      <c r="M1988" s="54">
        <v>96.568685000000002</v>
      </c>
      <c r="N1988" s="54">
        <v>98.777634000000006</v>
      </c>
    </row>
    <row r="1989" spans="3:14" x14ac:dyDescent="0.15">
      <c r="C1989" s="90">
        <v>2015</v>
      </c>
      <c r="D1989" s="93">
        <v>95.48</v>
      </c>
      <c r="E1989" s="93">
        <v>96.95</v>
      </c>
      <c r="F1989" s="93">
        <v>78.400000000000006</v>
      </c>
      <c r="G1989" s="93">
        <v>98.19</v>
      </c>
      <c r="H1989" s="93">
        <v>93.67</v>
      </c>
      <c r="I1989" s="93">
        <v>98.9</v>
      </c>
      <c r="J1989" s="54">
        <v>99.924876999999995</v>
      </c>
      <c r="K1989" s="54">
        <v>99.458084999999997</v>
      </c>
      <c r="L1989" s="54">
        <v>95.799948999999998</v>
      </c>
      <c r="M1989" s="54">
        <v>96.558021999999994</v>
      </c>
      <c r="N1989" s="54">
        <v>98.774370000000005</v>
      </c>
    </row>
    <row r="1990" spans="3:14" x14ac:dyDescent="0.15">
      <c r="C1990" s="90">
        <v>2014</v>
      </c>
      <c r="D1990" s="93">
        <v>95.49</v>
      </c>
      <c r="E1990" s="93">
        <v>96.97</v>
      </c>
      <c r="F1990" s="93">
        <v>78.41</v>
      </c>
      <c r="G1990" s="93">
        <v>98.23</v>
      </c>
      <c r="H1990" s="93">
        <v>93.69</v>
      </c>
      <c r="I1990" s="93">
        <v>98.91</v>
      </c>
      <c r="J1990" s="54">
        <v>99.920530999999997</v>
      </c>
      <c r="K1990" s="54">
        <v>99.492305999999999</v>
      </c>
      <c r="L1990" s="54">
        <v>95.832352999999998</v>
      </c>
      <c r="M1990" s="54">
        <v>96.588434000000007</v>
      </c>
      <c r="N1990" s="54">
        <v>98.768381000000005</v>
      </c>
    </row>
    <row r="1991" spans="3:14" x14ac:dyDescent="0.15">
      <c r="C1991" s="90">
        <v>2013</v>
      </c>
      <c r="D1991" s="93">
        <v>95.49</v>
      </c>
      <c r="E1991" s="93">
        <v>96.98</v>
      </c>
      <c r="F1991" s="93">
        <v>78.44</v>
      </c>
      <c r="G1991" s="93">
        <v>98.28</v>
      </c>
      <c r="H1991" s="93">
        <v>93.73</v>
      </c>
      <c r="I1991" s="93">
        <v>98.94</v>
      </c>
      <c r="J1991" s="54">
        <v>99.923816000000002</v>
      </c>
      <c r="K1991" s="54">
        <v>99.532859999999999</v>
      </c>
      <c r="L1991" s="54">
        <v>95.881153999999995</v>
      </c>
      <c r="M1991" s="54">
        <v>96.625144000000006</v>
      </c>
      <c r="N1991" s="54">
        <v>98.762170999999995</v>
      </c>
    </row>
    <row r="1992" spans="3:14" x14ac:dyDescent="0.15">
      <c r="C1992" s="90">
        <v>2012</v>
      </c>
      <c r="D1992" s="93">
        <v>95.49</v>
      </c>
      <c r="E1992" s="93">
        <v>96.98</v>
      </c>
      <c r="F1992" s="93">
        <v>78.459999999999994</v>
      </c>
      <c r="G1992" s="93">
        <v>98.33</v>
      </c>
      <c r="H1992" s="93">
        <v>93.79</v>
      </c>
      <c r="I1992" s="93">
        <v>98.99</v>
      </c>
      <c r="J1992" s="54">
        <v>99.938817</v>
      </c>
      <c r="K1992" s="54">
        <v>99.582401000000004</v>
      </c>
      <c r="L1992" s="54">
        <v>95.931168</v>
      </c>
      <c r="M1992" s="54">
        <v>96.663483999999997</v>
      </c>
      <c r="N1992" s="54">
        <v>98.758994000000001</v>
      </c>
    </row>
    <row r="1993" spans="3:14" x14ac:dyDescent="0.15">
      <c r="C1993" s="90">
        <v>2011</v>
      </c>
      <c r="D1993" s="93">
        <v>95.51</v>
      </c>
      <c r="E1993" s="93">
        <v>96.99</v>
      </c>
      <c r="F1993" s="93">
        <v>78.5</v>
      </c>
      <c r="G1993" s="93">
        <v>98.39</v>
      </c>
      <c r="H1993" s="93">
        <v>93.87</v>
      </c>
      <c r="I1993" s="93">
        <v>99.07</v>
      </c>
      <c r="J1993" s="54">
        <v>99.960645</v>
      </c>
      <c r="K1993" s="54">
        <v>99.655206000000007</v>
      </c>
      <c r="L1993" s="54">
        <v>95.986176999999998</v>
      </c>
      <c r="M1993" s="54">
        <v>96.720459000000005</v>
      </c>
      <c r="N1993" s="54">
        <v>98.761640999999997</v>
      </c>
    </row>
    <row r="1994" spans="3:14" x14ac:dyDescent="0.15">
      <c r="C1994" s="90">
        <v>2010</v>
      </c>
      <c r="D1994" s="93">
        <v>95.53</v>
      </c>
      <c r="E1994" s="93">
        <v>97</v>
      </c>
      <c r="F1994" s="93">
        <v>78.55</v>
      </c>
      <c r="G1994" s="93">
        <v>98.46</v>
      </c>
      <c r="H1994" s="93">
        <v>93.94</v>
      </c>
      <c r="I1994" s="93">
        <v>99.16</v>
      </c>
      <c r="J1994" s="54">
        <v>99.981005999999994</v>
      </c>
      <c r="K1994" s="54">
        <v>99.727580000000003</v>
      </c>
      <c r="L1994" s="54">
        <v>96.042947999999996</v>
      </c>
      <c r="M1994" s="54">
        <v>96.792314000000005</v>
      </c>
      <c r="N1994" s="54">
        <v>98.762186</v>
      </c>
    </row>
    <row r="1995" spans="3:14" x14ac:dyDescent="0.15">
      <c r="C1995" s="90">
        <v>2009</v>
      </c>
      <c r="D1995" s="93">
        <v>95.54</v>
      </c>
      <c r="E1995" s="93">
        <v>97.01</v>
      </c>
      <c r="F1995" s="93">
        <v>78.599999999999994</v>
      </c>
      <c r="G1995" s="93">
        <v>98.52</v>
      </c>
      <c r="H1995" s="93">
        <v>93.99</v>
      </c>
      <c r="I1995" s="93">
        <v>99.21</v>
      </c>
      <c r="J1995" s="54">
        <v>99.992768999999996</v>
      </c>
      <c r="K1995" s="54">
        <v>99.770497000000006</v>
      </c>
      <c r="L1995" s="54">
        <v>96.086977000000005</v>
      </c>
      <c r="M1995" s="54">
        <v>96.855500000000006</v>
      </c>
      <c r="N1995" s="54">
        <v>98.756535</v>
      </c>
    </row>
    <row r="1996" spans="3:14" x14ac:dyDescent="0.15">
      <c r="C1996" s="90">
        <v>2008</v>
      </c>
      <c r="D1996" s="93">
        <v>95.56</v>
      </c>
      <c r="E1996" s="93">
        <v>97.02</v>
      </c>
      <c r="F1996" s="93">
        <v>78.650000000000006</v>
      </c>
      <c r="G1996" s="93">
        <v>98.55</v>
      </c>
      <c r="H1996" s="93">
        <v>94.01</v>
      </c>
      <c r="I1996" s="93">
        <v>99.25</v>
      </c>
      <c r="J1996" s="54">
        <v>99.992425999999995</v>
      </c>
      <c r="K1996" s="54">
        <v>99.794518999999994</v>
      </c>
      <c r="L1996" s="54">
        <v>96.112046000000007</v>
      </c>
      <c r="M1996" s="54">
        <v>96.899365000000003</v>
      </c>
      <c r="N1996" s="54">
        <v>98.759884999999997</v>
      </c>
    </row>
    <row r="1997" spans="3:14" x14ac:dyDescent="0.15">
      <c r="C1997" s="90">
        <v>2007</v>
      </c>
      <c r="D1997" s="93">
        <v>95.58</v>
      </c>
      <c r="E1997" s="93">
        <v>97.04</v>
      </c>
      <c r="F1997" s="93">
        <v>78.709999999999994</v>
      </c>
      <c r="G1997" s="93">
        <v>98.56</v>
      </c>
      <c r="H1997" s="93">
        <v>94.03</v>
      </c>
      <c r="I1997" s="93">
        <v>99.28</v>
      </c>
      <c r="J1997" s="54">
        <v>99.982557999999997</v>
      </c>
      <c r="K1997" s="54">
        <v>99.815787</v>
      </c>
      <c r="L1997" s="54">
        <v>96.121590999999995</v>
      </c>
      <c r="M1997" s="54">
        <v>96.925628000000003</v>
      </c>
      <c r="N1997" s="54">
        <v>98.782646999999997</v>
      </c>
    </row>
    <row r="1998" spans="3:14" x14ac:dyDescent="0.15">
      <c r="C1998" s="90">
        <v>2006</v>
      </c>
      <c r="D1998" s="93">
        <v>95.59</v>
      </c>
      <c r="E1998" s="93">
        <v>97.04</v>
      </c>
      <c r="F1998" s="93">
        <v>78.739999999999995</v>
      </c>
      <c r="G1998" s="93">
        <v>98.56</v>
      </c>
      <c r="H1998" s="93">
        <v>94.03</v>
      </c>
      <c r="I1998" s="93">
        <v>99.29</v>
      </c>
      <c r="J1998" s="54">
        <v>99.971169000000003</v>
      </c>
      <c r="K1998" s="54">
        <v>99.821869000000007</v>
      </c>
      <c r="L1998" s="54">
        <v>96.117388000000005</v>
      </c>
      <c r="M1998" s="54">
        <v>96.929411000000002</v>
      </c>
      <c r="N1998" s="54">
        <v>98.805017000000007</v>
      </c>
    </row>
    <row r="1999" spans="3:14" x14ac:dyDescent="0.15">
      <c r="C1999" s="90">
        <v>2005</v>
      </c>
      <c r="D1999" s="93">
        <v>95.58</v>
      </c>
      <c r="E1999" s="93">
        <v>97.01</v>
      </c>
      <c r="F1999" s="93">
        <v>78.73</v>
      </c>
      <c r="G1999" s="93">
        <v>98.54</v>
      </c>
      <c r="H1999" s="93">
        <v>93.99</v>
      </c>
      <c r="I1999" s="93">
        <v>99.26</v>
      </c>
      <c r="J1999" s="54">
        <v>99.965633999999994</v>
      </c>
      <c r="K1999" s="54">
        <v>99.815070000000006</v>
      </c>
      <c r="L1999" s="54">
        <v>96.108632999999998</v>
      </c>
      <c r="M1999" s="54">
        <v>96.913953000000006</v>
      </c>
      <c r="N1999" s="54">
        <v>98.803040999999993</v>
      </c>
    </row>
    <row r="2000" spans="3:14" x14ac:dyDescent="0.15">
      <c r="C2000" s="90">
        <v>2004</v>
      </c>
      <c r="D2000" s="93">
        <v>95.55</v>
      </c>
      <c r="E2000" s="93">
        <v>96.99</v>
      </c>
      <c r="F2000" s="93">
        <v>78.709999999999994</v>
      </c>
      <c r="G2000" s="93">
        <v>98.55</v>
      </c>
      <c r="H2000" s="93">
        <v>93.98</v>
      </c>
      <c r="I2000" s="93">
        <v>99.26</v>
      </c>
      <c r="J2000" s="54">
        <v>99.966396000000003</v>
      </c>
      <c r="K2000" s="54">
        <v>99.835027999999994</v>
      </c>
      <c r="L2000" s="54">
        <v>96.118523999999994</v>
      </c>
      <c r="M2000" s="54">
        <v>96.905520999999993</v>
      </c>
      <c r="N2000" s="54">
        <v>98.783752000000007</v>
      </c>
    </row>
    <row r="2001" spans="3:14" x14ac:dyDescent="0.15">
      <c r="C2001" s="90">
        <v>2003</v>
      </c>
      <c r="D2001" s="93">
        <v>95.55</v>
      </c>
      <c r="E2001" s="93">
        <v>96.99</v>
      </c>
      <c r="F2001" s="93">
        <v>78.7</v>
      </c>
      <c r="G2001" s="93">
        <v>98.6</v>
      </c>
      <c r="H2001" s="93">
        <v>94.02</v>
      </c>
      <c r="I2001" s="93">
        <v>99.29</v>
      </c>
      <c r="J2001" s="54">
        <v>99.967510000000004</v>
      </c>
      <c r="K2001" s="54">
        <v>99.894063000000003</v>
      </c>
      <c r="L2001" s="54">
        <v>96.156572999999995</v>
      </c>
      <c r="M2001" s="54">
        <v>96.920720000000003</v>
      </c>
      <c r="N2001" s="54">
        <v>98.767855999999995</v>
      </c>
    </row>
    <row r="2002" spans="3:14" x14ac:dyDescent="0.15">
      <c r="C2002" s="90">
        <v>2002</v>
      </c>
      <c r="D2002" s="93">
        <v>95.57</v>
      </c>
      <c r="E2002" s="93">
        <v>97.02</v>
      </c>
      <c r="F2002" s="93">
        <v>78.69</v>
      </c>
      <c r="G2002" s="93">
        <v>98.66</v>
      </c>
      <c r="H2002" s="93">
        <v>94.06</v>
      </c>
      <c r="I2002" s="93">
        <v>99.31</v>
      </c>
      <c r="J2002" s="54">
        <v>99.963070000000002</v>
      </c>
      <c r="K2002" s="54">
        <v>99.942598000000004</v>
      </c>
      <c r="L2002" s="54">
        <v>96.195857000000004</v>
      </c>
      <c r="M2002" s="54">
        <v>96.936570000000003</v>
      </c>
      <c r="N2002" s="54">
        <v>98.756564999999995</v>
      </c>
    </row>
    <row r="2003" spans="3:14" x14ac:dyDescent="0.15">
      <c r="C2003" s="90">
        <v>2001</v>
      </c>
      <c r="D2003" s="93">
        <v>95.58</v>
      </c>
      <c r="E2003" s="93">
        <v>97.02</v>
      </c>
      <c r="F2003" s="93">
        <v>78.66</v>
      </c>
      <c r="G2003" s="93">
        <v>98.67</v>
      </c>
      <c r="H2003" s="93">
        <v>94.06</v>
      </c>
      <c r="I2003" s="93">
        <v>99.29</v>
      </c>
      <c r="J2003" s="54">
        <v>99.952179000000001</v>
      </c>
      <c r="K2003" s="54">
        <v>99.939893999999995</v>
      </c>
      <c r="L2003" s="54">
        <v>96.201728000000003</v>
      </c>
      <c r="M2003" s="54">
        <v>96.921548999999999</v>
      </c>
      <c r="N2003" s="54">
        <v>98.742498999999995</v>
      </c>
    </row>
    <row r="2004" spans="3:14" x14ac:dyDescent="0.15">
      <c r="C2004" s="90">
        <v>2000</v>
      </c>
      <c r="D2004" s="93">
        <v>95.57</v>
      </c>
      <c r="E2004" s="93">
        <v>96.99</v>
      </c>
      <c r="F2004" s="93">
        <v>78.62</v>
      </c>
      <c r="G2004" s="93">
        <v>98.63</v>
      </c>
      <c r="H2004" s="93">
        <v>94.02</v>
      </c>
      <c r="I2004" s="93">
        <v>99.24</v>
      </c>
      <c r="J2004" s="54">
        <v>99.938507000000001</v>
      </c>
      <c r="K2004" s="54">
        <v>99.913202999999996</v>
      </c>
      <c r="L2004" s="54">
        <v>96.175258999999997</v>
      </c>
      <c r="M2004" s="54">
        <v>96.881141999999997</v>
      </c>
      <c r="N2004" s="54">
        <v>98.735558999999995</v>
      </c>
    </row>
    <row r="2005" spans="3:14" x14ac:dyDescent="0.15">
      <c r="C2005" s="90">
        <v>1999</v>
      </c>
      <c r="D2005" s="93">
        <v>95.55</v>
      </c>
      <c r="E2005" s="93">
        <v>96.95</v>
      </c>
      <c r="F2005" s="93">
        <v>78.599999999999994</v>
      </c>
      <c r="G2005" s="93">
        <v>98.6</v>
      </c>
      <c r="H2005" s="93">
        <v>93.97</v>
      </c>
      <c r="I2005" s="93">
        <v>99.21</v>
      </c>
      <c r="J2005" s="54">
        <v>99.926721999999998</v>
      </c>
      <c r="K2005" s="54">
        <v>99.902766</v>
      </c>
      <c r="L2005" s="54">
        <v>96.144390000000001</v>
      </c>
      <c r="M2005" s="54">
        <v>96.84384</v>
      </c>
      <c r="N2005" s="54">
        <v>98.747697000000002</v>
      </c>
    </row>
    <row r="2006" spans="3:14" x14ac:dyDescent="0.15">
      <c r="C2006" s="90">
        <v>1998</v>
      </c>
      <c r="D2006" s="93">
        <v>95.54</v>
      </c>
      <c r="E2006" s="93">
        <v>96.93</v>
      </c>
      <c r="F2006" s="93">
        <v>78.569999999999993</v>
      </c>
      <c r="G2006" s="93">
        <v>98.58</v>
      </c>
      <c r="H2006" s="93">
        <v>93.92</v>
      </c>
      <c r="I2006" s="93">
        <v>99.19</v>
      </c>
      <c r="J2006" s="54">
        <v>99.920119</v>
      </c>
      <c r="K2006" s="54">
        <v>99.894589999999994</v>
      </c>
      <c r="L2006" s="54">
        <v>96.120013</v>
      </c>
      <c r="M2006" s="54">
        <v>96.817252999999994</v>
      </c>
      <c r="N2006" s="54">
        <v>98.764999000000003</v>
      </c>
    </row>
    <row r="2007" spans="3:14" x14ac:dyDescent="0.15">
      <c r="C2007" s="90">
        <v>1997</v>
      </c>
      <c r="D2007" s="93">
        <v>95.52</v>
      </c>
      <c r="E2007" s="93">
        <v>96.9</v>
      </c>
      <c r="F2007" s="93">
        <v>78.53</v>
      </c>
      <c r="G2007" s="93">
        <v>98.54</v>
      </c>
      <c r="H2007" s="93">
        <v>93.85</v>
      </c>
      <c r="I2007" s="93">
        <v>99.16</v>
      </c>
      <c r="J2007" s="54">
        <v>99.920067000000003</v>
      </c>
      <c r="K2007" s="54">
        <v>99.855046999999999</v>
      </c>
      <c r="L2007" s="54">
        <v>96.087091999999998</v>
      </c>
      <c r="M2007" s="54">
        <v>96.788123999999996</v>
      </c>
      <c r="N2007" s="54">
        <v>98.766490000000005</v>
      </c>
    </row>
    <row r="2008" spans="3:14" x14ac:dyDescent="0.15">
      <c r="C2008" s="90">
        <v>1996</v>
      </c>
      <c r="D2008" s="93">
        <v>95.49</v>
      </c>
      <c r="E2008" s="93">
        <v>96.87</v>
      </c>
      <c r="F2008" s="93">
        <v>78.47</v>
      </c>
      <c r="G2008" s="93">
        <v>98.49</v>
      </c>
      <c r="H2008" s="93">
        <v>93.8</v>
      </c>
      <c r="I2008" s="93">
        <v>99.11</v>
      </c>
      <c r="J2008" s="54">
        <v>99.925459000000004</v>
      </c>
      <c r="K2008" s="54">
        <v>99.789269000000004</v>
      </c>
      <c r="L2008" s="54">
        <v>96.033994000000007</v>
      </c>
      <c r="M2008" s="54">
        <v>96.750234000000006</v>
      </c>
      <c r="N2008" s="54">
        <v>98.759939000000003</v>
      </c>
    </row>
    <row r="2009" spans="3:14" x14ac:dyDescent="0.15">
      <c r="C2009" s="90">
        <v>1995</v>
      </c>
      <c r="D2009" s="93">
        <v>95.48</v>
      </c>
      <c r="E2009" s="93">
        <v>96.85</v>
      </c>
      <c r="F2009" s="93">
        <v>78.400000000000006</v>
      </c>
      <c r="G2009" s="93">
        <v>98.43</v>
      </c>
      <c r="H2009" s="93">
        <v>93.75</v>
      </c>
      <c r="I2009" s="93">
        <v>99.05</v>
      </c>
      <c r="J2009" s="54">
        <v>99.932813999999993</v>
      </c>
      <c r="K2009" s="54">
        <v>99.719667999999999</v>
      </c>
      <c r="L2009" s="54">
        <v>95.967664999999997</v>
      </c>
      <c r="M2009" s="54">
        <v>96.704586000000006</v>
      </c>
      <c r="N2009" s="54">
        <v>98.768343000000002</v>
      </c>
    </row>
    <row r="2010" spans="3:14" x14ac:dyDescent="0.15">
      <c r="C2010" s="90">
        <v>1994</v>
      </c>
      <c r="D2010" s="93">
        <v>95.47</v>
      </c>
      <c r="E2010" s="93">
        <v>96.84</v>
      </c>
      <c r="F2010" s="93">
        <v>78.33</v>
      </c>
      <c r="G2010" s="93">
        <v>98.37</v>
      </c>
      <c r="H2010" s="93">
        <v>93.7</v>
      </c>
      <c r="I2010" s="93">
        <v>98.99</v>
      </c>
      <c r="J2010" s="54">
        <v>99.938191000000003</v>
      </c>
      <c r="K2010" s="54">
        <v>99.648919000000006</v>
      </c>
      <c r="L2010" s="54">
        <v>95.904696000000001</v>
      </c>
      <c r="M2010" s="54">
        <v>96.647094999999993</v>
      </c>
      <c r="N2010" s="54">
        <v>98.789734999999993</v>
      </c>
    </row>
    <row r="2011" spans="3:14" x14ac:dyDescent="0.15">
      <c r="C2011" s="90">
        <v>1993</v>
      </c>
      <c r="D2011" s="93">
        <v>95.47</v>
      </c>
      <c r="E2011" s="93">
        <v>96.82</v>
      </c>
      <c r="F2011" s="93">
        <v>78.28</v>
      </c>
      <c r="G2011" s="93">
        <v>98.32</v>
      </c>
      <c r="H2011" s="93">
        <v>93.64</v>
      </c>
      <c r="I2011" s="93">
        <v>98.94</v>
      </c>
      <c r="J2011" s="54">
        <v>99.939766000000006</v>
      </c>
      <c r="K2011" s="54">
        <v>99.587271999999999</v>
      </c>
      <c r="L2011" s="54">
        <v>95.866010000000003</v>
      </c>
      <c r="M2011" s="54">
        <v>96.584823999999998</v>
      </c>
      <c r="N2011" s="54">
        <v>98.798632999999995</v>
      </c>
    </row>
    <row r="2012" spans="3:14" x14ac:dyDescent="0.15">
      <c r="C2012" s="90">
        <v>1992</v>
      </c>
      <c r="D2012" s="93">
        <v>95.45</v>
      </c>
      <c r="E2012" s="93">
        <v>96.78</v>
      </c>
      <c r="F2012" s="93">
        <v>78.25</v>
      </c>
      <c r="G2012" s="93">
        <v>98.3</v>
      </c>
      <c r="H2012" s="93">
        <v>93.63</v>
      </c>
      <c r="I2012" s="93">
        <v>98.93</v>
      </c>
      <c r="J2012" s="54">
        <v>99.939222000000001</v>
      </c>
      <c r="K2012" s="54">
        <v>99.571792000000002</v>
      </c>
      <c r="L2012" s="54">
        <v>95.866974999999996</v>
      </c>
      <c r="M2012" s="54">
        <v>96.546942999999999</v>
      </c>
      <c r="N2012" s="54">
        <v>98.786807999999994</v>
      </c>
    </row>
    <row r="2013" spans="3:14" x14ac:dyDescent="0.15">
      <c r="C2013" s="90">
        <v>1991</v>
      </c>
      <c r="D2013" s="93">
        <v>95.44</v>
      </c>
      <c r="E2013" s="93">
        <v>96.75</v>
      </c>
      <c r="F2013" s="93">
        <v>78.260000000000005</v>
      </c>
      <c r="G2013" s="93">
        <v>98.32</v>
      </c>
      <c r="H2013" s="93">
        <v>93.65</v>
      </c>
      <c r="I2013" s="93">
        <v>98.96</v>
      </c>
      <c r="J2013" s="54">
        <v>99.940179999999998</v>
      </c>
      <c r="K2013" s="54">
        <v>99.606262999999998</v>
      </c>
      <c r="L2013" s="54">
        <v>95.893096999999997</v>
      </c>
      <c r="M2013" s="54">
        <v>96.546217999999996</v>
      </c>
      <c r="N2013" s="54">
        <v>98.771863999999994</v>
      </c>
    </row>
    <row r="2014" spans="3:14" x14ac:dyDescent="0.15">
      <c r="C2014" s="90">
        <v>1990</v>
      </c>
      <c r="D2014" s="93">
        <v>95.43</v>
      </c>
      <c r="E2014" s="93">
        <v>96.72</v>
      </c>
      <c r="F2014" s="93">
        <v>78.27</v>
      </c>
      <c r="G2014" s="93">
        <v>98.34</v>
      </c>
      <c r="H2014" s="93">
        <v>93.66</v>
      </c>
      <c r="I2014" s="93">
        <v>98.97</v>
      </c>
      <c r="J2014" s="54">
        <v>99.945269999999994</v>
      </c>
      <c r="K2014" s="54">
        <v>99.638748000000007</v>
      </c>
      <c r="L2014" s="54">
        <v>95.906201999999993</v>
      </c>
      <c r="M2014" s="54">
        <v>96.556317000000007</v>
      </c>
      <c r="N2014" s="54">
        <v>98.763081999999997</v>
      </c>
    </row>
    <row r="2015" spans="3:14" x14ac:dyDescent="0.15">
      <c r="C2015" s="90">
        <v>1989</v>
      </c>
      <c r="D2015" s="93">
        <v>95.42</v>
      </c>
      <c r="E2015" s="93">
        <v>96.7</v>
      </c>
      <c r="F2015" s="93">
        <v>78.290000000000006</v>
      </c>
      <c r="G2015" s="93">
        <v>98.35</v>
      </c>
      <c r="H2015" s="93">
        <v>93.66</v>
      </c>
      <c r="I2015" s="93">
        <v>98.96</v>
      </c>
      <c r="J2015" s="54">
        <v>99.955366999999995</v>
      </c>
      <c r="K2015" s="54">
        <v>99.643790999999993</v>
      </c>
      <c r="L2015" s="54">
        <v>95.891608000000005</v>
      </c>
      <c r="M2015" s="54">
        <v>96.557270000000003</v>
      </c>
      <c r="N2015" s="54">
        <v>98.754490000000004</v>
      </c>
    </row>
    <row r="2016" spans="3:14" x14ac:dyDescent="0.15">
      <c r="C2016" s="90">
        <v>1988</v>
      </c>
      <c r="D2016" s="93">
        <v>95.41</v>
      </c>
      <c r="E2016" s="93">
        <v>96.68</v>
      </c>
      <c r="F2016" s="93">
        <v>78.31</v>
      </c>
      <c r="G2016" s="93">
        <v>98.37</v>
      </c>
      <c r="H2016" s="93">
        <v>93.68</v>
      </c>
      <c r="I2016" s="93">
        <v>98.97</v>
      </c>
      <c r="J2016" s="54">
        <v>99.969571000000002</v>
      </c>
      <c r="K2016" s="54">
        <v>99.664396999999994</v>
      </c>
      <c r="L2016" s="54">
        <v>95.880032</v>
      </c>
      <c r="M2016" s="54">
        <v>96.570282000000006</v>
      </c>
      <c r="N2016" s="54">
        <v>98.74727</v>
      </c>
    </row>
    <row r="2017" spans="3:14" x14ac:dyDescent="0.15">
      <c r="C2017" s="90">
        <v>1987</v>
      </c>
      <c r="D2017" s="93">
        <v>95.41</v>
      </c>
      <c r="E2017" s="93">
        <v>96.69</v>
      </c>
      <c r="F2017" s="93">
        <v>78.349999999999994</v>
      </c>
      <c r="G2017" s="93">
        <v>98.43</v>
      </c>
      <c r="H2017" s="93">
        <v>93.76</v>
      </c>
      <c r="I2017" s="93">
        <v>99.03</v>
      </c>
      <c r="J2017" s="54">
        <v>99.984283000000005</v>
      </c>
      <c r="K2017" s="54">
        <v>99.734566000000001</v>
      </c>
      <c r="L2017" s="54">
        <v>95.905704</v>
      </c>
      <c r="M2017" s="54">
        <v>96.618510999999998</v>
      </c>
      <c r="N2017" s="54">
        <v>98.746181000000007</v>
      </c>
    </row>
    <row r="2018" spans="3:14" x14ac:dyDescent="0.15">
      <c r="C2018" s="90">
        <v>1986</v>
      </c>
      <c r="D2018" s="93">
        <v>95.42</v>
      </c>
      <c r="E2018" s="93">
        <v>96.69</v>
      </c>
      <c r="F2018" s="93">
        <v>78.400000000000006</v>
      </c>
      <c r="G2018" s="93">
        <v>98.51</v>
      </c>
      <c r="H2018" s="93">
        <v>93.83</v>
      </c>
      <c r="I2018" s="93">
        <v>99.09</v>
      </c>
      <c r="J2018" s="54">
        <v>99.993730999999997</v>
      </c>
      <c r="K2018" s="54">
        <v>99.813196000000005</v>
      </c>
      <c r="L2018" s="54">
        <v>95.95693</v>
      </c>
      <c r="M2018" s="54">
        <v>96.679331000000005</v>
      </c>
      <c r="N2018" s="54">
        <v>98.739352999999994</v>
      </c>
    </row>
    <row r="2019" spans="3:14" x14ac:dyDescent="0.15">
      <c r="C2019" s="90">
        <v>1985</v>
      </c>
      <c r="D2019" s="93">
        <v>95.39</v>
      </c>
      <c r="E2019" s="93">
        <v>96.66</v>
      </c>
      <c r="F2019" s="93">
        <v>78.41</v>
      </c>
      <c r="G2019" s="93">
        <v>98.56</v>
      </c>
      <c r="H2019" s="93">
        <v>93.85</v>
      </c>
      <c r="I2019" s="93">
        <v>99.12</v>
      </c>
      <c r="J2019" s="54">
        <v>99.993245000000002</v>
      </c>
      <c r="K2019" s="54">
        <v>99.844448999999997</v>
      </c>
      <c r="L2019" s="54">
        <v>95.993108000000007</v>
      </c>
      <c r="M2019" s="54">
        <v>96.710871999999995</v>
      </c>
      <c r="N2019" s="54">
        <v>98.710714999999993</v>
      </c>
    </row>
    <row r="2020" spans="3:14" x14ac:dyDescent="0.15">
      <c r="C2020" s="90">
        <v>1984</v>
      </c>
      <c r="D2020" s="93">
        <v>95.33</v>
      </c>
      <c r="E2020" s="93">
        <v>96.6</v>
      </c>
      <c r="F2020" s="93">
        <v>78.38</v>
      </c>
      <c r="G2020" s="93">
        <v>98.56</v>
      </c>
      <c r="H2020" s="93">
        <v>93.84</v>
      </c>
      <c r="I2020" s="93">
        <v>99.11</v>
      </c>
      <c r="J2020" s="54">
        <v>99.982523</v>
      </c>
      <c r="K2020" s="54">
        <v>99.837262999999993</v>
      </c>
      <c r="L2020" s="54">
        <v>95.999105</v>
      </c>
      <c r="M2020" s="54">
        <v>96.708309999999997</v>
      </c>
      <c r="N2020" s="54">
        <v>98.670092999999994</v>
      </c>
    </row>
    <row r="2021" spans="3:14" x14ac:dyDescent="0.15">
      <c r="C2021" s="90">
        <v>1983</v>
      </c>
      <c r="D2021" s="93">
        <v>95.24</v>
      </c>
      <c r="E2021" s="93">
        <v>96.53</v>
      </c>
      <c r="F2021" s="93">
        <v>78.349999999999994</v>
      </c>
      <c r="G2021" s="93">
        <v>98.54</v>
      </c>
      <c r="H2021" s="93">
        <v>93.83</v>
      </c>
      <c r="I2021" s="93">
        <v>99.11</v>
      </c>
      <c r="J2021" s="54">
        <v>99.966314999999994</v>
      </c>
      <c r="K2021" s="54">
        <v>99.834318999999994</v>
      </c>
      <c r="L2021" s="54">
        <v>95.994647999999998</v>
      </c>
      <c r="M2021" s="54">
        <v>96.699460000000002</v>
      </c>
      <c r="N2021" s="54">
        <v>98.644514000000001</v>
      </c>
    </row>
    <row r="2022" spans="3:14" x14ac:dyDescent="0.15">
      <c r="C2022" s="90">
        <v>1982</v>
      </c>
      <c r="D2022" s="93">
        <v>95.16</v>
      </c>
      <c r="E2022" s="93">
        <v>96.46</v>
      </c>
      <c r="F2022" s="93">
        <v>78.31</v>
      </c>
      <c r="G2022" s="93">
        <v>98.54</v>
      </c>
      <c r="H2022" s="93">
        <v>93.83</v>
      </c>
      <c r="I2022" s="93">
        <v>99.1</v>
      </c>
      <c r="J2022" s="54">
        <v>99.952437000000003</v>
      </c>
      <c r="K2022" s="54">
        <v>99.842342000000002</v>
      </c>
      <c r="L2022" s="54">
        <v>95.998002999999997</v>
      </c>
      <c r="M2022" s="54">
        <v>96.699971000000005</v>
      </c>
      <c r="N2022" s="54">
        <v>98.640951000000001</v>
      </c>
    </row>
    <row r="2023" spans="3:14" x14ac:dyDescent="0.15">
      <c r="C2023" s="90">
        <v>1981</v>
      </c>
      <c r="D2023" s="93">
        <v>95.11</v>
      </c>
      <c r="E2023" s="93">
        <v>96.42</v>
      </c>
      <c r="F2023" s="93">
        <v>78.290000000000006</v>
      </c>
      <c r="G2023" s="93">
        <v>98.53</v>
      </c>
      <c r="H2023" s="93">
        <v>93.81</v>
      </c>
      <c r="I2023" s="93">
        <v>99.07</v>
      </c>
      <c r="J2023" s="54">
        <v>99.947981999999996</v>
      </c>
      <c r="K2023" s="54">
        <v>99.843828000000002</v>
      </c>
      <c r="L2023" s="54">
        <v>96.008521000000002</v>
      </c>
      <c r="M2023" s="54">
        <v>96.706230000000005</v>
      </c>
      <c r="N2023" s="54">
        <v>98.641897</v>
      </c>
    </row>
    <row r="2024" spans="3:14" x14ac:dyDescent="0.15">
      <c r="C2024" s="90">
        <v>1980</v>
      </c>
      <c r="D2024" s="93">
        <v>95.11</v>
      </c>
      <c r="E2024" s="93">
        <v>96.43</v>
      </c>
      <c r="F2024" s="93">
        <v>78.3</v>
      </c>
      <c r="G2024" s="93">
        <v>98.51</v>
      </c>
      <c r="H2024" s="93">
        <v>93.82</v>
      </c>
      <c r="I2024" s="93">
        <v>99.06</v>
      </c>
      <c r="J2024" s="54">
        <v>99.955014000000006</v>
      </c>
      <c r="K2024" s="54">
        <v>99.842096999999995</v>
      </c>
      <c r="L2024" s="54">
        <v>96.023211000000003</v>
      </c>
      <c r="M2024" s="54">
        <v>96.720191</v>
      </c>
      <c r="N2024" s="54">
        <v>98.637607000000003</v>
      </c>
    </row>
    <row r="2025" spans="3:14" x14ac:dyDescent="0.15">
      <c r="C2025" s="90">
        <v>1979</v>
      </c>
      <c r="D2025" s="93">
        <v>95.18</v>
      </c>
      <c r="E2025" s="93">
        <v>96.49</v>
      </c>
      <c r="F2025" s="93">
        <v>78.36</v>
      </c>
      <c r="G2025" s="93">
        <v>98.49</v>
      </c>
      <c r="H2025" s="93">
        <v>93.84</v>
      </c>
      <c r="I2025" s="93">
        <v>99.09</v>
      </c>
      <c r="J2025" s="54">
        <v>99.968344000000002</v>
      </c>
      <c r="K2025" s="54">
        <v>99.841723000000002</v>
      </c>
      <c r="L2025" s="54">
        <v>96.043571999999998</v>
      </c>
      <c r="M2025" s="54">
        <v>96.744732999999997</v>
      </c>
      <c r="N2025" s="54">
        <v>98.638413</v>
      </c>
    </row>
    <row r="2026" spans="3:14" x14ac:dyDescent="0.15">
      <c r="C2026" s="90">
        <v>1978</v>
      </c>
      <c r="D2026" s="93">
        <v>95.29</v>
      </c>
      <c r="E2026" s="93">
        <v>96.59</v>
      </c>
      <c r="F2026" s="93">
        <v>78.44</v>
      </c>
      <c r="G2026" s="93">
        <v>98.45</v>
      </c>
      <c r="H2026" s="93">
        <v>93.86</v>
      </c>
      <c r="I2026" s="93">
        <v>99.13</v>
      </c>
      <c r="J2026" s="54">
        <v>99.97878</v>
      </c>
      <c r="K2026" s="54">
        <v>99.819721999999999</v>
      </c>
      <c r="L2026" s="54">
        <v>96.064600999999996</v>
      </c>
      <c r="M2026" s="54">
        <v>96.764202999999995</v>
      </c>
      <c r="N2026" s="54">
        <v>98.653582</v>
      </c>
    </row>
    <row r="2027" spans="3:14" x14ac:dyDescent="0.15">
      <c r="C2027" s="90">
        <v>1977</v>
      </c>
      <c r="D2027" s="93">
        <v>95.39</v>
      </c>
      <c r="E2027" s="93">
        <v>96.68</v>
      </c>
      <c r="F2027" s="93">
        <v>78.510000000000005</v>
      </c>
      <c r="G2027" s="93">
        <v>98.39</v>
      </c>
      <c r="H2027" s="93">
        <v>93.86</v>
      </c>
      <c r="I2027" s="93">
        <v>99.14</v>
      </c>
      <c r="J2027" s="54">
        <v>99.981084999999993</v>
      </c>
      <c r="K2027" s="54">
        <v>99.772480000000002</v>
      </c>
      <c r="L2027" s="54">
        <v>96.081387000000007</v>
      </c>
      <c r="M2027" s="54">
        <v>96.767403999999999</v>
      </c>
      <c r="N2027" s="54">
        <v>98.679582999999994</v>
      </c>
    </row>
    <row r="2028" spans="3:14" x14ac:dyDescent="0.15">
      <c r="C2028" s="90">
        <v>1976</v>
      </c>
      <c r="D2028" s="93">
        <v>95.45</v>
      </c>
      <c r="E2028" s="93">
        <v>96.72</v>
      </c>
      <c r="F2028" s="93">
        <v>78.56</v>
      </c>
      <c r="G2028" s="93">
        <v>98.34</v>
      </c>
      <c r="H2028" s="93">
        <v>93.86</v>
      </c>
      <c r="I2028" s="93">
        <v>99.15</v>
      </c>
      <c r="J2028" s="54">
        <v>99.978097000000005</v>
      </c>
      <c r="K2028" s="54">
        <v>99.748484000000005</v>
      </c>
      <c r="L2028" s="54">
        <v>96.103543999999999</v>
      </c>
      <c r="M2028" s="54">
        <v>96.775142000000002</v>
      </c>
      <c r="N2028" s="54">
        <v>98.708449999999999</v>
      </c>
    </row>
    <row r="2029" spans="3:14" x14ac:dyDescent="0.15">
      <c r="C2029" s="90">
        <v>1975</v>
      </c>
      <c r="D2029" s="93">
        <v>95.47</v>
      </c>
      <c r="E2029" s="93">
        <v>96.72</v>
      </c>
      <c r="F2029" s="93">
        <v>78.59</v>
      </c>
      <c r="G2029" s="93">
        <v>98.31</v>
      </c>
      <c r="H2029" s="93">
        <v>93.88</v>
      </c>
      <c r="I2029" s="93">
        <v>99.17</v>
      </c>
      <c r="J2029" s="54">
        <v>99.974844000000004</v>
      </c>
      <c r="K2029" s="54">
        <v>99.775710000000004</v>
      </c>
      <c r="L2029" s="54">
        <v>96.137164999999996</v>
      </c>
      <c r="M2029" s="54">
        <v>96.804777000000001</v>
      </c>
      <c r="N2029" s="54">
        <v>98.728561999999997</v>
      </c>
    </row>
    <row r="2030" spans="3:14" x14ac:dyDescent="0.15">
      <c r="C2030" s="90">
        <v>1974</v>
      </c>
      <c r="D2030" s="93">
        <v>95.46</v>
      </c>
      <c r="E2030" s="93">
        <v>96.7</v>
      </c>
      <c r="F2030" s="93">
        <v>78.59</v>
      </c>
      <c r="G2030" s="93">
        <v>98.3</v>
      </c>
      <c r="H2030" s="93">
        <v>93.88</v>
      </c>
      <c r="I2030" s="93">
        <v>99.17</v>
      </c>
      <c r="J2030" s="54">
        <v>99.970849000000001</v>
      </c>
      <c r="K2030" s="54">
        <v>99.807649999999995</v>
      </c>
      <c r="L2030" s="54">
        <v>96.160216000000005</v>
      </c>
      <c r="M2030" s="54">
        <v>96.827821999999998</v>
      </c>
      <c r="N2030" s="54">
        <v>98.725307000000001</v>
      </c>
    </row>
    <row r="2031" spans="3:14" x14ac:dyDescent="0.15">
      <c r="C2031" s="90">
        <v>1973</v>
      </c>
      <c r="D2031" s="93">
        <v>95.43</v>
      </c>
      <c r="E2031" s="93">
        <v>96.67</v>
      </c>
      <c r="F2031" s="93">
        <v>78.55</v>
      </c>
      <c r="G2031" s="93">
        <v>98.26</v>
      </c>
      <c r="H2031" s="93">
        <v>93.84</v>
      </c>
      <c r="I2031" s="93">
        <v>99.11</v>
      </c>
      <c r="J2031" s="54">
        <v>99.961932000000004</v>
      </c>
      <c r="K2031" s="54">
        <v>99.791927000000001</v>
      </c>
      <c r="L2031" s="54">
        <v>96.143258000000003</v>
      </c>
      <c r="M2031" s="54">
        <v>96.803218999999999</v>
      </c>
      <c r="N2031" s="54">
        <v>98.701502000000005</v>
      </c>
    </row>
    <row r="2032" spans="3:14" x14ac:dyDescent="0.15">
      <c r="C2032" s="90">
        <v>1972</v>
      </c>
      <c r="D2032" s="93">
        <v>95.41</v>
      </c>
      <c r="E2032" s="93">
        <v>96.65</v>
      </c>
      <c r="F2032" s="93">
        <v>78.459999999999994</v>
      </c>
      <c r="G2032" s="93">
        <v>98.18</v>
      </c>
      <c r="H2032" s="93">
        <v>93.78</v>
      </c>
      <c r="I2032" s="93">
        <v>99.02</v>
      </c>
      <c r="J2032" s="54">
        <v>99.948800000000006</v>
      </c>
      <c r="K2032" s="54">
        <v>99.739395000000002</v>
      </c>
      <c r="L2032" s="54">
        <v>96.087074999999999</v>
      </c>
      <c r="M2032" s="54">
        <v>96.733401000000001</v>
      </c>
      <c r="N2032" s="54">
        <v>98.684027</v>
      </c>
    </row>
    <row r="2033" spans="3:14" x14ac:dyDescent="0.15">
      <c r="C2033" s="90">
        <v>1971</v>
      </c>
      <c r="D2033" s="93">
        <v>95.41</v>
      </c>
      <c r="E2033" s="93">
        <v>96.64</v>
      </c>
      <c r="F2033" s="93">
        <v>78.37</v>
      </c>
      <c r="G2033" s="93">
        <v>98.09</v>
      </c>
      <c r="H2033" s="93">
        <v>93.72</v>
      </c>
      <c r="I2033" s="93">
        <v>98.95</v>
      </c>
      <c r="J2033" s="54">
        <v>99.940201000000002</v>
      </c>
      <c r="K2033" s="54">
        <v>99.679231000000001</v>
      </c>
      <c r="L2033" s="54">
        <v>96.015190000000004</v>
      </c>
      <c r="M2033" s="54">
        <v>96.651039999999995</v>
      </c>
      <c r="N2033" s="54">
        <v>98.690554000000006</v>
      </c>
    </row>
    <row r="2034" spans="3:14" x14ac:dyDescent="0.15">
      <c r="C2034" s="90">
        <v>1970</v>
      </c>
      <c r="D2034" s="93">
        <v>95.43</v>
      </c>
      <c r="E2034" s="93">
        <v>96.65</v>
      </c>
      <c r="F2034" s="93">
        <v>78.28</v>
      </c>
      <c r="G2034" s="93">
        <v>98</v>
      </c>
      <c r="H2034" s="93">
        <v>93.64</v>
      </c>
      <c r="I2034" s="93">
        <v>98.88</v>
      </c>
      <c r="J2034" s="54">
        <v>99.946121000000005</v>
      </c>
      <c r="K2034" s="54">
        <v>99.603206</v>
      </c>
      <c r="L2034" s="54">
        <v>95.941029</v>
      </c>
      <c r="M2034" s="54">
        <v>96.572534000000005</v>
      </c>
      <c r="N2034" s="54">
        <v>98.707111999999995</v>
      </c>
    </row>
    <row r="2035" spans="3:14" x14ac:dyDescent="0.15">
      <c r="C2035" s="90">
        <v>1969</v>
      </c>
      <c r="D2035" s="93">
        <v>95.43</v>
      </c>
      <c r="E2035" s="93">
        <v>96.63</v>
      </c>
      <c r="F2035" s="93">
        <v>78.209999999999994</v>
      </c>
      <c r="G2035" s="93">
        <v>97.91</v>
      </c>
      <c r="H2035" s="93">
        <v>93.54</v>
      </c>
      <c r="I2035" s="93">
        <v>98.81</v>
      </c>
      <c r="J2035" s="54">
        <v>99.968511000000007</v>
      </c>
      <c r="K2035" s="54">
        <v>99.506692999999999</v>
      </c>
      <c r="L2035" s="54">
        <v>95.869927000000004</v>
      </c>
      <c r="M2035" s="54">
        <v>96.502134999999996</v>
      </c>
      <c r="N2035" s="54">
        <v>98.716757000000001</v>
      </c>
    </row>
    <row r="2036" spans="3:14" x14ac:dyDescent="0.15">
      <c r="C2036" s="90">
        <v>1968</v>
      </c>
      <c r="D2036" s="93">
        <v>95.41</v>
      </c>
      <c r="E2036" s="93">
        <v>96.59</v>
      </c>
      <c r="F2036" s="93">
        <v>78.17</v>
      </c>
      <c r="G2036" s="93">
        <v>97.83</v>
      </c>
      <c r="H2036" s="93">
        <v>93.47</v>
      </c>
      <c r="I2036" s="93">
        <v>98.76</v>
      </c>
      <c r="J2036" s="54">
        <v>99.997173000000004</v>
      </c>
      <c r="K2036" s="54">
        <v>99.436516999999995</v>
      </c>
      <c r="L2036" s="54">
        <v>95.823943999999997</v>
      </c>
      <c r="M2036" s="54">
        <v>96.462089000000006</v>
      </c>
      <c r="N2036" s="54">
        <v>98.730089000000007</v>
      </c>
    </row>
    <row r="2037" spans="3:14" x14ac:dyDescent="0.15">
      <c r="C2037" s="90">
        <v>1967</v>
      </c>
      <c r="D2037" s="93">
        <v>95.39</v>
      </c>
      <c r="E2037" s="93">
        <v>96.56</v>
      </c>
      <c r="F2037" s="93">
        <v>78.19</v>
      </c>
      <c r="G2037" s="93">
        <v>97.82</v>
      </c>
      <c r="H2037" s="93">
        <v>93.47</v>
      </c>
      <c r="I2037" s="93">
        <v>98.76</v>
      </c>
      <c r="J2037" s="54">
        <v>100.014742</v>
      </c>
      <c r="K2037" s="54">
        <v>99.436349000000007</v>
      </c>
      <c r="L2037" s="54">
        <v>95.830302000000003</v>
      </c>
      <c r="M2037" s="54">
        <v>96.473259999999996</v>
      </c>
      <c r="N2037" s="54">
        <v>98.759376000000003</v>
      </c>
    </row>
    <row r="2038" spans="3:14" x14ac:dyDescent="0.15">
      <c r="C2038" s="90">
        <v>1966</v>
      </c>
      <c r="D2038" s="93">
        <v>95.36</v>
      </c>
      <c r="E2038" s="93">
        <v>96.55</v>
      </c>
      <c r="F2038" s="93">
        <v>78.23</v>
      </c>
      <c r="G2038" s="93">
        <v>97.85</v>
      </c>
      <c r="H2038" s="93">
        <v>93.52</v>
      </c>
      <c r="I2038" s="93">
        <v>98.78</v>
      </c>
      <c r="J2038" s="54">
        <v>100.01135499999999</v>
      </c>
      <c r="K2038" s="54">
        <v>99.482866999999999</v>
      </c>
      <c r="L2038" s="54">
        <v>95.885413</v>
      </c>
      <c r="M2038" s="54">
        <v>96.518476000000007</v>
      </c>
      <c r="N2038" s="54">
        <v>98.783274000000006</v>
      </c>
    </row>
    <row r="2039" spans="3:14" x14ac:dyDescent="0.15">
      <c r="C2039" s="90">
        <v>1965</v>
      </c>
      <c r="D2039" s="93">
        <v>95.32</v>
      </c>
      <c r="E2039" s="93">
        <v>96.53</v>
      </c>
      <c r="F2039" s="93">
        <v>78.28</v>
      </c>
      <c r="G2039" s="93">
        <v>97.9</v>
      </c>
      <c r="H2039" s="93">
        <v>93.58</v>
      </c>
      <c r="I2039" s="93">
        <v>98.81</v>
      </c>
      <c r="J2039" s="54">
        <v>99.994568999999998</v>
      </c>
      <c r="K2039" s="54">
        <v>99.541498000000004</v>
      </c>
      <c r="L2039" s="54">
        <v>95.964601999999999</v>
      </c>
      <c r="M2039" s="54">
        <v>96.571274000000003</v>
      </c>
      <c r="N2039" s="54">
        <v>98.776099000000002</v>
      </c>
    </row>
    <row r="2040" spans="3:14" x14ac:dyDescent="0.15">
      <c r="C2040" s="90">
        <v>1964</v>
      </c>
      <c r="D2040" s="93">
        <v>95.27</v>
      </c>
      <c r="E2040" s="93">
        <v>96.5</v>
      </c>
      <c r="F2040" s="93">
        <v>78.349999999999994</v>
      </c>
      <c r="G2040" s="93">
        <v>97.97</v>
      </c>
      <c r="H2040" s="93">
        <v>93.67</v>
      </c>
      <c r="I2040" s="93">
        <v>98.87</v>
      </c>
      <c r="J2040" s="54">
        <v>99.980143999999996</v>
      </c>
      <c r="K2040" s="54">
        <v>99.624802000000003</v>
      </c>
      <c r="L2040" s="54">
        <v>96.057351999999995</v>
      </c>
      <c r="M2040" s="54">
        <v>96.637743999999998</v>
      </c>
      <c r="N2040" s="54">
        <v>98.747480999999993</v>
      </c>
    </row>
    <row r="2041" spans="3:14" x14ac:dyDescent="0.15">
      <c r="C2041" s="90">
        <v>1963</v>
      </c>
      <c r="D2041" s="93">
        <v>95.23</v>
      </c>
      <c r="E2041" s="93">
        <v>96.47</v>
      </c>
      <c r="F2041" s="93">
        <v>78.430000000000007</v>
      </c>
      <c r="G2041" s="93">
        <v>98.06</v>
      </c>
      <c r="H2041" s="93">
        <v>93.78</v>
      </c>
      <c r="I2041" s="93">
        <v>98.96</v>
      </c>
      <c r="J2041" s="54">
        <v>99.976511000000002</v>
      </c>
      <c r="K2041" s="54">
        <v>99.740796000000003</v>
      </c>
      <c r="L2041" s="54">
        <v>96.159818000000001</v>
      </c>
      <c r="M2041" s="54">
        <v>96.730407999999997</v>
      </c>
      <c r="N2041" s="54">
        <v>98.722712000000001</v>
      </c>
    </row>
    <row r="2042" spans="3:14" x14ac:dyDescent="0.15">
      <c r="C2042" s="90">
        <v>1962</v>
      </c>
      <c r="D2042" s="93">
        <v>95.19</v>
      </c>
      <c r="E2042" s="93">
        <v>96.45</v>
      </c>
      <c r="F2042" s="93">
        <v>78.5</v>
      </c>
      <c r="G2042" s="93">
        <v>98.15</v>
      </c>
      <c r="H2042" s="93">
        <v>93.88</v>
      </c>
      <c r="I2042" s="93">
        <v>99.03</v>
      </c>
      <c r="J2042" s="54">
        <v>99.979911000000001</v>
      </c>
      <c r="K2042" s="54">
        <v>99.842988000000005</v>
      </c>
      <c r="L2042" s="54">
        <v>96.248170000000002</v>
      </c>
      <c r="M2042" s="54">
        <v>96.825878000000003</v>
      </c>
      <c r="N2042" s="54">
        <v>98.709273999999994</v>
      </c>
    </row>
    <row r="2043" spans="3:14" x14ac:dyDescent="0.15">
      <c r="C2043" s="90">
        <v>1961</v>
      </c>
      <c r="D2043" s="93">
        <v>95.14</v>
      </c>
      <c r="E2043" s="93">
        <v>96.41</v>
      </c>
      <c r="F2043" s="93">
        <v>78.53</v>
      </c>
      <c r="G2043" s="93">
        <v>98.18</v>
      </c>
      <c r="H2043" s="93">
        <v>93.91</v>
      </c>
      <c r="I2043" s="93">
        <v>99.04</v>
      </c>
      <c r="J2043" s="54">
        <v>99.981381999999996</v>
      </c>
      <c r="K2043" s="54">
        <v>99.881634000000005</v>
      </c>
      <c r="L2043" s="54">
        <v>96.291438999999997</v>
      </c>
      <c r="M2043" s="54">
        <v>96.883460999999997</v>
      </c>
      <c r="N2043" s="54">
        <v>98.705629000000002</v>
      </c>
    </row>
    <row r="2044" spans="3:14" x14ac:dyDescent="0.15">
      <c r="C2044" s="90">
        <v>1960</v>
      </c>
      <c r="D2044" s="93">
        <v>95.09</v>
      </c>
      <c r="E2044" s="93">
        <v>96.38</v>
      </c>
      <c r="F2044" s="93">
        <v>78.52</v>
      </c>
      <c r="G2044" s="93">
        <v>98.16</v>
      </c>
      <c r="H2044" s="93">
        <v>93.9</v>
      </c>
      <c r="I2044" s="93">
        <v>99</v>
      </c>
      <c r="J2044" s="54">
        <v>99.976438999999999</v>
      </c>
      <c r="K2044" s="54">
        <v>99.865583999999998</v>
      </c>
      <c r="L2044" s="54">
        <v>96.286319000000006</v>
      </c>
      <c r="M2044" s="54">
        <v>96.893281000000002</v>
      </c>
      <c r="N2044" s="54">
        <v>98.722181000000006</v>
      </c>
    </row>
    <row r="2045" spans="3:14" x14ac:dyDescent="0.15">
      <c r="C2045" s="90">
        <v>1959</v>
      </c>
      <c r="D2045" s="93">
        <v>95.04</v>
      </c>
      <c r="E2045" s="93">
        <v>96.36</v>
      </c>
      <c r="F2045" s="93">
        <v>78.489999999999995</v>
      </c>
      <c r="G2045" s="93">
        <v>98.11</v>
      </c>
      <c r="H2045" s="93">
        <v>93.87</v>
      </c>
      <c r="I2045" s="93">
        <v>98.95</v>
      </c>
      <c r="J2045" s="54">
        <v>99.966815999999994</v>
      </c>
      <c r="K2045" s="54">
        <v>99.826625000000007</v>
      </c>
      <c r="L2045" s="54">
        <v>96.254266999999999</v>
      </c>
      <c r="M2045" s="54">
        <v>96.873338000000004</v>
      </c>
      <c r="N2045" s="54">
        <v>98.763649000000001</v>
      </c>
    </row>
    <row r="2046" spans="3:14" x14ac:dyDescent="0.15">
      <c r="C2046" s="90">
        <v>1958</v>
      </c>
      <c r="D2046" s="93">
        <v>95</v>
      </c>
      <c r="E2046" s="93">
        <v>96.35</v>
      </c>
      <c r="F2046" s="93">
        <v>78.44</v>
      </c>
      <c r="G2046" s="93">
        <v>98.08</v>
      </c>
      <c r="H2046" s="93">
        <v>93.82</v>
      </c>
      <c r="I2046" s="93">
        <v>98.88</v>
      </c>
      <c r="J2046" s="54">
        <v>99.95599</v>
      </c>
      <c r="K2046" s="54">
        <v>99.768082000000007</v>
      </c>
      <c r="L2046" s="54">
        <v>96.211297999999999</v>
      </c>
      <c r="M2046" s="54">
        <v>96.834562000000005</v>
      </c>
      <c r="N2046" s="54">
        <v>98.806800999999993</v>
      </c>
    </row>
    <row r="2047" spans="3:14" x14ac:dyDescent="0.15">
      <c r="C2047" s="90">
        <v>1957</v>
      </c>
      <c r="D2047" s="93">
        <v>94.95</v>
      </c>
      <c r="E2047" s="93">
        <v>96.33</v>
      </c>
      <c r="F2047" s="93">
        <v>78.36</v>
      </c>
      <c r="G2047" s="93">
        <v>98.03</v>
      </c>
      <c r="H2047" s="93">
        <v>93.76</v>
      </c>
      <c r="I2047" s="93">
        <v>98.81</v>
      </c>
      <c r="J2047" s="54">
        <v>99.947855000000004</v>
      </c>
      <c r="K2047" s="54">
        <v>99.692245999999997</v>
      </c>
      <c r="L2047" s="54">
        <v>96.163517999999996</v>
      </c>
      <c r="M2047" s="54">
        <v>96.781971999999996</v>
      </c>
      <c r="N2047" s="54">
        <v>98.825332000000003</v>
      </c>
    </row>
    <row r="2048" spans="3:14" x14ac:dyDescent="0.15">
      <c r="C2048" s="90">
        <v>1956</v>
      </c>
      <c r="D2048" s="93">
        <v>94.89</v>
      </c>
      <c r="E2048" s="93">
        <v>96.29</v>
      </c>
      <c r="F2048" s="93">
        <v>78.290000000000006</v>
      </c>
      <c r="G2048" s="93">
        <v>97.99</v>
      </c>
      <c r="H2048" s="93">
        <v>93.72</v>
      </c>
      <c r="I2048" s="93">
        <v>98.75</v>
      </c>
      <c r="J2048" s="54">
        <v>99.947575999999998</v>
      </c>
      <c r="K2048" s="54">
        <v>99.631801999999993</v>
      </c>
      <c r="L2048" s="54">
        <v>96.121799999999993</v>
      </c>
      <c r="M2048" s="54">
        <v>96.733587</v>
      </c>
      <c r="N2048" s="54">
        <v>98.822422000000003</v>
      </c>
    </row>
    <row r="2049" spans="3:14" x14ac:dyDescent="0.15">
      <c r="C2049" s="90">
        <v>1955</v>
      </c>
      <c r="D2049" s="93">
        <v>94.83</v>
      </c>
      <c r="E2049" s="93">
        <v>96.25</v>
      </c>
      <c r="F2049" s="93">
        <v>78.23</v>
      </c>
      <c r="G2049" s="93">
        <v>97.98</v>
      </c>
      <c r="H2049" s="93">
        <v>93.69</v>
      </c>
      <c r="I2049" s="93">
        <v>98.73</v>
      </c>
      <c r="J2049" s="54">
        <v>99.957144</v>
      </c>
      <c r="K2049" s="54">
        <v>99.610411999999997</v>
      </c>
      <c r="L2049" s="54">
        <v>96.096970999999996</v>
      </c>
      <c r="M2049" s="54">
        <v>96.706597000000002</v>
      </c>
      <c r="N2049" s="54">
        <v>98.814240999999996</v>
      </c>
    </row>
    <row r="2050" spans="3:14" x14ac:dyDescent="0.15">
      <c r="C2050" s="90">
        <v>1954</v>
      </c>
      <c r="D2050" s="93">
        <v>94.8</v>
      </c>
      <c r="E2050" s="93">
        <v>96.23</v>
      </c>
      <c r="F2050" s="93">
        <v>78.19</v>
      </c>
      <c r="G2050" s="93">
        <v>97.97</v>
      </c>
      <c r="H2050" s="93">
        <v>93.66</v>
      </c>
      <c r="I2050" s="93">
        <v>98.72</v>
      </c>
      <c r="J2050" s="54">
        <v>99.969390000000004</v>
      </c>
      <c r="K2050" s="54">
        <v>99.608194999999995</v>
      </c>
      <c r="L2050" s="54">
        <v>96.085337999999993</v>
      </c>
      <c r="M2050" s="54">
        <v>96.694952999999998</v>
      </c>
      <c r="N2050" s="54">
        <v>98.798811000000001</v>
      </c>
    </row>
    <row r="2051" spans="3:14" x14ac:dyDescent="0.15">
      <c r="C2051" s="90">
        <v>1953</v>
      </c>
      <c r="D2051" s="93">
        <v>94.77</v>
      </c>
      <c r="E2051" s="93">
        <v>96.2</v>
      </c>
      <c r="F2051" s="93">
        <v>78.14</v>
      </c>
      <c r="G2051" s="93">
        <v>97.96</v>
      </c>
      <c r="H2051" s="93">
        <v>93.63</v>
      </c>
      <c r="I2051" s="93">
        <v>98.71</v>
      </c>
      <c r="J2051" s="54">
        <v>99.972736999999995</v>
      </c>
      <c r="K2051" s="54">
        <v>99.601523</v>
      </c>
      <c r="L2051" s="54">
        <v>96.076943</v>
      </c>
      <c r="M2051" s="54">
        <v>96.684745000000007</v>
      </c>
      <c r="N2051" s="54">
        <v>98.769803999999993</v>
      </c>
    </row>
    <row r="2052" spans="3:14" x14ac:dyDescent="0.15">
      <c r="C2052" s="90">
        <v>1952</v>
      </c>
      <c r="D2052" s="93">
        <v>94.74</v>
      </c>
      <c r="E2052" s="93">
        <v>96.17</v>
      </c>
      <c r="F2052" s="93">
        <v>78.11</v>
      </c>
      <c r="G2052" s="93">
        <v>97.95</v>
      </c>
      <c r="H2052" s="93">
        <v>93.6</v>
      </c>
      <c r="I2052" s="93">
        <v>98.7</v>
      </c>
      <c r="J2052" s="54">
        <v>99.964389999999995</v>
      </c>
      <c r="K2052" s="54">
        <v>99.597280999999995</v>
      </c>
      <c r="L2052" s="54">
        <v>96.070085000000006</v>
      </c>
      <c r="M2052" s="54">
        <v>96.676838000000004</v>
      </c>
      <c r="N2052" s="54">
        <v>98.743409999999997</v>
      </c>
    </row>
    <row r="2053" spans="3:14" x14ac:dyDescent="0.15">
      <c r="C2053" s="90">
        <v>1951</v>
      </c>
      <c r="D2053" s="93">
        <v>94.71</v>
      </c>
      <c r="E2053" s="93">
        <v>96.14</v>
      </c>
      <c r="F2053" s="93">
        <v>78.08</v>
      </c>
      <c r="G2053" s="93">
        <v>97.94</v>
      </c>
      <c r="H2053" s="93">
        <v>93.58</v>
      </c>
      <c r="I2053" s="93">
        <v>98.71</v>
      </c>
      <c r="J2053" s="54">
        <v>99.954024000000004</v>
      </c>
      <c r="K2053" s="54">
        <v>99.59675</v>
      </c>
      <c r="L2053" s="54">
        <v>96.061271000000005</v>
      </c>
      <c r="M2053" s="54">
        <v>96.671794000000006</v>
      </c>
      <c r="N2053" s="54">
        <v>98.739334999999997</v>
      </c>
    </row>
    <row r="2054" spans="3:14" x14ac:dyDescent="0.15">
      <c r="C2054" s="90">
        <v>1950</v>
      </c>
      <c r="D2054" s="93">
        <v>94.68</v>
      </c>
      <c r="E2054" s="93">
        <v>96.11</v>
      </c>
      <c r="F2054" s="93">
        <v>78.040000000000006</v>
      </c>
      <c r="G2054" s="93">
        <v>97.92</v>
      </c>
      <c r="H2054" s="93">
        <v>93.54</v>
      </c>
      <c r="I2054" s="93">
        <v>98.68</v>
      </c>
      <c r="J2054" s="54">
        <v>99.952059000000006</v>
      </c>
      <c r="K2054" s="54">
        <v>99.570733000000004</v>
      </c>
      <c r="L2054" s="54">
        <v>96.034380999999996</v>
      </c>
      <c r="M2054" s="54">
        <v>96.651881000000003</v>
      </c>
      <c r="N2054" s="54">
        <v>98.747142999999994</v>
      </c>
    </row>
    <row r="2055" spans="3:14" x14ac:dyDescent="0.15">
      <c r="C2055" s="90">
        <v>1949</v>
      </c>
      <c r="D2055" s="93">
        <v>94.64</v>
      </c>
      <c r="E2055" s="93">
        <v>96.08</v>
      </c>
      <c r="F2055" s="93">
        <v>77.97</v>
      </c>
      <c r="G2055" s="93">
        <v>97.86</v>
      </c>
      <c r="H2055" s="93">
        <v>93.46</v>
      </c>
      <c r="I2055" s="93">
        <v>98.6</v>
      </c>
      <c r="J2055" s="54">
        <v>99.958169999999996</v>
      </c>
      <c r="K2055" s="54">
        <v>99.505859999999998</v>
      </c>
      <c r="L2055" s="54">
        <v>95.980934000000005</v>
      </c>
      <c r="M2055" s="54">
        <v>96.604166000000006</v>
      </c>
      <c r="N2055" s="54">
        <v>98.740762000000004</v>
      </c>
    </row>
    <row r="2056" spans="3:14" x14ac:dyDescent="0.15">
      <c r="C2056" s="90">
        <v>1948</v>
      </c>
      <c r="D2056" s="93">
        <v>94.59</v>
      </c>
      <c r="E2056" s="93">
        <v>96.05</v>
      </c>
      <c r="F2056" s="93">
        <v>77.900000000000006</v>
      </c>
      <c r="G2056" s="93">
        <v>97.79</v>
      </c>
      <c r="H2056" s="93">
        <v>93.37</v>
      </c>
      <c r="I2056" s="93">
        <v>98.51</v>
      </c>
      <c r="J2056" s="54">
        <v>99.964823999999993</v>
      </c>
      <c r="K2056" s="54">
        <v>99.436276000000007</v>
      </c>
      <c r="L2056" s="54">
        <v>95.920925999999994</v>
      </c>
      <c r="M2056" s="54">
        <v>96.546687000000006</v>
      </c>
      <c r="N2056" s="54">
        <v>98.718366000000003</v>
      </c>
    </row>
    <row r="2057" spans="3:14" x14ac:dyDescent="0.15">
      <c r="C2057" s="90">
        <v>1947</v>
      </c>
      <c r="D2057" s="93">
        <v>94.54</v>
      </c>
      <c r="E2057" s="93">
        <v>96.02</v>
      </c>
      <c r="F2057" s="93">
        <v>77.83</v>
      </c>
      <c r="G2057" s="93">
        <v>97.74</v>
      </c>
      <c r="H2057" s="93">
        <v>93.32</v>
      </c>
      <c r="I2057" s="93">
        <v>98.45</v>
      </c>
      <c r="J2057" s="54">
        <v>99.968756999999997</v>
      </c>
      <c r="K2057" s="54">
        <v>99.393407999999994</v>
      </c>
      <c r="L2057" s="54">
        <v>95.880526000000003</v>
      </c>
      <c r="M2057" s="54">
        <v>96.504321000000004</v>
      </c>
      <c r="N2057" s="54">
        <v>98.700052999999997</v>
      </c>
    </row>
    <row r="2058" spans="3:14" x14ac:dyDescent="0.15">
      <c r="C2058" s="90">
        <v>1946</v>
      </c>
      <c r="D2058" s="93">
        <v>94.49</v>
      </c>
      <c r="E2058" s="93">
        <v>96</v>
      </c>
      <c r="F2058" s="93">
        <v>77.77</v>
      </c>
      <c r="G2058" s="93">
        <v>97.71</v>
      </c>
      <c r="H2058" s="93">
        <v>93.28</v>
      </c>
      <c r="I2058" s="93">
        <v>98.39</v>
      </c>
      <c r="J2058" s="54">
        <v>99.973322999999993</v>
      </c>
      <c r="K2058" s="54">
        <v>99.358317999999997</v>
      </c>
      <c r="L2058" s="54">
        <v>95.854946999999996</v>
      </c>
      <c r="M2058" s="54">
        <v>96.470438000000001</v>
      </c>
      <c r="N2058" s="54">
        <v>98.693735000000004</v>
      </c>
    </row>
    <row r="2059" spans="3:14" x14ac:dyDescent="0.15">
      <c r="C2059" s="90">
        <v>1945</v>
      </c>
      <c r="D2059" s="93">
        <v>94.44</v>
      </c>
      <c r="E2059" s="93">
        <v>95.98</v>
      </c>
      <c r="F2059" s="93">
        <v>77.69</v>
      </c>
      <c r="G2059" s="93">
        <v>97.67</v>
      </c>
      <c r="H2059" s="93">
        <v>93.22</v>
      </c>
      <c r="I2059" s="93">
        <v>98.33</v>
      </c>
      <c r="J2059" s="54">
        <v>99.980251999999993</v>
      </c>
      <c r="K2059" s="54">
        <v>99.300038999999998</v>
      </c>
      <c r="L2059" s="54">
        <v>95.817469000000003</v>
      </c>
      <c r="M2059" s="54">
        <v>96.421338000000006</v>
      </c>
      <c r="N2059" s="54">
        <v>98.691449000000006</v>
      </c>
    </row>
    <row r="2060" spans="3:14" x14ac:dyDescent="0.15">
      <c r="C2060" s="90">
        <v>1944</v>
      </c>
      <c r="D2060" s="93">
        <v>94.38</v>
      </c>
      <c r="E2060" s="93">
        <v>95.97</v>
      </c>
      <c r="F2060" s="93">
        <v>77.62</v>
      </c>
      <c r="G2060" s="93">
        <v>97.62</v>
      </c>
      <c r="H2060" s="93">
        <v>93.15</v>
      </c>
      <c r="I2060" s="93">
        <v>98.26</v>
      </c>
      <c r="J2060" s="54">
        <v>99.985055000000003</v>
      </c>
      <c r="K2060" s="54">
        <v>99.231937000000002</v>
      </c>
      <c r="L2060" s="54">
        <v>95.764416999999995</v>
      </c>
      <c r="M2060" s="54">
        <v>96.363033999999999</v>
      </c>
      <c r="N2060" s="54">
        <v>98.694281000000004</v>
      </c>
    </row>
    <row r="2061" spans="3:14" x14ac:dyDescent="0.15">
      <c r="C2061" s="90">
        <v>1943</v>
      </c>
      <c r="D2061" s="93">
        <v>94.31</v>
      </c>
      <c r="E2061" s="93">
        <v>95.96</v>
      </c>
      <c r="F2061" s="93">
        <v>77.56</v>
      </c>
      <c r="G2061" s="93">
        <v>97.59</v>
      </c>
      <c r="H2061" s="93">
        <v>93.1</v>
      </c>
      <c r="I2061" s="93">
        <v>98.23</v>
      </c>
      <c r="J2061" s="54">
        <v>99.983131</v>
      </c>
      <c r="K2061" s="54">
        <v>99.195847999999998</v>
      </c>
      <c r="L2061" s="54">
        <v>95.731240999999997</v>
      </c>
      <c r="M2061" s="54">
        <v>96.337736000000007</v>
      </c>
      <c r="N2061" s="54">
        <v>98.710661999999999</v>
      </c>
    </row>
    <row r="2062" spans="3:14" x14ac:dyDescent="0.15">
      <c r="C2062" s="90">
        <v>1942</v>
      </c>
      <c r="D2062" s="93">
        <v>94.24</v>
      </c>
      <c r="E2062" s="93">
        <v>95.96</v>
      </c>
      <c r="F2062" s="93">
        <v>77.55</v>
      </c>
      <c r="G2062" s="93">
        <v>97.63</v>
      </c>
      <c r="H2062" s="93">
        <v>93.07</v>
      </c>
      <c r="I2062" s="93">
        <v>98.24</v>
      </c>
      <c r="J2062" s="54">
        <v>99.977249</v>
      </c>
      <c r="K2062" s="54">
        <v>99.207958000000005</v>
      </c>
      <c r="L2062" s="54">
        <v>95.751131000000001</v>
      </c>
      <c r="M2062" s="54">
        <v>96.373451000000003</v>
      </c>
      <c r="N2062" s="54">
        <v>98.730430999999996</v>
      </c>
    </row>
    <row r="2063" spans="3:14" x14ac:dyDescent="0.15">
      <c r="C2063" s="90">
        <v>1941</v>
      </c>
      <c r="D2063" s="93">
        <v>94.17</v>
      </c>
      <c r="E2063" s="93">
        <v>95.96</v>
      </c>
      <c r="F2063" s="93">
        <v>77.59</v>
      </c>
      <c r="G2063" s="93">
        <v>97.71</v>
      </c>
      <c r="H2063" s="93">
        <v>93.08</v>
      </c>
      <c r="I2063" s="93">
        <v>98.29</v>
      </c>
      <c r="J2063" s="54">
        <v>99.973421000000002</v>
      </c>
      <c r="K2063" s="54">
        <v>99.256905000000003</v>
      </c>
      <c r="L2063" s="54">
        <v>95.816423999999998</v>
      </c>
      <c r="M2063" s="54">
        <v>96.453939000000005</v>
      </c>
      <c r="N2063" s="54">
        <v>98.737014000000002</v>
      </c>
    </row>
    <row r="2064" spans="3:14" x14ac:dyDescent="0.15">
      <c r="C2064" s="90">
        <v>1940</v>
      </c>
      <c r="D2064" s="93">
        <v>94.11</v>
      </c>
      <c r="E2064" s="93">
        <v>95.98</v>
      </c>
      <c r="F2064" s="93">
        <v>77.66</v>
      </c>
      <c r="G2064" s="93">
        <v>97.8</v>
      </c>
      <c r="H2064" s="93">
        <v>93.12</v>
      </c>
      <c r="I2064" s="93">
        <v>98.37</v>
      </c>
      <c r="J2064" s="54">
        <v>99.971541999999999</v>
      </c>
      <c r="K2064" s="54">
        <v>99.331453999999994</v>
      </c>
      <c r="L2064" s="54">
        <v>95.898786000000001</v>
      </c>
      <c r="M2064" s="54">
        <v>96.548220999999998</v>
      </c>
      <c r="N2064" s="54">
        <v>98.738887000000005</v>
      </c>
    </row>
    <row r="2065" spans="3:14" x14ac:dyDescent="0.15">
      <c r="C2065" s="90">
        <v>1939</v>
      </c>
      <c r="D2065" s="93">
        <v>94.06</v>
      </c>
      <c r="E2065" s="93">
        <v>96.01</v>
      </c>
      <c r="F2065" s="93">
        <v>77.739999999999995</v>
      </c>
      <c r="G2065" s="93">
        <v>97.9</v>
      </c>
      <c r="H2065" s="93">
        <v>93.16</v>
      </c>
      <c r="I2065" s="93">
        <v>98.46</v>
      </c>
      <c r="J2065" s="54">
        <v>99.966892999999999</v>
      </c>
      <c r="K2065" s="54">
        <v>99.407379000000006</v>
      </c>
      <c r="L2065" s="54">
        <v>95.975731999999994</v>
      </c>
      <c r="M2065" s="54">
        <v>96.631102999999996</v>
      </c>
      <c r="N2065" s="54">
        <v>98.756196000000003</v>
      </c>
    </row>
    <row r="2066" spans="3:14" x14ac:dyDescent="0.15">
      <c r="C2066" s="90">
        <v>1938</v>
      </c>
      <c r="D2066" s="93">
        <v>94.01</v>
      </c>
      <c r="E2066" s="93">
        <v>96.04</v>
      </c>
      <c r="F2066" s="93">
        <v>77.790000000000006</v>
      </c>
      <c r="G2066" s="93">
        <v>97.98</v>
      </c>
      <c r="H2066" s="93">
        <v>93.17</v>
      </c>
      <c r="I2066" s="93">
        <v>98.51</v>
      </c>
      <c r="J2066" s="54">
        <v>99.957414</v>
      </c>
      <c r="K2066" s="54">
        <v>99.442363</v>
      </c>
      <c r="L2066" s="54">
        <v>96.03</v>
      </c>
      <c r="M2066" s="54">
        <v>96.680496000000005</v>
      </c>
      <c r="N2066" s="54">
        <v>98.789998999999995</v>
      </c>
    </row>
    <row r="2067" spans="3:14" x14ac:dyDescent="0.15">
      <c r="C2067" s="90">
        <v>1937</v>
      </c>
      <c r="D2067" s="93">
        <v>93.95</v>
      </c>
      <c r="E2067" s="93">
        <v>96.05</v>
      </c>
      <c r="F2067" s="93">
        <v>77.8</v>
      </c>
      <c r="G2067" s="93">
        <v>98.01</v>
      </c>
      <c r="H2067" s="93">
        <v>93.13</v>
      </c>
      <c r="I2067" s="93">
        <v>98.52</v>
      </c>
      <c r="J2067" s="54">
        <v>99.946616000000006</v>
      </c>
      <c r="K2067" s="54">
        <v>99.420767999999995</v>
      </c>
      <c r="L2067" s="54">
        <v>96.054748000000004</v>
      </c>
      <c r="M2067" s="54">
        <v>96.691243</v>
      </c>
      <c r="N2067" s="54">
        <v>98.823762000000002</v>
      </c>
    </row>
    <row r="2068" spans="3:14" x14ac:dyDescent="0.15">
      <c r="C2068" s="90">
        <v>1936</v>
      </c>
      <c r="D2068" s="93">
        <v>93.88</v>
      </c>
      <c r="E2068" s="93">
        <v>96.06</v>
      </c>
      <c r="F2068" s="93">
        <v>77.790000000000006</v>
      </c>
      <c r="G2068" s="93">
        <v>98.02</v>
      </c>
      <c r="H2068" s="93">
        <v>93.08</v>
      </c>
      <c r="I2068" s="93">
        <v>98.51</v>
      </c>
      <c r="J2068" s="54">
        <v>99.940315999999996</v>
      </c>
      <c r="K2068" s="54">
        <v>99.374880000000005</v>
      </c>
      <c r="L2068" s="54">
        <v>96.060366000000002</v>
      </c>
      <c r="M2068" s="54">
        <v>96.682846999999995</v>
      </c>
      <c r="N2068" s="54">
        <v>98.846365000000006</v>
      </c>
    </row>
    <row r="2069" spans="3:14" x14ac:dyDescent="0.15">
      <c r="C2069" s="90">
        <v>1935</v>
      </c>
      <c r="D2069" s="93">
        <v>93.84</v>
      </c>
      <c r="E2069" s="93">
        <v>96.08</v>
      </c>
      <c r="F2069" s="93">
        <v>77.78</v>
      </c>
      <c r="G2069" s="93">
        <v>98.03</v>
      </c>
      <c r="H2069" s="93">
        <v>93.02</v>
      </c>
      <c r="I2069" s="93">
        <v>98.5</v>
      </c>
      <c r="J2069" s="54">
        <v>99.941348000000005</v>
      </c>
      <c r="K2069" s="54">
        <v>99.331557000000004</v>
      </c>
      <c r="L2069" s="54">
        <v>96.058695</v>
      </c>
      <c r="M2069" s="54">
        <v>96.672349999999994</v>
      </c>
      <c r="N2069" s="54">
        <v>98.856102000000007</v>
      </c>
    </row>
    <row r="2070" spans="3:14" x14ac:dyDescent="0.15">
      <c r="C2070" s="90">
        <v>1934</v>
      </c>
      <c r="D2070" s="93">
        <v>93.82</v>
      </c>
      <c r="E2070" s="93">
        <v>96.12</v>
      </c>
      <c r="F2070" s="93">
        <v>77.77</v>
      </c>
      <c r="G2070" s="93">
        <v>98.03</v>
      </c>
      <c r="H2070" s="93">
        <v>92.95</v>
      </c>
      <c r="I2070" s="93">
        <v>98.48</v>
      </c>
      <c r="J2070" s="54">
        <v>99.947743000000003</v>
      </c>
      <c r="K2070" s="54">
        <v>99.275098</v>
      </c>
      <c r="L2070" s="54">
        <v>96.045700999999994</v>
      </c>
      <c r="M2070" s="54">
        <v>96.652938000000006</v>
      </c>
      <c r="N2070" s="54">
        <v>98.848184000000003</v>
      </c>
    </row>
    <row r="2071" spans="3:14" x14ac:dyDescent="0.15">
      <c r="C2071" s="90">
        <v>1933</v>
      </c>
      <c r="D2071" s="93">
        <v>93.82</v>
      </c>
      <c r="E2071" s="93">
        <v>96.16</v>
      </c>
      <c r="F2071" s="93">
        <v>77.760000000000005</v>
      </c>
      <c r="G2071" s="93">
        <v>98</v>
      </c>
      <c r="H2071" s="93">
        <v>92.86</v>
      </c>
      <c r="I2071" s="93">
        <v>98.43</v>
      </c>
      <c r="J2071" s="54">
        <v>99.954813000000001</v>
      </c>
      <c r="K2071" s="54">
        <v>99.191154999999995</v>
      </c>
      <c r="L2071" s="54">
        <v>96.014568999999995</v>
      </c>
      <c r="M2071" s="54">
        <v>96.617242000000005</v>
      </c>
      <c r="N2071" s="54">
        <v>98.822288999999998</v>
      </c>
    </row>
    <row r="2072" spans="3:14" x14ac:dyDescent="0.15">
      <c r="C2072" s="90">
        <v>1932</v>
      </c>
      <c r="D2072" s="93">
        <v>93.82</v>
      </c>
      <c r="E2072" s="93">
        <v>96.19</v>
      </c>
      <c r="F2072" s="93">
        <v>77.75</v>
      </c>
      <c r="G2072" s="93">
        <v>97.96</v>
      </c>
      <c r="H2072" s="93">
        <v>92.77</v>
      </c>
      <c r="I2072" s="93">
        <v>98.38</v>
      </c>
      <c r="J2072" s="54">
        <v>99.958837000000003</v>
      </c>
      <c r="K2072" s="54">
        <v>99.105486999999997</v>
      </c>
      <c r="L2072" s="54">
        <v>95.976614999999995</v>
      </c>
      <c r="M2072" s="54">
        <v>96.581717999999995</v>
      </c>
      <c r="N2072" s="54">
        <v>98.796426999999994</v>
      </c>
    </row>
    <row r="2073" spans="3:14" x14ac:dyDescent="0.15">
      <c r="C2073" s="90">
        <v>1931</v>
      </c>
      <c r="D2073" s="93">
        <v>93.85</v>
      </c>
      <c r="E2073" s="93">
        <v>96.22</v>
      </c>
      <c r="F2073" s="93">
        <v>77.760000000000005</v>
      </c>
      <c r="G2073" s="93">
        <v>97.95</v>
      </c>
      <c r="H2073" s="93">
        <v>92.7</v>
      </c>
      <c r="I2073" s="93">
        <v>98.36</v>
      </c>
      <c r="J2073" s="54">
        <v>99.959929000000002</v>
      </c>
      <c r="K2073" s="54">
        <v>99.045107999999999</v>
      </c>
      <c r="L2073" s="54">
        <v>95.951125000000005</v>
      </c>
      <c r="M2073" s="54">
        <v>96.565579</v>
      </c>
      <c r="N2073" s="54">
        <v>98.790818999999999</v>
      </c>
    </row>
    <row r="2074" spans="3:14" x14ac:dyDescent="0.15">
      <c r="C2074" s="90">
        <v>1930</v>
      </c>
      <c r="D2074" s="93">
        <v>93.9</v>
      </c>
      <c r="E2074" s="93">
        <v>96.26</v>
      </c>
      <c r="F2074" s="93">
        <v>77.790000000000006</v>
      </c>
      <c r="G2074" s="93">
        <v>97.96</v>
      </c>
      <c r="H2074" s="93">
        <v>92.65</v>
      </c>
      <c r="I2074" s="93">
        <v>98.36</v>
      </c>
      <c r="J2074" s="54">
        <v>99.961564999999993</v>
      </c>
      <c r="K2074" s="54">
        <v>98.998502000000002</v>
      </c>
      <c r="L2074" s="54">
        <v>95.941309000000004</v>
      </c>
      <c r="M2074" s="54">
        <v>96.561999</v>
      </c>
      <c r="N2074" s="54">
        <v>98.802256999999997</v>
      </c>
    </row>
    <row r="2075" spans="3:14" x14ac:dyDescent="0.15">
      <c r="C2075" s="90">
        <v>1929</v>
      </c>
      <c r="D2075" s="93">
        <v>93.97</v>
      </c>
      <c r="E2075" s="93">
        <v>96.3</v>
      </c>
      <c r="F2075" s="93">
        <v>77.81</v>
      </c>
      <c r="G2075" s="93">
        <v>97.96</v>
      </c>
      <c r="H2075" s="93">
        <v>92.6</v>
      </c>
      <c r="I2075" s="93">
        <v>98.37</v>
      </c>
      <c r="J2075" s="54">
        <v>99.966874000000004</v>
      </c>
      <c r="K2075" s="54">
        <v>98.944813999999994</v>
      </c>
      <c r="L2075" s="54">
        <v>95.935199999999995</v>
      </c>
      <c r="M2075" s="54">
        <v>96.551317999999995</v>
      </c>
      <c r="N2075" s="54">
        <v>98.812308000000002</v>
      </c>
    </row>
    <row r="2076" spans="3:14" x14ac:dyDescent="0.15">
      <c r="C2076" s="90">
        <v>1928</v>
      </c>
      <c r="D2076" s="93">
        <v>94.06</v>
      </c>
      <c r="E2076" s="93">
        <v>96.34</v>
      </c>
      <c r="F2076" s="93">
        <v>77.83</v>
      </c>
      <c r="G2076" s="93">
        <v>97.95</v>
      </c>
      <c r="H2076" s="93">
        <v>92.55</v>
      </c>
      <c r="I2076" s="93">
        <v>98.39</v>
      </c>
      <c r="J2076" s="54">
        <v>99.975080000000005</v>
      </c>
      <c r="K2076" s="54">
        <v>98.889673999999999</v>
      </c>
      <c r="L2076" s="54">
        <v>95.924042</v>
      </c>
      <c r="M2076" s="54">
        <v>96.529846000000006</v>
      </c>
      <c r="N2076" s="54">
        <v>98.815304999999995</v>
      </c>
    </row>
    <row r="2077" spans="3:14" x14ac:dyDescent="0.15">
      <c r="C2077" s="90">
        <v>1927</v>
      </c>
      <c r="D2077" s="93">
        <v>94.16</v>
      </c>
      <c r="E2077" s="93">
        <v>96.39</v>
      </c>
      <c r="F2077" s="93">
        <v>77.83</v>
      </c>
      <c r="G2077" s="93">
        <v>97.93</v>
      </c>
      <c r="H2077" s="93">
        <v>92.52</v>
      </c>
      <c r="I2077" s="93">
        <v>98.41</v>
      </c>
      <c r="J2077" s="54">
        <v>99.981914000000003</v>
      </c>
      <c r="K2077" s="54">
        <v>98.843186000000003</v>
      </c>
      <c r="L2077" s="54">
        <v>95.906081</v>
      </c>
      <c r="M2077" s="54">
        <v>96.504220000000004</v>
      </c>
      <c r="N2077" s="54">
        <v>98.818545999999998</v>
      </c>
    </row>
    <row r="2078" spans="3:14" x14ac:dyDescent="0.15">
      <c r="C2078" s="90">
        <v>1926</v>
      </c>
      <c r="D2078" s="93">
        <v>94.27</v>
      </c>
      <c r="E2078" s="93">
        <v>96.44</v>
      </c>
      <c r="F2078" s="93">
        <v>77.819999999999993</v>
      </c>
      <c r="G2078" s="93">
        <v>97.91</v>
      </c>
      <c r="H2078" s="93">
        <v>92.48</v>
      </c>
      <c r="I2078" s="93">
        <v>98.42</v>
      </c>
      <c r="J2078" s="54">
        <v>99.983384000000001</v>
      </c>
      <c r="K2078" s="54">
        <v>98.793245999999996</v>
      </c>
      <c r="L2078" s="54">
        <v>95.879846999999998</v>
      </c>
      <c r="M2078" s="54">
        <v>96.471590000000006</v>
      </c>
      <c r="N2078" s="54">
        <v>98.821837000000002</v>
      </c>
    </row>
    <row r="2079" spans="3:14" x14ac:dyDescent="0.15">
      <c r="C2079" s="90">
        <v>1925</v>
      </c>
      <c r="D2079" s="93">
        <v>94.38</v>
      </c>
      <c r="E2079" s="93">
        <v>96.48</v>
      </c>
      <c r="F2079" s="93">
        <v>77.8</v>
      </c>
      <c r="G2079" s="93">
        <v>97.87</v>
      </c>
      <c r="H2079" s="93">
        <v>92.44</v>
      </c>
      <c r="I2079" s="93">
        <v>98.42</v>
      </c>
      <c r="J2079" s="54">
        <v>99.978200999999999</v>
      </c>
      <c r="K2079" s="54">
        <v>98.729971000000006</v>
      </c>
      <c r="L2079" s="54">
        <v>95.848658</v>
      </c>
      <c r="M2079" s="54">
        <v>96.427402999999998</v>
      </c>
      <c r="N2079" s="54">
        <v>98.816514999999995</v>
      </c>
    </row>
    <row r="2080" spans="3:14" x14ac:dyDescent="0.15">
      <c r="C2080" s="90">
        <v>1924</v>
      </c>
      <c r="D2080" s="93">
        <v>94.47</v>
      </c>
      <c r="E2080" s="93">
        <v>96.5</v>
      </c>
      <c r="F2080" s="93">
        <v>77.78</v>
      </c>
      <c r="G2080" s="93">
        <v>97.83</v>
      </c>
      <c r="H2080" s="93">
        <v>92.42</v>
      </c>
      <c r="I2080" s="93">
        <v>98.44</v>
      </c>
      <c r="J2080" s="54">
        <v>99.967296000000005</v>
      </c>
      <c r="K2080" s="54">
        <v>98.673918999999998</v>
      </c>
      <c r="L2080" s="54">
        <v>95.827208999999996</v>
      </c>
      <c r="M2080" s="54">
        <v>96.385491000000002</v>
      </c>
      <c r="N2080" s="54">
        <v>98.803318000000004</v>
      </c>
    </row>
    <row r="2081" spans="3:14" x14ac:dyDescent="0.15">
      <c r="C2081" s="90">
        <v>1923</v>
      </c>
      <c r="D2081" s="93">
        <v>94.56</v>
      </c>
      <c r="E2081" s="93">
        <v>96.52</v>
      </c>
      <c r="F2081" s="93">
        <v>77.78</v>
      </c>
      <c r="G2081" s="93">
        <v>97.82</v>
      </c>
      <c r="H2081" s="93">
        <v>92.43</v>
      </c>
      <c r="I2081" s="93">
        <v>98.47</v>
      </c>
      <c r="J2081" s="54">
        <v>99.953046000000001</v>
      </c>
      <c r="K2081" s="54">
        <v>98.648123999999996</v>
      </c>
      <c r="L2081" s="54">
        <v>95.825253000000004</v>
      </c>
      <c r="M2081" s="54">
        <v>96.365011999999993</v>
      </c>
      <c r="N2081" s="54">
        <v>98.794044999999997</v>
      </c>
    </row>
    <row r="2082" spans="3:14" x14ac:dyDescent="0.15">
      <c r="C2082" s="90">
        <v>1922</v>
      </c>
      <c r="D2082" s="93">
        <v>94.63</v>
      </c>
      <c r="E2082" s="93">
        <v>96.55</v>
      </c>
      <c r="F2082" s="93">
        <v>77.78</v>
      </c>
      <c r="G2082" s="93">
        <v>97.81</v>
      </c>
      <c r="H2082" s="93">
        <v>92.47</v>
      </c>
      <c r="I2082" s="93">
        <v>98.49</v>
      </c>
      <c r="J2082" s="54">
        <v>99.938818999999995</v>
      </c>
      <c r="K2082" s="54">
        <v>98.638007000000002</v>
      </c>
      <c r="L2082" s="54">
        <v>95.826930000000004</v>
      </c>
      <c r="M2082" s="54">
        <v>96.356746999999999</v>
      </c>
      <c r="N2082" s="54">
        <v>98.793040000000005</v>
      </c>
    </row>
    <row r="2083" spans="3:14" x14ac:dyDescent="0.15">
      <c r="C2083" s="90">
        <v>1921</v>
      </c>
      <c r="D2083" s="93">
        <v>94.7</v>
      </c>
      <c r="E2083" s="93">
        <v>96.56</v>
      </c>
      <c r="F2083" s="93">
        <v>77.760000000000005</v>
      </c>
      <c r="G2083" s="93">
        <v>97.78</v>
      </c>
      <c r="H2083" s="93">
        <v>92.49</v>
      </c>
      <c r="I2083" s="93">
        <v>98.47</v>
      </c>
      <c r="J2083" s="54">
        <v>99.927398999999994</v>
      </c>
      <c r="K2083" s="54">
        <v>98.622899000000004</v>
      </c>
      <c r="L2083" s="54">
        <v>95.811170000000004</v>
      </c>
      <c r="M2083" s="54">
        <v>96.336410999999998</v>
      </c>
      <c r="N2083" s="54">
        <v>98.796419</v>
      </c>
    </row>
    <row r="2084" spans="3:14" x14ac:dyDescent="0.15">
      <c r="C2084" s="90">
        <v>1920</v>
      </c>
      <c r="D2084" s="93">
        <v>94.78</v>
      </c>
      <c r="E2084" s="93">
        <v>96.59</v>
      </c>
      <c r="F2084" s="93">
        <v>77.75</v>
      </c>
      <c r="G2084" s="93">
        <v>97.73</v>
      </c>
      <c r="H2084" s="93">
        <v>92.51</v>
      </c>
      <c r="I2084" s="93">
        <v>98.46</v>
      </c>
      <c r="J2084" s="54">
        <v>99.920505000000006</v>
      </c>
      <c r="K2084" s="54">
        <v>98.616904000000005</v>
      </c>
      <c r="L2084" s="54">
        <v>95.782221000000007</v>
      </c>
      <c r="M2084" s="54">
        <v>96.301860000000005</v>
      </c>
      <c r="N2084" s="54">
        <v>98.805706000000001</v>
      </c>
    </row>
    <row r="2085" spans="3:14" x14ac:dyDescent="0.15">
      <c r="C2085" s="90">
        <v>1919</v>
      </c>
      <c r="D2085" s="93">
        <v>94.87</v>
      </c>
      <c r="E2085" s="93">
        <v>96.63</v>
      </c>
      <c r="F2085" s="93">
        <v>77.760000000000005</v>
      </c>
      <c r="G2085" s="93">
        <v>97.7</v>
      </c>
      <c r="H2085" s="93">
        <v>92.56</v>
      </c>
      <c r="I2085" s="93">
        <v>98.48</v>
      </c>
      <c r="J2085" s="54">
        <v>99.920147999999998</v>
      </c>
      <c r="K2085" s="54">
        <v>98.642987000000005</v>
      </c>
      <c r="L2085" s="54">
        <v>95.761499999999998</v>
      </c>
      <c r="M2085" s="54">
        <v>96.272508999999999</v>
      </c>
      <c r="N2085" s="54">
        <v>98.822243</v>
      </c>
    </row>
    <row r="2086" spans="3:14" x14ac:dyDescent="0.15">
      <c r="C2086" s="90">
        <v>1918</v>
      </c>
      <c r="D2086" s="93">
        <v>94.97</v>
      </c>
      <c r="E2086" s="93">
        <v>96.67</v>
      </c>
      <c r="F2086" s="93">
        <v>77.77</v>
      </c>
      <c r="G2086" s="93">
        <v>97.7</v>
      </c>
      <c r="H2086" s="93">
        <v>92.65</v>
      </c>
      <c r="I2086" s="93">
        <v>98.54</v>
      </c>
      <c r="J2086" s="54">
        <v>99.927878000000007</v>
      </c>
      <c r="K2086" s="54">
        <v>98.692858000000001</v>
      </c>
      <c r="L2086" s="54">
        <v>95.759157000000002</v>
      </c>
      <c r="M2086" s="54">
        <v>96.263029000000003</v>
      </c>
      <c r="N2086" s="54">
        <v>98.833149000000006</v>
      </c>
    </row>
    <row r="2087" spans="3:14" x14ac:dyDescent="0.15">
      <c r="C2087" s="90">
        <v>1917</v>
      </c>
      <c r="D2087" s="93">
        <v>95.03</v>
      </c>
      <c r="E2087" s="93">
        <v>96.7</v>
      </c>
      <c r="F2087" s="93">
        <v>77.77</v>
      </c>
      <c r="G2087" s="93">
        <v>97.7</v>
      </c>
      <c r="H2087" s="93">
        <v>92.75</v>
      </c>
      <c r="I2087" s="93">
        <v>98.61</v>
      </c>
      <c r="J2087" s="54">
        <v>99.940898000000004</v>
      </c>
      <c r="K2087" s="54">
        <v>98.743770999999995</v>
      </c>
      <c r="L2087" s="54">
        <v>95.766165999999998</v>
      </c>
      <c r="M2087" s="54">
        <v>96.269822000000005</v>
      </c>
      <c r="N2087" s="54">
        <v>98.826713999999996</v>
      </c>
    </row>
    <row r="2088" spans="3:14" x14ac:dyDescent="0.15">
      <c r="C2088" s="90">
        <v>1916</v>
      </c>
      <c r="D2088" s="93">
        <v>95.08</v>
      </c>
      <c r="E2088" s="93">
        <v>96.71</v>
      </c>
      <c r="F2088" s="93">
        <v>77.77</v>
      </c>
      <c r="G2088" s="93">
        <v>97.71</v>
      </c>
      <c r="H2088" s="93">
        <v>92.85</v>
      </c>
      <c r="I2088" s="93">
        <v>98.68</v>
      </c>
      <c r="J2088" s="54">
        <v>99.953087999999994</v>
      </c>
      <c r="K2088" s="54">
        <v>98.801429999999996</v>
      </c>
      <c r="L2088" s="54">
        <v>95.776841000000005</v>
      </c>
      <c r="M2088" s="54">
        <v>96.286755999999997</v>
      </c>
      <c r="N2088" s="54">
        <v>98.815472</v>
      </c>
    </row>
    <row r="2089" spans="3:14" x14ac:dyDescent="0.15">
      <c r="C2089" s="90">
        <v>1915</v>
      </c>
      <c r="D2089" s="93">
        <v>95.11</v>
      </c>
      <c r="E2089" s="93">
        <v>96.72</v>
      </c>
      <c r="F2089" s="93">
        <v>77.78</v>
      </c>
      <c r="G2089" s="93">
        <v>97.73</v>
      </c>
      <c r="H2089" s="93">
        <v>92.96</v>
      </c>
      <c r="I2089" s="93">
        <v>98.77</v>
      </c>
      <c r="J2089" s="54">
        <v>99.961704999999995</v>
      </c>
      <c r="K2089" s="54">
        <v>98.881998999999993</v>
      </c>
      <c r="L2089" s="54">
        <v>95.797434999999993</v>
      </c>
      <c r="M2089" s="54">
        <v>96.313439000000002</v>
      </c>
      <c r="N2089" s="54">
        <v>98.817474000000004</v>
      </c>
    </row>
    <row r="2090" spans="3:14" x14ac:dyDescent="0.15">
      <c r="C2090" s="90">
        <v>1914</v>
      </c>
      <c r="D2090" s="93">
        <v>95.14</v>
      </c>
      <c r="E2090" s="93">
        <v>96.74</v>
      </c>
      <c r="F2090" s="93">
        <v>77.790000000000006</v>
      </c>
      <c r="G2090" s="93">
        <v>97.76</v>
      </c>
      <c r="H2090" s="93">
        <v>93.07</v>
      </c>
      <c r="I2090" s="93">
        <v>98.84</v>
      </c>
      <c r="J2090" s="54">
        <v>99.968300999999997</v>
      </c>
      <c r="K2090" s="54">
        <v>98.979574999999997</v>
      </c>
      <c r="L2090" s="54">
        <v>95.82893</v>
      </c>
      <c r="M2090" s="54">
        <v>96.343016000000006</v>
      </c>
      <c r="N2090" s="54">
        <v>98.830724000000004</v>
      </c>
    </row>
    <row r="2091" spans="3:14" x14ac:dyDescent="0.15">
      <c r="C2091" s="90">
        <v>1913</v>
      </c>
      <c r="D2091" s="93">
        <v>95.17</v>
      </c>
      <c r="E2091" s="93">
        <v>96.75</v>
      </c>
      <c r="F2091" s="93">
        <v>77.790000000000006</v>
      </c>
      <c r="G2091" s="93">
        <v>97.78</v>
      </c>
      <c r="H2091" s="93">
        <v>93.18</v>
      </c>
      <c r="I2091" s="93">
        <v>98.9</v>
      </c>
      <c r="J2091" s="54">
        <v>99.974761000000001</v>
      </c>
      <c r="K2091" s="54">
        <v>99.077755999999994</v>
      </c>
      <c r="L2091" s="54">
        <v>95.859674999999996</v>
      </c>
      <c r="M2091" s="54">
        <v>96.362111999999996</v>
      </c>
      <c r="N2091" s="54">
        <v>98.842771999999997</v>
      </c>
    </row>
    <row r="2092" spans="3:14" x14ac:dyDescent="0.15">
      <c r="C2092" s="90">
        <v>1912</v>
      </c>
      <c r="D2092" s="93">
        <v>95.18</v>
      </c>
      <c r="E2092" s="93">
        <v>96.75</v>
      </c>
      <c r="F2092" s="93">
        <v>77.760000000000005</v>
      </c>
      <c r="G2092" s="93">
        <v>97.78</v>
      </c>
      <c r="H2092" s="93">
        <v>93.29</v>
      </c>
      <c r="I2092" s="93">
        <v>98.95</v>
      </c>
      <c r="J2092" s="54">
        <v>99.980582999999996</v>
      </c>
      <c r="K2092" s="54">
        <v>99.168884000000006</v>
      </c>
      <c r="L2092" s="54">
        <v>95.873625000000004</v>
      </c>
      <c r="M2092" s="54">
        <v>96.360333999999995</v>
      </c>
      <c r="N2092" s="54">
        <v>98.851819000000006</v>
      </c>
    </row>
    <row r="2093" spans="3:14" x14ac:dyDescent="0.15">
      <c r="C2093" s="90">
        <v>1911</v>
      </c>
      <c r="D2093" s="93">
        <v>95.21</v>
      </c>
      <c r="E2093" s="93">
        <v>96.75</v>
      </c>
      <c r="F2093" s="93">
        <v>77.709999999999994</v>
      </c>
      <c r="G2093" s="93">
        <v>97.76</v>
      </c>
      <c r="H2093" s="93">
        <v>93.36</v>
      </c>
      <c r="I2093" s="93">
        <v>98.99</v>
      </c>
      <c r="J2093" s="54">
        <v>99.983504999999994</v>
      </c>
      <c r="K2093" s="54">
        <v>99.241257000000004</v>
      </c>
      <c r="L2093" s="54">
        <v>95.856604000000004</v>
      </c>
      <c r="M2093" s="54">
        <v>96.329842999999997</v>
      </c>
      <c r="N2093" s="54">
        <v>98.865031999999999</v>
      </c>
    </row>
    <row r="2094" spans="3:14" x14ac:dyDescent="0.15">
      <c r="C2094" s="90">
        <v>1910</v>
      </c>
      <c r="D2094" s="93">
        <v>95.24</v>
      </c>
      <c r="E2094" s="93">
        <v>96.76</v>
      </c>
      <c r="F2094" s="93">
        <v>77.63</v>
      </c>
      <c r="G2094" s="93">
        <v>97.71</v>
      </c>
      <c r="H2094" s="93">
        <v>93.4</v>
      </c>
      <c r="I2094" s="93">
        <v>99</v>
      </c>
      <c r="J2094" s="54">
        <v>99.982331000000002</v>
      </c>
      <c r="K2094" s="54">
        <v>99.272571999999997</v>
      </c>
      <c r="L2094" s="54">
        <v>95.801098999999994</v>
      </c>
      <c r="M2094" s="54">
        <v>96.264910999999998</v>
      </c>
      <c r="N2094" s="54">
        <v>98.879793000000006</v>
      </c>
    </row>
    <row r="2095" spans="3:14" x14ac:dyDescent="0.15">
      <c r="C2095" s="90">
        <v>1909</v>
      </c>
      <c r="D2095" s="93">
        <v>95.26</v>
      </c>
      <c r="E2095" s="93">
        <v>96.77</v>
      </c>
      <c r="F2095" s="93">
        <v>77.53</v>
      </c>
      <c r="G2095" s="93">
        <v>97.65</v>
      </c>
      <c r="H2095" s="93">
        <v>93.4</v>
      </c>
      <c r="I2095" s="93">
        <v>98.96</v>
      </c>
      <c r="J2095" s="54">
        <v>99.978759999999994</v>
      </c>
      <c r="K2095" s="54">
        <v>99.267335000000003</v>
      </c>
      <c r="L2095" s="54">
        <v>95.719234</v>
      </c>
      <c r="M2095" s="54">
        <v>96.176992999999996</v>
      </c>
      <c r="N2095" s="54">
        <v>98.885897</v>
      </c>
    </row>
    <row r="2096" spans="3:14" x14ac:dyDescent="0.15">
      <c r="C2096" s="90">
        <v>1908</v>
      </c>
      <c r="D2096" s="93">
        <v>95.28</v>
      </c>
      <c r="E2096" s="93">
        <v>96.76</v>
      </c>
      <c r="F2096" s="93">
        <v>77.45</v>
      </c>
      <c r="G2096" s="93">
        <v>97.58</v>
      </c>
      <c r="H2096" s="93">
        <v>93.4</v>
      </c>
      <c r="I2096" s="93">
        <v>98.93</v>
      </c>
      <c r="J2096" s="54">
        <v>99.975645</v>
      </c>
      <c r="K2096" s="54">
        <v>99.267964000000006</v>
      </c>
      <c r="L2096" s="54">
        <v>95.639718999999999</v>
      </c>
      <c r="M2096" s="54">
        <v>96.095239000000007</v>
      </c>
      <c r="N2096" s="54">
        <v>98.884788999999998</v>
      </c>
    </row>
    <row r="2097" spans="3:14" x14ac:dyDescent="0.15">
      <c r="C2097" s="90">
        <v>1907</v>
      </c>
      <c r="D2097" s="93">
        <v>95.31</v>
      </c>
      <c r="E2097" s="93">
        <v>96.76</v>
      </c>
      <c r="F2097" s="93">
        <v>77.39</v>
      </c>
      <c r="G2097" s="93">
        <v>97.55</v>
      </c>
      <c r="H2097" s="93">
        <v>93.42</v>
      </c>
      <c r="I2097" s="93">
        <v>98.91</v>
      </c>
      <c r="J2097" s="54">
        <v>99.973943000000006</v>
      </c>
      <c r="K2097" s="54">
        <v>99.296351000000001</v>
      </c>
      <c r="L2097" s="54">
        <v>95.578789</v>
      </c>
      <c r="M2097" s="54">
        <v>96.036057999999997</v>
      </c>
      <c r="N2097" s="54">
        <v>98.885108000000002</v>
      </c>
    </row>
    <row r="2098" spans="3:14" x14ac:dyDescent="0.15">
      <c r="C2098" s="90">
        <v>1906</v>
      </c>
      <c r="D2098" s="93">
        <v>95.33</v>
      </c>
      <c r="E2098" s="93">
        <v>96.75</v>
      </c>
      <c r="F2098" s="93">
        <v>77.34</v>
      </c>
      <c r="G2098" s="93">
        <v>97.54</v>
      </c>
      <c r="H2098" s="93">
        <v>93.45</v>
      </c>
      <c r="I2098" s="93">
        <v>98.91</v>
      </c>
      <c r="J2098" s="54">
        <v>99.972857000000005</v>
      </c>
      <c r="K2098" s="54">
        <v>99.327250000000006</v>
      </c>
      <c r="L2098" s="54">
        <v>95.527942999999993</v>
      </c>
      <c r="M2098" s="54">
        <v>95.989598000000001</v>
      </c>
      <c r="N2098" s="54">
        <v>98.885631000000004</v>
      </c>
    </row>
    <row r="2099" spans="3:14" x14ac:dyDescent="0.15">
      <c r="C2099" s="90">
        <v>1905</v>
      </c>
      <c r="D2099" s="93">
        <v>95.35</v>
      </c>
      <c r="E2099" s="93">
        <v>96.74</v>
      </c>
      <c r="F2099" s="93">
        <v>77.28</v>
      </c>
      <c r="G2099" s="93">
        <v>97.52</v>
      </c>
      <c r="H2099" s="93">
        <v>93.46</v>
      </c>
      <c r="I2099" s="93">
        <v>98.9</v>
      </c>
      <c r="J2099" s="54">
        <v>99.971585000000005</v>
      </c>
      <c r="K2099" s="54">
        <v>99.338147000000006</v>
      </c>
      <c r="L2099" s="54">
        <v>95.474879000000001</v>
      </c>
      <c r="M2099" s="54">
        <v>95.942476999999997</v>
      </c>
      <c r="N2099" s="54">
        <v>98.881181999999995</v>
      </c>
    </row>
    <row r="2100" spans="3:14" x14ac:dyDescent="0.15">
      <c r="C2100" s="90">
        <v>1904</v>
      </c>
      <c r="D2100" s="93">
        <v>95.37</v>
      </c>
      <c r="E2100" s="93">
        <v>96.75</v>
      </c>
      <c r="F2100" s="93">
        <v>77.23</v>
      </c>
      <c r="G2100" s="93">
        <v>97.51</v>
      </c>
      <c r="H2100" s="93">
        <v>93.48</v>
      </c>
      <c r="I2100" s="93">
        <v>98.9</v>
      </c>
      <c r="J2100" s="54">
        <v>99.969729999999998</v>
      </c>
      <c r="K2100" s="54">
        <v>99.346598999999998</v>
      </c>
      <c r="L2100" s="54">
        <v>95.422702999999998</v>
      </c>
      <c r="M2100" s="54">
        <v>95.897575000000003</v>
      </c>
      <c r="N2100" s="54">
        <v>98.876786999999993</v>
      </c>
    </row>
    <row r="2101" spans="3:14" x14ac:dyDescent="0.15">
      <c r="C2101" s="90">
        <v>1903</v>
      </c>
      <c r="D2101" s="93">
        <v>95.4</v>
      </c>
      <c r="E2101" s="93">
        <v>96.76</v>
      </c>
      <c r="F2101" s="93">
        <v>77.2</v>
      </c>
      <c r="G2101" s="93">
        <v>97.51</v>
      </c>
      <c r="H2101" s="93">
        <v>93.52</v>
      </c>
      <c r="I2101" s="93">
        <v>98.92</v>
      </c>
      <c r="J2101" s="54">
        <v>99.967329000000007</v>
      </c>
      <c r="K2101" s="54">
        <v>99.375157000000002</v>
      </c>
      <c r="L2101" s="54">
        <v>95.380690999999999</v>
      </c>
      <c r="M2101" s="54">
        <v>95.863626999999994</v>
      </c>
      <c r="N2101" s="54">
        <v>98.879608000000005</v>
      </c>
    </row>
    <row r="2102" spans="3:14" x14ac:dyDescent="0.15">
      <c r="C2102" s="90">
        <v>1902</v>
      </c>
      <c r="D2102" s="93">
        <v>95.43</v>
      </c>
      <c r="E2102" s="93">
        <v>96.78</v>
      </c>
      <c r="F2102" s="93">
        <v>77.180000000000007</v>
      </c>
      <c r="G2102" s="93">
        <v>97.54</v>
      </c>
      <c r="H2102" s="93">
        <v>93.55</v>
      </c>
      <c r="I2102" s="93">
        <v>98.95</v>
      </c>
      <c r="J2102" s="54">
        <v>99.965855000000005</v>
      </c>
      <c r="K2102" s="54">
        <v>99.411957000000001</v>
      </c>
      <c r="L2102" s="54">
        <v>95.345579000000001</v>
      </c>
      <c r="M2102" s="54">
        <v>95.836967999999999</v>
      </c>
      <c r="N2102" s="54">
        <v>98.883274999999998</v>
      </c>
    </row>
    <row r="2103" spans="3:14" x14ac:dyDescent="0.15">
      <c r="C2103" s="90">
        <v>1901</v>
      </c>
      <c r="D2103" s="93">
        <v>95.45</v>
      </c>
      <c r="E2103" s="93">
        <v>96.79</v>
      </c>
      <c r="F2103" s="93">
        <v>77.17</v>
      </c>
      <c r="G2103" s="93">
        <v>97.56</v>
      </c>
      <c r="H2103" s="93">
        <v>93.57</v>
      </c>
      <c r="I2103" s="93">
        <v>98.96</v>
      </c>
      <c r="J2103" s="54">
        <v>99.968187</v>
      </c>
      <c r="K2103" s="54">
        <v>99.435187999999997</v>
      </c>
      <c r="L2103" s="54">
        <v>95.304805999999999</v>
      </c>
      <c r="M2103" s="54">
        <v>95.807529000000002</v>
      </c>
      <c r="N2103" s="54">
        <v>98.878304999999997</v>
      </c>
    </row>
    <row r="2104" spans="3:14" x14ac:dyDescent="0.15">
      <c r="C2104" s="90">
        <v>1900</v>
      </c>
      <c r="D2104" s="93">
        <v>95.46</v>
      </c>
      <c r="E2104" s="93">
        <v>96.79</v>
      </c>
      <c r="F2104" s="93">
        <v>77.16</v>
      </c>
      <c r="G2104" s="93">
        <v>97.58</v>
      </c>
      <c r="H2104" s="93">
        <v>93.59</v>
      </c>
      <c r="I2104" s="93">
        <v>98.96</v>
      </c>
      <c r="J2104" s="54">
        <v>99.975357000000002</v>
      </c>
      <c r="K2104" s="54">
        <v>99.448059999999998</v>
      </c>
      <c r="L2104" s="54">
        <v>95.253107999999997</v>
      </c>
      <c r="M2104" s="54">
        <v>95.773329000000004</v>
      </c>
      <c r="N2104" s="54">
        <v>98.871989999999997</v>
      </c>
    </row>
    <row r="2105" spans="3:14" x14ac:dyDescent="0.15">
      <c r="C2105" s="90">
        <v>1899</v>
      </c>
      <c r="D2105" s="93">
        <v>95.45</v>
      </c>
      <c r="E2105" s="93">
        <v>96.79</v>
      </c>
      <c r="F2105" s="93">
        <v>77.150000000000006</v>
      </c>
      <c r="G2105" s="93">
        <v>97.6</v>
      </c>
      <c r="H2105" s="93">
        <v>93.59</v>
      </c>
      <c r="I2105" s="93">
        <v>98.96</v>
      </c>
      <c r="J2105" s="54">
        <v>99.983555999999993</v>
      </c>
      <c r="K2105" s="54">
        <v>99.459244999999996</v>
      </c>
      <c r="L2105" s="54">
        <v>95.193691999999999</v>
      </c>
      <c r="M2105" s="54">
        <v>95.734379000000004</v>
      </c>
      <c r="N2105" s="54">
        <v>98.878215999999995</v>
      </c>
    </row>
    <row r="2106" spans="3:14" x14ac:dyDescent="0.15">
      <c r="C2106" s="90">
        <v>1898</v>
      </c>
      <c r="D2106" s="93">
        <v>95.45</v>
      </c>
      <c r="E2106" s="93">
        <v>96.79</v>
      </c>
      <c r="F2106" s="93">
        <v>77.150000000000006</v>
      </c>
      <c r="G2106" s="93">
        <v>97.61</v>
      </c>
      <c r="H2106" s="93">
        <v>93.59</v>
      </c>
      <c r="I2106" s="93">
        <v>98.96</v>
      </c>
      <c r="J2106" s="54">
        <v>99.986317999999997</v>
      </c>
      <c r="K2106" s="54">
        <v>99.458186999999995</v>
      </c>
      <c r="L2106" s="54">
        <v>95.128040999999996</v>
      </c>
      <c r="M2106" s="54">
        <v>95.683076</v>
      </c>
      <c r="N2106" s="54">
        <v>98.893744999999996</v>
      </c>
    </row>
    <row r="2107" spans="3:14" x14ac:dyDescent="0.15">
      <c r="C2107" s="90">
        <v>1897</v>
      </c>
      <c r="D2107" s="93">
        <v>95.45</v>
      </c>
      <c r="E2107" s="93">
        <v>96.79</v>
      </c>
      <c r="F2107" s="93">
        <v>77.16</v>
      </c>
      <c r="G2107" s="93">
        <v>97.62</v>
      </c>
      <c r="H2107" s="93">
        <v>93.56</v>
      </c>
      <c r="I2107" s="93">
        <v>98.93</v>
      </c>
      <c r="J2107" s="54">
        <v>99.980226000000002</v>
      </c>
      <c r="K2107" s="54">
        <v>99.440047000000007</v>
      </c>
      <c r="L2107" s="54">
        <v>95.056974999999994</v>
      </c>
      <c r="M2107" s="54">
        <v>95.616427000000002</v>
      </c>
      <c r="N2107" s="54">
        <v>98.902071000000007</v>
      </c>
    </row>
    <row r="2108" spans="3:14" x14ac:dyDescent="0.15">
      <c r="C2108" s="90">
        <v>1896</v>
      </c>
      <c r="D2108" s="93">
        <v>95.45</v>
      </c>
      <c r="E2108" s="93">
        <v>96.79</v>
      </c>
      <c r="F2108" s="93">
        <v>77.180000000000007</v>
      </c>
      <c r="G2108" s="93">
        <v>97.63</v>
      </c>
      <c r="H2108" s="93">
        <v>93.54</v>
      </c>
      <c r="I2108" s="93">
        <v>98.92</v>
      </c>
      <c r="J2108" s="54">
        <v>99.968385999999995</v>
      </c>
      <c r="K2108" s="54">
        <v>99.429152000000002</v>
      </c>
      <c r="L2108" s="54">
        <v>94.988422</v>
      </c>
      <c r="M2108" s="54">
        <v>95.550756000000007</v>
      </c>
      <c r="N2108" s="54">
        <v>98.897549999999995</v>
      </c>
    </row>
    <row r="2109" spans="3:14" x14ac:dyDescent="0.15">
      <c r="C2109" s="90">
        <v>1895</v>
      </c>
      <c r="D2109" s="93">
        <v>95.47</v>
      </c>
      <c r="E2109" s="93">
        <v>96.79</v>
      </c>
      <c r="F2109" s="93">
        <v>77.22</v>
      </c>
      <c r="G2109" s="93">
        <v>97.67</v>
      </c>
      <c r="H2109" s="93">
        <v>93.54</v>
      </c>
      <c r="I2109" s="93">
        <v>98.92</v>
      </c>
      <c r="J2109" s="54">
        <v>99.957807000000003</v>
      </c>
      <c r="K2109" s="54">
        <v>99.444603999999998</v>
      </c>
      <c r="L2109" s="54">
        <v>94.931770999999998</v>
      </c>
      <c r="M2109" s="54">
        <v>95.506974999999997</v>
      </c>
      <c r="N2109" s="54">
        <v>98.889491000000007</v>
      </c>
    </row>
    <row r="2110" spans="3:14" x14ac:dyDescent="0.15">
      <c r="C2110" s="90">
        <v>1894</v>
      </c>
      <c r="D2110" s="93">
        <v>95.48</v>
      </c>
      <c r="E2110" s="93">
        <v>96.8</v>
      </c>
      <c r="F2110" s="93">
        <v>77.27</v>
      </c>
      <c r="G2110" s="93">
        <v>97.73</v>
      </c>
      <c r="H2110" s="93">
        <v>93.55</v>
      </c>
      <c r="I2110" s="93">
        <v>98.93</v>
      </c>
      <c r="J2110" s="54">
        <v>99.953196000000005</v>
      </c>
      <c r="K2110" s="54">
        <v>99.468622999999994</v>
      </c>
      <c r="L2110" s="54">
        <v>94.885800000000003</v>
      </c>
      <c r="M2110" s="54">
        <v>95.484459999999999</v>
      </c>
      <c r="N2110" s="54">
        <v>98.883899</v>
      </c>
    </row>
    <row r="2111" spans="3:14" x14ac:dyDescent="0.15">
      <c r="C2111" s="90">
        <v>1893</v>
      </c>
      <c r="D2111" s="93">
        <v>95.5</v>
      </c>
      <c r="E2111" s="93">
        <v>96.8</v>
      </c>
      <c r="F2111" s="93">
        <v>77.33</v>
      </c>
      <c r="G2111" s="93">
        <v>97.78</v>
      </c>
      <c r="H2111" s="93">
        <v>93.54</v>
      </c>
      <c r="I2111" s="93">
        <v>98.92</v>
      </c>
      <c r="J2111" s="54">
        <v>99.954290999999998</v>
      </c>
      <c r="K2111" s="54">
        <v>99.485890999999995</v>
      </c>
      <c r="L2111" s="54">
        <v>94.844617999999997</v>
      </c>
      <c r="M2111" s="54">
        <v>95.469458000000003</v>
      </c>
      <c r="N2111" s="54">
        <v>98.881352000000007</v>
      </c>
    </row>
    <row r="2112" spans="3:14" x14ac:dyDescent="0.15">
      <c r="C2112" s="90">
        <v>1892</v>
      </c>
      <c r="D2112" s="93">
        <v>95.51</v>
      </c>
      <c r="E2112" s="93">
        <v>96.8</v>
      </c>
      <c r="F2112" s="93">
        <v>77.400000000000006</v>
      </c>
      <c r="G2112" s="93">
        <v>97.84</v>
      </c>
      <c r="H2112" s="93">
        <v>93.54</v>
      </c>
      <c r="I2112" s="93">
        <v>98.93</v>
      </c>
      <c r="J2112" s="54">
        <v>99.958507999999995</v>
      </c>
      <c r="K2112" s="54">
        <v>99.518091999999996</v>
      </c>
      <c r="L2112" s="54">
        <v>94.810385999999994</v>
      </c>
      <c r="M2112" s="54">
        <v>95.459570999999997</v>
      </c>
      <c r="N2112" s="54">
        <v>98.888557000000006</v>
      </c>
    </row>
    <row r="2113" spans="3:14" x14ac:dyDescent="0.15">
      <c r="C2113" s="90">
        <v>1891</v>
      </c>
      <c r="D2113" s="93">
        <v>95.52</v>
      </c>
      <c r="E2113" s="93">
        <v>96.8</v>
      </c>
      <c r="F2113" s="93">
        <v>77.489999999999995</v>
      </c>
      <c r="G2113" s="93">
        <v>97.92</v>
      </c>
      <c r="H2113" s="93">
        <v>93.57</v>
      </c>
      <c r="I2113" s="93">
        <v>98.96</v>
      </c>
      <c r="J2113" s="54">
        <v>99.962924000000001</v>
      </c>
      <c r="K2113" s="54">
        <v>99.586746000000005</v>
      </c>
      <c r="L2113" s="54">
        <v>94.786856</v>
      </c>
      <c r="M2113" s="54">
        <v>95.460819999999998</v>
      </c>
      <c r="N2113" s="54">
        <v>98.912200999999996</v>
      </c>
    </row>
    <row r="2114" spans="3:14" x14ac:dyDescent="0.15">
      <c r="C2114" s="90">
        <v>1890</v>
      </c>
      <c r="D2114" s="93">
        <v>95.52</v>
      </c>
      <c r="E2114" s="93">
        <v>96.8</v>
      </c>
      <c r="F2114" s="93">
        <v>77.599999999999994</v>
      </c>
      <c r="G2114" s="93">
        <v>98.01</v>
      </c>
      <c r="H2114" s="93">
        <v>93.6</v>
      </c>
      <c r="I2114" s="93">
        <v>98.99</v>
      </c>
      <c r="J2114" s="54">
        <v>99.963772000000006</v>
      </c>
      <c r="K2114" s="54">
        <v>99.664794000000001</v>
      </c>
      <c r="L2114" s="54">
        <v>94.760772000000003</v>
      </c>
      <c r="M2114" s="54">
        <v>95.465490000000003</v>
      </c>
      <c r="N2114" s="54">
        <v>98.938953999999995</v>
      </c>
    </row>
    <row r="2115" spans="3:14" x14ac:dyDescent="0.15">
      <c r="C2115" s="90">
        <v>1889</v>
      </c>
      <c r="D2115" s="93">
        <v>95.51</v>
      </c>
      <c r="E2115" s="93">
        <v>96.79</v>
      </c>
      <c r="F2115" s="93">
        <v>77.69</v>
      </c>
      <c r="G2115" s="93">
        <v>98.06</v>
      </c>
      <c r="H2115" s="93">
        <v>93.6</v>
      </c>
      <c r="I2115" s="93">
        <v>98.99</v>
      </c>
      <c r="J2115" s="54">
        <v>99.958254999999994</v>
      </c>
      <c r="K2115" s="54">
        <v>99.704041000000004</v>
      </c>
      <c r="L2115" s="54">
        <v>94.706001999999998</v>
      </c>
      <c r="M2115" s="54">
        <v>95.452241000000001</v>
      </c>
      <c r="N2115" s="54">
        <v>98.944078000000005</v>
      </c>
    </row>
    <row r="2116" spans="3:14" x14ac:dyDescent="0.15">
      <c r="C2116" s="90">
        <v>1888</v>
      </c>
      <c r="D2116" s="93">
        <v>95.48</v>
      </c>
      <c r="E2116" s="93">
        <v>96.76</v>
      </c>
      <c r="F2116" s="93">
        <v>77.739999999999995</v>
      </c>
      <c r="G2116" s="93">
        <v>98.07</v>
      </c>
      <c r="H2116" s="93">
        <v>93.58</v>
      </c>
      <c r="I2116" s="93">
        <v>98.96</v>
      </c>
      <c r="J2116" s="54">
        <v>99.948402000000002</v>
      </c>
      <c r="K2116" s="54">
        <v>99.704139999999995</v>
      </c>
      <c r="L2116" s="54">
        <v>94.613257000000004</v>
      </c>
      <c r="M2116" s="54">
        <v>95.414896999999996</v>
      </c>
      <c r="N2116" s="54">
        <v>98.927532999999997</v>
      </c>
    </row>
    <row r="2117" spans="3:14" x14ac:dyDescent="0.15">
      <c r="C2117" s="90">
        <v>1887</v>
      </c>
      <c r="D2117" s="93">
        <v>95.46</v>
      </c>
      <c r="E2117" s="93">
        <v>96.73</v>
      </c>
      <c r="F2117" s="93">
        <v>77.760000000000005</v>
      </c>
      <c r="G2117" s="93">
        <v>98.06</v>
      </c>
      <c r="H2117" s="93">
        <v>93.56</v>
      </c>
      <c r="I2117" s="93">
        <v>98.93</v>
      </c>
      <c r="J2117" s="54">
        <v>99.939649000000003</v>
      </c>
      <c r="K2117" s="54">
        <v>99.691924</v>
      </c>
      <c r="L2117" s="54">
        <v>94.493033999999994</v>
      </c>
      <c r="M2117" s="54">
        <v>95.365258999999995</v>
      </c>
      <c r="N2117" s="54">
        <v>98.909868000000003</v>
      </c>
    </row>
    <row r="2118" spans="3:14" x14ac:dyDescent="0.15">
      <c r="C2118" s="90">
        <v>1886</v>
      </c>
      <c r="D2118" s="93">
        <v>95.44</v>
      </c>
      <c r="E2118" s="93">
        <v>96.71</v>
      </c>
      <c r="F2118" s="93">
        <v>77.790000000000006</v>
      </c>
      <c r="G2118" s="93">
        <v>98.05</v>
      </c>
      <c r="H2118" s="93">
        <v>93.53</v>
      </c>
      <c r="I2118" s="93">
        <v>98.89</v>
      </c>
      <c r="J2118" s="54">
        <v>99.936142000000004</v>
      </c>
      <c r="K2118" s="54">
        <v>99.667591000000002</v>
      </c>
      <c r="L2118" s="54">
        <v>94.352142000000001</v>
      </c>
      <c r="M2118" s="54">
        <v>95.309323000000006</v>
      </c>
      <c r="N2118" s="54">
        <v>98.899411999999998</v>
      </c>
    </row>
    <row r="2119" spans="3:14" x14ac:dyDescent="0.15">
      <c r="C2119" s="90">
        <v>1885</v>
      </c>
      <c r="D2119" s="93">
        <v>95.43</v>
      </c>
      <c r="E2119" s="93">
        <v>96.7</v>
      </c>
      <c r="F2119" s="93">
        <v>77.790000000000006</v>
      </c>
      <c r="G2119" s="93">
        <v>98.03</v>
      </c>
      <c r="H2119" s="93">
        <v>93.5</v>
      </c>
      <c r="I2119" s="93">
        <v>98.85</v>
      </c>
      <c r="J2119" s="54">
        <v>99.938451000000001</v>
      </c>
      <c r="K2119" s="54">
        <v>99.619643999999994</v>
      </c>
      <c r="L2119" s="54">
        <v>94.188937999999993</v>
      </c>
      <c r="M2119" s="54">
        <v>95.245435999999998</v>
      </c>
      <c r="N2119" s="54">
        <v>98.890234000000007</v>
      </c>
    </row>
    <row r="2120" spans="3:14" x14ac:dyDescent="0.15">
      <c r="C2120" s="90">
        <v>1884</v>
      </c>
      <c r="D2120" s="93">
        <v>95.43</v>
      </c>
      <c r="E2120" s="93">
        <v>96.68</v>
      </c>
      <c r="F2120" s="93">
        <v>77.790000000000006</v>
      </c>
      <c r="G2120" s="93">
        <v>98</v>
      </c>
      <c r="H2120" s="93">
        <v>93.46</v>
      </c>
      <c r="I2120" s="93">
        <v>98.82</v>
      </c>
      <c r="J2120" s="54">
        <v>99.943414000000004</v>
      </c>
      <c r="K2120" s="54">
        <v>99.560079999999999</v>
      </c>
      <c r="L2120" s="54">
        <v>94.005887000000001</v>
      </c>
      <c r="M2120" s="54">
        <v>95.178437000000002</v>
      </c>
      <c r="N2120" s="54">
        <v>98.879893999999993</v>
      </c>
    </row>
    <row r="2121" spans="3:14" x14ac:dyDescent="0.15">
      <c r="C2121" s="90">
        <v>1883</v>
      </c>
      <c r="D2121" s="93">
        <v>95.43</v>
      </c>
      <c r="E2121" s="93">
        <v>96.67</v>
      </c>
      <c r="F2121" s="93">
        <v>77.78</v>
      </c>
      <c r="G2121" s="93">
        <v>97.96</v>
      </c>
      <c r="H2121" s="93">
        <v>93.44</v>
      </c>
      <c r="I2121" s="93">
        <v>98.79</v>
      </c>
      <c r="J2121" s="54">
        <v>99.946326999999997</v>
      </c>
      <c r="K2121" s="54">
        <v>99.511013000000005</v>
      </c>
      <c r="L2121" s="54">
        <v>93.815425000000005</v>
      </c>
      <c r="M2121" s="54">
        <v>95.121426999999997</v>
      </c>
      <c r="N2121" s="54">
        <v>98.871945999999994</v>
      </c>
    </row>
    <row r="2122" spans="3:14" x14ac:dyDescent="0.15">
      <c r="C2122" s="90">
        <v>1882</v>
      </c>
      <c r="D2122" s="93">
        <v>95.42</v>
      </c>
      <c r="E2122" s="93">
        <v>96.66</v>
      </c>
      <c r="F2122" s="93">
        <v>77.77</v>
      </c>
      <c r="G2122" s="93">
        <v>97.94</v>
      </c>
      <c r="H2122" s="93">
        <v>93.43</v>
      </c>
      <c r="I2122" s="93">
        <v>98.78</v>
      </c>
      <c r="J2122" s="54">
        <v>99.944415000000006</v>
      </c>
      <c r="K2122" s="54">
        <v>99.476703999999998</v>
      </c>
      <c r="L2122" s="54">
        <v>93.633132000000003</v>
      </c>
      <c r="M2122" s="54">
        <v>95.085183000000001</v>
      </c>
      <c r="N2122" s="54">
        <v>98.864613000000006</v>
      </c>
    </row>
    <row r="2123" spans="3:14" x14ac:dyDescent="0.15">
      <c r="C2123" s="90">
        <v>1881</v>
      </c>
      <c r="D2123" s="93">
        <v>95.39</v>
      </c>
      <c r="E2123" s="93">
        <v>96.64</v>
      </c>
      <c r="F2123" s="93">
        <v>77.78</v>
      </c>
      <c r="G2123" s="93">
        <v>97.92</v>
      </c>
      <c r="H2123" s="93">
        <v>93.43</v>
      </c>
      <c r="I2123" s="93">
        <v>98.78</v>
      </c>
      <c r="J2123" s="54">
        <v>99.938556000000005</v>
      </c>
      <c r="K2123" s="54">
        <v>99.454294000000004</v>
      </c>
      <c r="L2123" s="54">
        <v>93.467200000000005</v>
      </c>
      <c r="M2123" s="54">
        <v>95.073064000000002</v>
      </c>
      <c r="N2123" s="54">
        <v>98.853543999999999</v>
      </c>
    </row>
    <row r="2124" spans="3:14" x14ac:dyDescent="0.15">
      <c r="C2124" s="90">
        <v>1880</v>
      </c>
      <c r="D2124" s="93">
        <v>95.36</v>
      </c>
      <c r="E2124" s="93">
        <v>96.62</v>
      </c>
      <c r="F2124" s="93">
        <v>77.790000000000006</v>
      </c>
      <c r="G2124" s="93">
        <v>97.91</v>
      </c>
      <c r="H2124" s="93">
        <v>93.46</v>
      </c>
      <c r="I2124" s="93">
        <v>98.8</v>
      </c>
      <c r="J2124" s="54">
        <v>99.932406</v>
      </c>
      <c r="K2124" s="54">
        <v>99.448571000000001</v>
      </c>
      <c r="L2124" s="54">
        <v>93.313293999999999</v>
      </c>
      <c r="M2124" s="54">
        <v>95.082716000000005</v>
      </c>
      <c r="N2124" s="54">
        <v>98.844182000000004</v>
      </c>
    </row>
    <row r="2125" spans="3:14" x14ac:dyDescent="0.15">
      <c r="C2125" s="90">
        <v>1879</v>
      </c>
      <c r="D2125" s="93">
        <v>95.34</v>
      </c>
      <c r="E2125" s="93">
        <v>96.6</v>
      </c>
      <c r="F2125" s="93">
        <v>77.81</v>
      </c>
      <c r="G2125" s="93">
        <v>97.92</v>
      </c>
      <c r="H2125" s="93">
        <v>93.5</v>
      </c>
      <c r="I2125" s="93">
        <v>98.84</v>
      </c>
      <c r="J2125" s="54">
        <v>99.929843000000005</v>
      </c>
      <c r="K2125" s="54">
        <v>99.454126000000002</v>
      </c>
      <c r="L2125" s="54">
        <v>93.161449000000005</v>
      </c>
      <c r="M2125" s="54">
        <v>95.105720000000005</v>
      </c>
      <c r="N2125" s="54">
        <v>98.845359000000002</v>
      </c>
    </row>
    <row r="2126" spans="3:14" x14ac:dyDescent="0.15">
      <c r="C2126" s="90">
        <v>1878</v>
      </c>
      <c r="D2126" s="93">
        <v>95.31</v>
      </c>
      <c r="E2126" s="93">
        <v>96.58</v>
      </c>
      <c r="F2126" s="93">
        <v>77.819999999999993</v>
      </c>
      <c r="G2126" s="93">
        <v>97.92</v>
      </c>
      <c r="H2126" s="93">
        <v>93.53</v>
      </c>
      <c r="I2126" s="93">
        <v>98.88</v>
      </c>
      <c r="J2126" s="54">
        <v>99.932438000000005</v>
      </c>
      <c r="K2126" s="54">
        <v>99.447393000000005</v>
      </c>
      <c r="L2126" s="54">
        <v>93.009619000000001</v>
      </c>
      <c r="M2126" s="54">
        <v>95.130285999999998</v>
      </c>
      <c r="N2126" s="54">
        <v>98.853099999999998</v>
      </c>
    </row>
    <row r="2127" spans="3:14" x14ac:dyDescent="0.15">
      <c r="C2127" s="90">
        <v>1877</v>
      </c>
      <c r="D2127" s="93">
        <v>95.28</v>
      </c>
      <c r="E2127" s="93">
        <v>96.55</v>
      </c>
      <c r="F2127" s="93">
        <v>77.81</v>
      </c>
      <c r="G2127" s="93">
        <v>97.91</v>
      </c>
      <c r="H2127" s="93">
        <v>93.55</v>
      </c>
      <c r="I2127" s="93">
        <v>98.89</v>
      </c>
      <c r="J2127" s="54">
        <v>99.938526999999993</v>
      </c>
      <c r="K2127" s="54">
        <v>99.418670000000006</v>
      </c>
      <c r="L2127" s="54">
        <v>92.866753000000003</v>
      </c>
      <c r="M2127" s="54">
        <v>95.151561000000001</v>
      </c>
      <c r="N2127" s="54">
        <v>98.855429000000001</v>
      </c>
    </row>
    <row r="2128" spans="3:14" x14ac:dyDescent="0.15">
      <c r="C2128" s="90">
        <v>1876</v>
      </c>
      <c r="D2128" s="93">
        <v>95.24</v>
      </c>
      <c r="E2128" s="93">
        <v>96.52</v>
      </c>
      <c r="F2128" s="93">
        <v>77.790000000000006</v>
      </c>
      <c r="G2128" s="93">
        <v>97.88</v>
      </c>
      <c r="H2128" s="93">
        <v>93.55</v>
      </c>
      <c r="I2128" s="93">
        <v>98.9</v>
      </c>
      <c r="J2128" s="54">
        <v>99.944413999999995</v>
      </c>
      <c r="K2128" s="54">
        <v>99.387557000000001</v>
      </c>
      <c r="L2128" s="54">
        <v>92.742524000000003</v>
      </c>
      <c r="M2128" s="54">
        <v>95.175515000000004</v>
      </c>
      <c r="N2128" s="54">
        <v>98.850351000000003</v>
      </c>
    </row>
    <row r="2129" spans="3:14" x14ac:dyDescent="0.15">
      <c r="C2129" s="90">
        <v>1875</v>
      </c>
      <c r="D2129" s="93">
        <v>95.21</v>
      </c>
      <c r="E2129" s="93">
        <v>96.49</v>
      </c>
      <c r="F2129" s="93">
        <v>77.760000000000005</v>
      </c>
      <c r="G2129" s="93">
        <v>97.85</v>
      </c>
      <c r="H2129" s="93">
        <v>93.57</v>
      </c>
      <c r="I2129" s="93">
        <v>98.91</v>
      </c>
      <c r="J2129" s="54">
        <v>99.947002999999995</v>
      </c>
      <c r="K2129" s="54">
        <v>99.367092999999997</v>
      </c>
      <c r="L2129" s="54">
        <v>92.640968000000001</v>
      </c>
      <c r="M2129" s="54">
        <v>95.207070999999999</v>
      </c>
      <c r="N2129" s="54">
        <v>98.845213000000001</v>
      </c>
    </row>
    <row r="2130" spans="3:14" x14ac:dyDescent="0.15">
      <c r="C2130" s="90">
        <v>1874</v>
      </c>
      <c r="D2130" s="93">
        <v>95.17</v>
      </c>
      <c r="E2130" s="93">
        <v>96.47</v>
      </c>
      <c r="F2130" s="93">
        <v>77.73</v>
      </c>
      <c r="G2130" s="93">
        <v>97.82</v>
      </c>
      <c r="H2130" s="93">
        <v>93.58</v>
      </c>
      <c r="I2130" s="93">
        <v>98.91</v>
      </c>
      <c r="J2130" s="54">
        <v>99.946031000000005</v>
      </c>
      <c r="K2130" s="54">
        <v>99.342167000000003</v>
      </c>
      <c r="L2130" s="54">
        <v>92.565119999999993</v>
      </c>
      <c r="M2130" s="54">
        <v>95.240843999999996</v>
      </c>
      <c r="N2130" s="54">
        <v>98.841874000000004</v>
      </c>
    </row>
    <row r="2131" spans="3:14" x14ac:dyDescent="0.15">
      <c r="C2131" s="90">
        <v>1873</v>
      </c>
      <c r="D2131" s="93">
        <v>95.13</v>
      </c>
      <c r="E2131" s="93">
        <v>96.45</v>
      </c>
      <c r="F2131" s="93">
        <v>77.69</v>
      </c>
      <c r="G2131" s="93">
        <v>97.79</v>
      </c>
      <c r="H2131" s="93">
        <v>93.57</v>
      </c>
      <c r="I2131" s="93">
        <v>98.89</v>
      </c>
      <c r="J2131" s="54">
        <v>99.944306999999995</v>
      </c>
      <c r="K2131" s="54">
        <v>99.303031000000004</v>
      </c>
      <c r="L2131" s="54">
        <v>92.519317000000001</v>
      </c>
      <c r="M2131" s="54">
        <v>95.270707999999999</v>
      </c>
      <c r="N2131" s="54">
        <v>98.836872999999997</v>
      </c>
    </row>
    <row r="2132" spans="3:14" x14ac:dyDescent="0.15">
      <c r="C2132" s="90">
        <v>1872</v>
      </c>
      <c r="D2132" s="93">
        <v>95.09</v>
      </c>
      <c r="E2132" s="93">
        <v>96.43</v>
      </c>
      <c r="F2132" s="93">
        <v>77.64</v>
      </c>
      <c r="G2132" s="93">
        <v>97.75</v>
      </c>
      <c r="H2132" s="93">
        <v>93.56</v>
      </c>
      <c r="I2132" s="93">
        <v>98.86</v>
      </c>
      <c r="J2132" s="54">
        <v>99.945479000000006</v>
      </c>
      <c r="K2132" s="54">
        <v>99.270657999999997</v>
      </c>
      <c r="L2132" s="54">
        <v>92.508869000000004</v>
      </c>
      <c r="M2132" s="54">
        <v>95.303174999999996</v>
      </c>
      <c r="N2132" s="54">
        <v>98.832059999999998</v>
      </c>
    </row>
    <row r="2133" spans="3:14" x14ac:dyDescent="0.15">
      <c r="C2133" s="90">
        <v>1871</v>
      </c>
      <c r="D2133" s="93">
        <v>95.05</v>
      </c>
      <c r="E2133" s="93">
        <v>96.41</v>
      </c>
      <c r="F2133" s="93">
        <v>77.61</v>
      </c>
      <c r="G2133" s="93">
        <v>97.73</v>
      </c>
      <c r="H2133" s="93">
        <v>93.56</v>
      </c>
      <c r="I2133" s="93">
        <v>98.85</v>
      </c>
      <c r="J2133" s="54">
        <v>99.951046000000005</v>
      </c>
      <c r="K2133" s="54">
        <v>99.268738999999997</v>
      </c>
      <c r="L2133" s="54">
        <v>92.545974000000001</v>
      </c>
      <c r="M2133" s="54">
        <v>95.354440999999994</v>
      </c>
      <c r="N2133" s="54">
        <v>98.832282000000006</v>
      </c>
    </row>
    <row r="2134" spans="3:14" x14ac:dyDescent="0.15">
      <c r="C2134" s="90">
        <v>1870</v>
      </c>
      <c r="D2134" s="93">
        <v>95.01</v>
      </c>
      <c r="E2134" s="93">
        <v>96.38</v>
      </c>
      <c r="F2134" s="93">
        <v>77.59</v>
      </c>
      <c r="G2134" s="93">
        <v>97.75</v>
      </c>
      <c r="H2134" s="93">
        <v>93.57</v>
      </c>
      <c r="I2134" s="93">
        <v>98.86</v>
      </c>
      <c r="J2134" s="54">
        <v>99.958583000000004</v>
      </c>
      <c r="K2134" s="54">
        <v>99.291067999999996</v>
      </c>
      <c r="L2134" s="54">
        <v>92.654943000000003</v>
      </c>
      <c r="M2134" s="54">
        <v>95.438654</v>
      </c>
      <c r="N2134" s="54">
        <v>98.832722000000004</v>
      </c>
    </row>
    <row r="2135" spans="3:14" x14ac:dyDescent="0.15">
      <c r="C2135" s="90">
        <v>1869</v>
      </c>
      <c r="D2135" s="93">
        <v>94.96</v>
      </c>
      <c r="E2135" s="93">
        <v>96.34</v>
      </c>
      <c r="F2135" s="93">
        <v>77.59</v>
      </c>
      <c r="G2135" s="93">
        <v>97.77</v>
      </c>
      <c r="H2135" s="93">
        <v>93.59</v>
      </c>
      <c r="I2135" s="93">
        <v>98.89</v>
      </c>
      <c r="J2135" s="54">
        <v>99.962704000000002</v>
      </c>
      <c r="K2135" s="54">
        <v>99.318842000000004</v>
      </c>
      <c r="L2135" s="54">
        <v>92.843884000000003</v>
      </c>
      <c r="M2135" s="54">
        <v>95.554715000000002</v>
      </c>
      <c r="N2135" s="54">
        <v>98.821865000000003</v>
      </c>
    </row>
    <row r="2136" spans="3:14" x14ac:dyDescent="0.15">
      <c r="C2136" s="90">
        <v>1868</v>
      </c>
      <c r="D2136" s="93">
        <v>94.91</v>
      </c>
      <c r="E2136" s="93">
        <v>96.33</v>
      </c>
      <c r="F2136" s="93">
        <v>77.599999999999994</v>
      </c>
      <c r="G2136" s="93">
        <v>97.8</v>
      </c>
      <c r="H2136" s="93">
        <v>93.61</v>
      </c>
      <c r="I2136" s="93">
        <v>98.92</v>
      </c>
      <c r="J2136" s="54">
        <v>99.960971999999998</v>
      </c>
      <c r="K2136" s="54">
        <v>99.356548000000004</v>
      </c>
      <c r="L2136" s="54">
        <v>93.070340000000002</v>
      </c>
      <c r="M2136" s="54">
        <v>95.681505999999999</v>
      </c>
      <c r="N2136" s="54">
        <v>98.804118000000003</v>
      </c>
    </row>
    <row r="2137" spans="3:14" x14ac:dyDescent="0.15">
      <c r="C2137" s="90">
        <v>1867</v>
      </c>
      <c r="D2137" s="93">
        <v>94.89</v>
      </c>
      <c r="E2137" s="93">
        <v>96.33</v>
      </c>
      <c r="F2137" s="93">
        <v>77.62</v>
      </c>
      <c r="G2137" s="93">
        <v>97.84</v>
      </c>
      <c r="H2137" s="93">
        <v>93.64</v>
      </c>
      <c r="I2137" s="93">
        <v>98.94</v>
      </c>
      <c r="J2137" s="54">
        <v>99.957749000000007</v>
      </c>
      <c r="K2137" s="54">
        <v>99.404703999999995</v>
      </c>
      <c r="L2137" s="54">
        <v>93.284503999999998</v>
      </c>
      <c r="M2137" s="54">
        <v>95.794961999999998</v>
      </c>
      <c r="N2137" s="54">
        <v>98.794404</v>
      </c>
    </row>
    <row r="2138" spans="3:14" x14ac:dyDescent="0.15">
      <c r="C2138" s="90">
        <v>1866</v>
      </c>
      <c r="D2138" s="93">
        <v>94.88</v>
      </c>
      <c r="E2138" s="93">
        <v>96.33</v>
      </c>
      <c r="F2138" s="93">
        <v>77.66</v>
      </c>
      <c r="G2138" s="93">
        <v>97.88</v>
      </c>
      <c r="H2138" s="93">
        <v>93.66</v>
      </c>
      <c r="I2138" s="93">
        <v>98.95</v>
      </c>
      <c r="J2138" s="54">
        <v>99.957547000000005</v>
      </c>
      <c r="K2138" s="54">
        <v>99.437251000000003</v>
      </c>
      <c r="L2138" s="54">
        <v>93.475431</v>
      </c>
      <c r="M2138" s="54">
        <v>95.881443000000004</v>
      </c>
      <c r="N2138" s="54">
        <v>98.791561999999999</v>
      </c>
    </row>
    <row r="2139" spans="3:14" x14ac:dyDescent="0.15">
      <c r="C2139" s="90">
        <v>1865</v>
      </c>
      <c r="D2139" s="93">
        <v>94.86</v>
      </c>
      <c r="E2139" s="93">
        <v>96.31</v>
      </c>
      <c r="F2139" s="93">
        <v>77.680000000000007</v>
      </c>
      <c r="G2139" s="93">
        <v>97.89</v>
      </c>
      <c r="H2139" s="93">
        <v>93.66</v>
      </c>
      <c r="I2139" s="93">
        <v>98.93</v>
      </c>
      <c r="J2139" s="54">
        <v>99.959894000000006</v>
      </c>
      <c r="K2139" s="54">
        <v>99.440326999999996</v>
      </c>
      <c r="L2139" s="54">
        <v>93.649484999999999</v>
      </c>
      <c r="M2139" s="54">
        <v>95.940061</v>
      </c>
      <c r="N2139" s="54">
        <v>98.785364999999999</v>
      </c>
    </row>
    <row r="2140" spans="3:14" x14ac:dyDescent="0.15">
      <c r="C2140" s="90">
        <v>1864</v>
      </c>
      <c r="D2140" s="93">
        <v>94.82</v>
      </c>
      <c r="E2140" s="93">
        <v>96.29</v>
      </c>
      <c r="F2140" s="93">
        <v>77.69</v>
      </c>
      <c r="G2140" s="93">
        <v>97.9</v>
      </c>
      <c r="H2140" s="93">
        <v>93.66</v>
      </c>
      <c r="I2140" s="93">
        <v>98.91</v>
      </c>
      <c r="J2140" s="54">
        <v>99.961371999999997</v>
      </c>
      <c r="K2140" s="54">
        <v>99.431157999999996</v>
      </c>
      <c r="L2140" s="54">
        <v>93.811713999999995</v>
      </c>
      <c r="M2140" s="54">
        <v>95.984309999999994</v>
      </c>
      <c r="N2140" s="54">
        <v>98.776257000000001</v>
      </c>
    </row>
    <row r="2141" spans="3:14" x14ac:dyDescent="0.15">
      <c r="C2141" s="90">
        <v>1863</v>
      </c>
      <c r="D2141" s="93">
        <v>94.79</v>
      </c>
      <c r="E2141" s="93">
        <v>96.26</v>
      </c>
      <c r="F2141" s="93">
        <v>77.69</v>
      </c>
      <c r="G2141" s="93">
        <v>97.91</v>
      </c>
      <c r="H2141" s="93">
        <v>93.67</v>
      </c>
      <c r="I2141" s="93">
        <v>98.9</v>
      </c>
      <c r="J2141" s="54">
        <v>99.959343000000004</v>
      </c>
      <c r="K2141" s="54">
        <v>99.424757</v>
      </c>
      <c r="L2141" s="54">
        <v>93.966309999999993</v>
      </c>
      <c r="M2141" s="54">
        <v>96.028563000000005</v>
      </c>
      <c r="N2141" s="54">
        <v>98.772124000000005</v>
      </c>
    </row>
    <row r="2142" spans="3:14" x14ac:dyDescent="0.15">
      <c r="C2142" s="90">
        <v>1862</v>
      </c>
      <c r="D2142" s="93">
        <v>94.75</v>
      </c>
      <c r="E2142" s="93">
        <v>96.24</v>
      </c>
      <c r="F2142" s="93">
        <v>77.69</v>
      </c>
      <c r="G2142" s="93">
        <v>97.92</v>
      </c>
      <c r="H2142" s="93">
        <v>93.66</v>
      </c>
      <c r="I2142" s="93">
        <v>98.88</v>
      </c>
      <c r="J2142" s="54">
        <v>99.954336999999995</v>
      </c>
      <c r="K2142" s="54">
        <v>99.407160000000005</v>
      </c>
      <c r="L2142" s="54">
        <v>94.112367000000006</v>
      </c>
      <c r="M2142" s="54">
        <v>96.069862000000001</v>
      </c>
      <c r="N2142" s="54">
        <v>98.773054999999999</v>
      </c>
    </row>
    <row r="2143" spans="3:14" x14ac:dyDescent="0.15">
      <c r="C2143" s="90">
        <v>1861</v>
      </c>
      <c r="D2143" s="93">
        <v>94.72</v>
      </c>
      <c r="E2143" s="93">
        <v>96.23</v>
      </c>
      <c r="F2143" s="93">
        <v>77.67</v>
      </c>
      <c r="G2143" s="93">
        <v>97.91</v>
      </c>
      <c r="H2143" s="93">
        <v>93.62</v>
      </c>
      <c r="I2143" s="93">
        <v>98.83</v>
      </c>
      <c r="J2143" s="54">
        <v>99.949715999999995</v>
      </c>
      <c r="K2143" s="54">
        <v>99.363178000000005</v>
      </c>
      <c r="L2143" s="54">
        <v>94.241909000000007</v>
      </c>
      <c r="M2143" s="54">
        <v>96.095440999999994</v>
      </c>
      <c r="N2143" s="54">
        <v>98.770602999999994</v>
      </c>
    </row>
    <row r="2144" spans="3:14" x14ac:dyDescent="0.15">
      <c r="C2144" s="90">
        <v>1860</v>
      </c>
      <c r="D2144" s="93">
        <v>94.68</v>
      </c>
      <c r="E2144" s="93">
        <v>96.21</v>
      </c>
      <c r="F2144" s="93">
        <v>77.64</v>
      </c>
      <c r="G2144" s="93">
        <v>97.88</v>
      </c>
      <c r="H2144" s="93">
        <v>93.56</v>
      </c>
      <c r="I2144" s="93">
        <v>98.77</v>
      </c>
      <c r="J2144" s="54">
        <v>99.948851000000005</v>
      </c>
      <c r="K2144" s="54">
        <v>99.310329999999993</v>
      </c>
      <c r="L2144" s="54">
        <v>94.351167000000004</v>
      </c>
      <c r="M2144" s="54">
        <v>96.107005999999998</v>
      </c>
      <c r="N2144" s="54">
        <v>98.761613999999994</v>
      </c>
    </row>
    <row r="2145" spans="3:14" x14ac:dyDescent="0.15">
      <c r="C2145" s="90">
        <v>1859</v>
      </c>
      <c r="D2145" s="93">
        <v>94.65</v>
      </c>
      <c r="E2145" s="93">
        <v>96.21</v>
      </c>
      <c r="F2145" s="93">
        <v>77.63</v>
      </c>
      <c r="G2145" s="93">
        <v>97.86</v>
      </c>
      <c r="H2145" s="93">
        <v>93.51</v>
      </c>
      <c r="I2145" s="93">
        <v>98.72</v>
      </c>
      <c r="J2145" s="54">
        <v>99.952562999999998</v>
      </c>
      <c r="K2145" s="54">
        <v>99.274728999999994</v>
      </c>
      <c r="L2145" s="54">
        <v>94.448571999999999</v>
      </c>
      <c r="M2145" s="54">
        <v>96.120521999999994</v>
      </c>
      <c r="N2145" s="54">
        <v>98.750280000000004</v>
      </c>
    </row>
    <row r="2146" spans="3:14" x14ac:dyDescent="0.15">
      <c r="C2146" s="90">
        <v>1858</v>
      </c>
      <c r="D2146" s="93">
        <v>94.61</v>
      </c>
      <c r="E2146" s="93">
        <v>96.2</v>
      </c>
      <c r="F2146" s="93">
        <v>77.64</v>
      </c>
      <c r="G2146" s="93">
        <v>97.86</v>
      </c>
      <c r="H2146" s="93">
        <v>93.47</v>
      </c>
      <c r="I2146" s="93">
        <v>98.68</v>
      </c>
      <c r="J2146" s="54">
        <v>99.959286000000006</v>
      </c>
      <c r="K2146" s="54">
        <v>99.254839000000004</v>
      </c>
      <c r="L2146" s="54">
        <v>94.543062000000006</v>
      </c>
      <c r="M2146" s="54">
        <v>96.143330000000006</v>
      </c>
      <c r="N2146" s="54">
        <v>98.738524999999996</v>
      </c>
    </row>
    <row r="2147" spans="3:14" x14ac:dyDescent="0.15">
      <c r="C2147" s="90">
        <v>1857</v>
      </c>
      <c r="D2147" s="93">
        <v>94.57</v>
      </c>
      <c r="E2147" s="93">
        <v>96.18</v>
      </c>
      <c r="F2147" s="93">
        <v>77.650000000000006</v>
      </c>
      <c r="G2147" s="93">
        <v>97.87</v>
      </c>
      <c r="H2147" s="93">
        <v>93.42</v>
      </c>
      <c r="I2147" s="93">
        <v>98.64</v>
      </c>
      <c r="J2147" s="54">
        <v>99.966497000000004</v>
      </c>
      <c r="K2147" s="54">
        <v>99.237264999999994</v>
      </c>
      <c r="L2147" s="54">
        <v>94.633570000000006</v>
      </c>
      <c r="M2147" s="54">
        <v>96.170135000000002</v>
      </c>
      <c r="N2147" s="54">
        <v>98.726697999999999</v>
      </c>
    </row>
    <row r="2148" spans="3:14" x14ac:dyDescent="0.15">
      <c r="C2148" s="90">
        <v>1856</v>
      </c>
      <c r="D2148" s="93">
        <v>94.52</v>
      </c>
      <c r="E2148" s="93">
        <v>96.16</v>
      </c>
      <c r="F2148" s="93">
        <v>77.67</v>
      </c>
      <c r="G2148" s="93">
        <v>97.88</v>
      </c>
      <c r="H2148" s="93">
        <v>93.39</v>
      </c>
      <c r="I2148" s="93">
        <v>98.62</v>
      </c>
      <c r="J2148" s="54">
        <v>99.971639999999994</v>
      </c>
      <c r="K2148" s="54">
        <v>99.225351000000003</v>
      </c>
      <c r="L2148" s="54">
        <v>94.717111000000003</v>
      </c>
      <c r="M2148" s="54">
        <v>96.199343999999996</v>
      </c>
      <c r="N2148" s="54">
        <v>98.719671000000005</v>
      </c>
    </row>
    <row r="2149" spans="3:14" x14ac:dyDescent="0.15">
      <c r="C2149" s="90">
        <v>1855</v>
      </c>
      <c r="D2149" s="93">
        <v>94.47</v>
      </c>
      <c r="E2149" s="93">
        <v>96.15</v>
      </c>
      <c r="F2149" s="93">
        <v>77.7</v>
      </c>
      <c r="G2149" s="93">
        <v>97.91</v>
      </c>
      <c r="H2149" s="93">
        <v>93.37</v>
      </c>
      <c r="I2149" s="93">
        <v>98.62</v>
      </c>
      <c r="J2149" s="54">
        <v>99.972892999999999</v>
      </c>
      <c r="K2149" s="54">
        <v>99.224761000000001</v>
      </c>
      <c r="L2149" s="54">
        <v>94.797289000000006</v>
      </c>
      <c r="M2149" s="54">
        <v>96.235187999999994</v>
      </c>
      <c r="N2149" s="54">
        <v>98.720346000000006</v>
      </c>
    </row>
    <row r="2150" spans="3:14" x14ac:dyDescent="0.15">
      <c r="C2150" s="90">
        <v>1854</v>
      </c>
      <c r="D2150" s="93">
        <v>94.43</v>
      </c>
      <c r="E2150" s="93">
        <v>96.15</v>
      </c>
      <c r="F2150" s="93">
        <v>77.73</v>
      </c>
      <c r="G2150" s="93">
        <v>97.94</v>
      </c>
      <c r="H2150" s="93">
        <v>93.35</v>
      </c>
      <c r="I2150" s="93">
        <v>98.62</v>
      </c>
      <c r="J2150" s="54">
        <v>99.970027000000002</v>
      </c>
      <c r="K2150" s="54">
        <v>99.221873000000002</v>
      </c>
      <c r="L2150" s="54">
        <v>94.876613000000006</v>
      </c>
      <c r="M2150" s="54">
        <v>96.274533000000005</v>
      </c>
      <c r="N2150" s="54">
        <v>98.721535000000003</v>
      </c>
    </row>
    <row r="2151" spans="3:14" x14ac:dyDescent="0.15">
      <c r="C2151" s="90">
        <v>1853</v>
      </c>
      <c r="D2151" s="93">
        <v>94.38</v>
      </c>
      <c r="E2151" s="93">
        <v>96.15</v>
      </c>
      <c r="F2151" s="93">
        <v>77.75</v>
      </c>
      <c r="G2151" s="93">
        <v>97.96</v>
      </c>
      <c r="H2151" s="93">
        <v>93.32</v>
      </c>
      <c r="I2151" s="93">
        <v>98.61</v>
      </c>
      <c r="J2151" s="54">
        <v>99.964875000000006</v>
      </c>
      <c r="K2151" s="54">
        <v>99.203328999999997</v>
      </c>
      <c r="L2151" s="54">
        <v>94.949099000000004</v>
      </c>
      <c r="M2151" s="54">
        <v>96.308042999999998</v>
      </c>
      <c r="N2151" s="54">
        <v>98.715278999999995</v>
      </c>
    </row>
    <row r="2152" spans="3:14" x14ac:dyDescent="0.15">
      <c r="C2152" s="90">
        <v>1852</v>
      </c>
      <c r="D2152" s="93">
        <v>94.33</v>
      </c>
      <c r="E2152" s="93">
        <v>96.15</v>
      </c>
      <c r="F2152" s="93">
        <v>77.760000000000005</v>
      </c>
      <c r="G2152" s="93">
        <v>97.98</v>
      </c>
      <c r="H2152" s="93">
        <v>93.29</v>
      </c>
      <c r="I2152" s="93">
        <v>98.59</v>
      </c>
      <c r="J2152" s="54">
        <v>99.960104999999999</v>
      </c>
      <c r="K2152" s="54">
        <v>99.178597999999994</v>
      </c>
      <c r="L2152" s="54">
        <v>95.009130999999996</v>
      </c>
      <c r="M2152" s="54">
        <v>96.334373999999997</v>
      </c>
      <c r="N2152" s="54">
        <v>98.705731</v>
      </c>
    </row>
    <row r="2153" spans="3:14" x14ac:dyDescent="0.15">
      <c r="C2153" s="90">
        <v>1851</v>
      </c>
      <c r="D2153" s="93">
        <v>94.28</v>
      </c>
      <c r="E2153" s="93">
        <v>96.17</v>
      </c>
      <c r="F2153" s="93">
        <v>77.77</v>
      </c>
      <c r="G2153" s="93">
        <v>98.01</v>
      </c>
      <c r="H2153" s="93">
        <v>93.26</v>
      </c>
      <c r="I2153" s="93">
        <v>98.58</v>
      </c>
      <c r="J2153" s="54">
        <v>99.956783000000001</v>
      </c>
      <c r="K2153" s="54">
        <v>99.157715999999994</v>
      </c>
      <c r="L2153" s="54">
        <v>95.059493000000003</v>
      </c>
      <c r="M2153" s="54">
        <v>96.356975000000006</v>
      </c>
      <c r="N2153" s="54">
        <v>98.699787000000001</v>
      </c>
    </row>
    <row r="2154" spans="3:14" x14ac:dyDescent="0.15">
      <c r="C2154" s="90">
        <v>1850</v>
      </c>
      <c r="D2154" s="93">
        <v>94.24</v>
      </c>
      <c r="E2154" s="93">
        <v>96.19</v>
      </c>
      <c r="F2154" s="93">
        <v>77.78</v>
      </c>
      <c r="G2154" s="93">
        <v>98.03</v>
      </c>
      <c r="H2154" s="93">
        <v>93.21</v>
      </c>
      <c r="I2154" s="93">
        <v>98.57</v>
      </c>
      <c r="J2154" s="54">
        <v>99.95411</v>
      </c>
      <c r="K2154" s="54">
        <v>99.128108999999995</v>
      </c>
      <c r="L2154" s="54">
        <v>95.103761000000006</v>
      </c>
      <c r="M2154" s="54">
        <v>96.370270000000005</v>
      </c>
      <c r="N2154" s="54">
        <v>98.692280999999994</v>
      </c>
    </row>
    <row r="2155" spans="3:14" x14ac:dyDescent="0.15">
      <c r="C2155" s="90">
        <v>1849</v>
      </c>
      <c r="D2155" s="93">
        <v>94.18</v>
      </c>
      <c r="E2155" s="93">
        <v>96.21</v>
      </c>
      <c r="F2155" s="93">
        <v>77.77</v>
      </c>
      <c r="G2155" s="93">
        <v>98.03</v>
      </c>
      <c r="H2155" s="93">
        <v>93.15</v>
      </c>
      <c r="I2155" s="93">
        <v>98.53</v>
      </c>
      <c r="J2155" s="54">
        <v>99.951724999999996</v>
      </c>
      <c r="K2155" s="54">
        <v>99.078719000000007</v>
      </c>
      <c r="L2155" s="54">
        <v>95.140406999999996</v>
      </c>
      <c r="M2155" s="54">
        <v>96.367585000000005</v>
      </c>
      <c r="N2155" s="54">
        <v>98.675453000000005</v>
      </c>
    </row>
    <row r="2156" spans="3:14" x14ac:dyDescent="0.15">
      <c r="C2156" s="90">
        <v>1848</v>
      </c>
      <c r="D2156" s="93">
        <v>94.13</v>
      </c>
      <c r="E2156" s="93">
        <v>96.23</v>
      </c>
      <c r="F2156" s="93">
        <v>77.75</v>
      </c>
      <c r="G2156" s="93">
        <v>98.02</v>
      </c>
      <c r="H2156" s="93">
        <v>93.1</v>
      </c>
      <c r="I2156" s="93">
        <v>98.49</v>
      </c>
      <c r="J2156" s="54">
        <v>99.951267000000001</v>
      </c>
      <c r="K2156" s="54">
        <v>99.028546000000006</v>
      </c>
      <c r="L2156" s="54">
        <v>95.171205</v>
      </c>
      <c r="M2156" s="54">
        <v>96.359362000000004</v>
      </c>
      <c r="N2156" s="54">
        <v>98.656114000000002</v>
      </c>
    </row>
    <row r="2157" spans="3:14" x14ac:dyDescent="0.15">
      <c r="C2157" s="90">
        <v>1847</v>
      </c>
      <c r="D2157" s="93">
        <v>94.11</v>
      </c>
      <c r="E2157" s="93">
        <v>96.26</v>
      </c>
      <c r="F2157" s="93">
        <v>77.760000000000005</v>
      </c>
      <c r="G2157" s="93">
        <v>98.02</v>
      </c>
      <c r="H2157" s="93">
        <v>93.05</v>
      </c>
      <c r="I2157" s="93">
        <v>98.47</v>
      </c>
      <c r="J2157" s="54">
        <v>99.954864999999998</v>
      </c>
      <c r="K2157" s="54">
        <v>99.003010000000003</v>
      </c>
      <c r="L2157" s="54">
        <v>95.207420999999997</v>
      </c>
      <c r="M2157" s="54">
        <v>96.365904</v>
      </c>
      <c r="N2157" s="54">
        <v>98.646406999999996</v>
      </c>
    </row>
    <row r="2158" spans="3:14" x14ac:dyDescent="0.15">
      <c r="C2158" s="90">
        <v>1846</v>
      </c>
      <c r="D2158" s="93">
        <v>94.13</v>
      </c>
      <c r="E2158" s="93">
        <v>96.3</v>
      </c>
      <c r="F2158" s="93">
        <v>77.8</v>
      </c>
      <c r="G2158" s="93">
        <v>98.05</v>
      </c>
      <c r="H2158" s="93">
        <v>93.02</v>
      </c>
      <c r="I2158" s="93">
        <v>98.47</v>
      </c>
      <c r="J2158" s="54">
        <v>99.962708000000006</v>
      </c>
      <c r="K2158" s="54">
        <v>98.999933999999996</v>
      </c>
      <c r="L2158" s="54">
        <v>95.262165999999993</v>
      </c>
      <c r="M2158" s="54">
        <v>96.394306</v>
      </c>
      <c r="N2158" s="54">
        <v>98.641578999999993</v>
      </c>
    </row>
    <row r="2159" spans="3:14" x14ac:dyDescent="0.15">
      <c r="C2159" s="90">
        <v>1845</v>
      </c>
      <c r="D2159" s="93">
        <v>94.16</v>
      </c>
      <c r="E2159" s="93">
        <v>96.34</v>
      </c>
      <c r="F2159" s="93">
        <v>77.849999999999994</v>
      </c>
      <c r="G2159" s="93">
        <v>98.09</v>
      </c>
      <c r="H2159" s="93">
        <v>92.99</v>
      </c>
      <c r="I2159" s="93">
        <v>98.49</v>
      </c>
      <c r="J2159" s="54">
        <v>99.972104000000002</v>
      </c>
      <c r="K2159" s="54">
        <v>99.002393999999995</v>
      </c>
      <c r="L2159" s="54">
        <v>95.336888000000002</v>
      </c>
      <c r="M2159" s="54">
        <v>96.436035000000004</v>
      </c>
      <c r="N2159" s="54">
        <v>98.623849000000007</v>
      </c>
    </row>
    <row r="2160" spans="3:14" x14ac:dyDescent="0.15">
      <c r="C2160" s="90">
        <v>1844</v>
      </c>
      <c r="D2160" s="93">
        <v>94.17</v>
      </c>
      <c r="E2160" s="93">
        <v>96.36</v>
      </c>
      <c r="F2160" s="93">
        <v>77.900000000000006</v>
      </c>
      <c r="G2160" s="93">
        <v>98.13</v>
      </c>
      <c r="H2160" s="93">
        <v>92.97</v>
      </c>
      <c r="I2160" s="93">
        <v>98.52</v>
      </c>
      <c r="J2160" s="54">
        <v>99.978363000000002</v>
      </c>
      <c r="K2160" s="54">
        <v>99.008638000000005</v>
      </c>
      <c r="L2160" s="54">
        <v>95.414010000000005</v>
      </c>
      <c r="M2160" s="54">
        <v>96.479958999999994</v>
      </c>
      <c r="N2160" s="54">
        <v>98.592329000000007</v>
      </c>
    </row>
    <row r="2161" spans="3:14" x14ac:dyDescent="0.15">
      <c r="C2161" s="90">
        <v>1843</v>
      </c>
      <c r="D2161" s="93">
        <v>94.17</v>
      </c>
      <c r="E2161" s="93">
        <v>96.37</v>
      </c>
      <c r="F2161" s="93">
        <v>77.92</v>
      </c>
      <c r="G2161" s="93">
        <v>98.15</v>
      </c>
      <c r="H2161" s="93">
        <v>92.96</v>
      </c>
      <c r="I2161" s="93">
        <v>98.57</v>
      </c>
      <c r="J2161" s="54">
        <v>99.979141999999996</v>
      </c>
      <c r="K2161" s="54">
        <v>99.019508999999999</v>
      </c>
      <c r="L2161" s="54">
        <v>95.474514999999997</v>
      </c>
      <c r="M2161" s="54">
        <v>96.517861999999994</v>
      </c>
      <c r="N2161" s="54">
        <v>98.565417999999994</v>
      </c>
    </row>
    <row r="2162" spans="3:14" x14ac:dyDescent="0.15">
      <c r="C2162" s="90">
        <v>1842</v>
      </c>
      <c r="D2162" s="93">
        <v>94.18</v>
      </c>
      <c r="E2162" s="93">
        <v>96.37</v>
      </c>
      <c r="F2162" s="93">
        <v>77.92</v>
      </c>
      <c r="G2162" s="93">
        <v>98.16</v>
      </c>
      <c r="H2162" s="93">
        <v>92.96</v>
      </c>
      <c r="I2162" s="93">
        <v>98.59</v>
      </c>
      <c r="J2162" s="54">
        <v>99.976518999999996</v>
      </c>
      <c r="K2162" s="54">
        <v>99.021189000000007</v>
      </c>
      <c r="L2162" s="54">
        <v>95.516375999999994</v>
      </c>
      <c r="M2162" s="54">
        <v>96.543777000000006</v>
      </c>
      <c r="N2162" s="54">
        <v>98.549756000000002</v>
      </c>
    </row>
    <row r="2163" spans="3:14" x14ac:dyDescent="0.15">
      <c r="C2163" s="90">
        <v>1841</v>
      </c>
      <c r="D2163" s="93">
        <v>94.2</v>
      </c>
      <c r="E2163" s="93">
        <v>96.37</v>
      </c>
      <c r="F2163" s="93">
        <v>77.930000000000007</v>
      </c>
      <c r="G2163" s="93">
        <v>98.15</v>
      </c>
      <c r="H2163" s="93">
        <v>92.95</v>
      </c>
      <c r="I2163" s="93">
        <v>98.6</v>
      </c>
      <c r="J2163" s="54">
        <v>99.973206000000005</v>
      </c>
      <c r="K2163" s="54">
        <v>99.009151000000003</v>
      </c>
      <c r="L2163" s="54">
        <v>95.545591000000002</v>
      </c>
      <c r="M2163" s="54">
        <v>96.556320999999997</v>
      </c>
      <c r="N2163" s="54">
        <v>98.538336000000001</v>
      </c>
    </row>
    <row r="2164" spans="3:14" x14ac:dyDescent="0.15">
      <c r="C2164" s="90">
        <v>1840</v>
      </c>
      <c r="D2164" s="93">
        <v>94.23</v>
      </c>
      <c r="E2164" s="93">
        <v>96.38</v>
      </c>
      <c r="F2164" s="93">
        <v>77.930000000000007</v>
      </c>
      <c r="G2164" s="93">
        <v>98.15</v>
      </c>
      <c r="H2164" s="93">
        <v>92.96</v>
      </c>
      <c r="I2164" s="93">
        <v>98.6</v>
      </c>
      <c r="J2164" s="54">
        <v>99.970254999999995</v>
      </c>
      <c r="K2164" s="54">
        <v>98.997774000000007</v>
      </c>
      <c r="L2164" s="54">
        <v>95.568819000000005</v>
      </c>
      <c r="M2164" s="54">
        <v>96.560329999999993</v>
      </c>
      <c r="N2164" s="54">
        <v>98.529471999999998</v>
      </c>
    </row>
    <row r="2165" spans="3:14" x14ac:dyDescent="0.15">
      <c r="C2165" s="90">
        <v>1839</v>
      </c>
      <c r="D2165" s="93">
        <v>94.28</v>
      </c>
      <c r="E2165" s="93">
        <v>96.39</v>
      </c>
      <c r="F2165" s="93">
        <v>77.94</v>
      </c>
      <c r="G2165" s="93">
        <v>98.14</v>
      </c>
      <c r="H2165" s="93">
        <v>92.98</v>
      </c>
      <c r="I2165" s="93">
        <v>98.6</v>
      </c>
      <c r="J2165" s="54">
        <v>99.967466000000002</v>
      </c>
      <c r="K2165" s="54">
        <v>98.995121999999995</v>
      </c>
      <c r="L2165" s="54">
        <v>95.590058999999997</v>
      </c>
      <c r="M2165" s="54">
        <v>96.559137000000007</v>
      </c>
      <c r="N2165" s="54">
        <v>98.525447999999997</v>
      </c>
    </row>
    <row r="2166" spans="3:14" x14ac:dyDescent="0.15">
      <c r="C2166" s="90">
        <v>1838</v>
      </c>
      <c r="D2166" s="93">
        <v>94.36</v>
      </c>
      <c r="E2166" s="93">
        <v>96.42</v>
      </c>
      <c r="F2166" s="93">
        <v>77.930000000000007</v>
      </c>
      <c r="G2166" s="93">
        <v>98.14</v>
      </c>
      <c r="H2166" s="93">
        <v>92.99</v>
      </c>
      <c r="I2166" s="93">
        <v>98.6</v>
      </c>
      <c r="J2166" s="54">
        <v>99.964010000000002</v>
      </c>
      <c r="K2166" s="54">
        <v>98.985080999999994</v>
      </c>
      <c r="L2166" s="54">
        <v>95.603719999999996</v>
      </c>
      <c r="M2166" s="54">
        <v>96.54598</v>
      </c>
      <c r="N2166" s="54">
        <v>98.520240000000001</v>
      </c>
    </row>
    <row r="2167" spans="3:14" x14ac:dyDescent="0.15">
      <c r="C2167" s="90">
        <v>1837</v>
      </c>
      <c r="D2167" s="93">
        <v>94.44</v>
      </c>
      <c r="E2167" s="93">
        <v>96.44</v>
      </c>
      <c r="F2167" s="93">
        <v>77.91</v>
      </c>
      <c r="G2167" s="93">
        <v>98.1</v>
      </c>
      <c r="H2167" s="93">
        <v>92.97</v>
      </c>
      <c r="I2167" s="93">
        <v>98.57</v>
      </c>
      <c r="J2167" s="54">
        <v>99.959564</v>
      </c>
      <c r="K2167" s="54">
        <v>98.954127999999997</v>
      </c>
      <c r="L2167" s="54">
        <v>95.600859999999997</v>
      </c>
      <c r="M2167" s="54">
        <v>96.513891000000001</v>
      </c>
      <c r="N2167" s="54">
        <v>98.503838000000002</v>
      </c>
    </row>
    <row r="2168" spans="3:14" x14ac:dyDescent="0.15">
      <c r="C2168" s="90">
        <v>1836</v>
      </c>
      <c r="D2168" s="93">
        <v>94.51</v>
      </c>
      <c r="E2168" s="93">
        <v>96.46</v>
      </c>
      <c r="F2168" s="93">
        <v>77.88</v>
      </c>
      <c r="G2168" s="93">
        <v>98.06</v>
      </c>
      <c r="H2168" s="93">
        <v>92.95</v>
      </c>
      <c r="I2168" s="93">
        <v>98.53</v>
      </c>
      <c r="J2168" s="54">
        <v>99.955540999999997</v>
      </c>
      <c r="K2168" s="54">
        <v>98.920198999999997</v>
      </c>
      <c r="L2168" s="54">
        <v>95.584266</v>
      </c>
      <c r="M2168" s="54">
        <v>96.472617</v>
      </c>
      <c r="N2168" s="54">
        <v>98.479529999999997</v>
      </c>
    </row>
    <row r="2169" spans="3:14" x14ac:dyDescent="0.15">
      <c r="C2169" s="90">
        <v>1835</v>
      </c>
      <c r="D2169" s="93">
        <v>94.59</v>
      </c>
      <c r="E2169" s="93">
        <v>96.47</v>
      </c>
      <c r="F2169" s="93">
        <v>77.849999999999994</v>
      </c>
      <c r="G2169" s="93">
        <v>98.02</v>
      </c>
      <c r="H2169" s="93">
        <v>92.94</v>
      </c>
      <c r="I2169" s="93">
        <v>98.51</v>
      </c>
      <c r="J2169" s="54">
        <v>99.954431</v>
      </c>
      <c r="K2169" s="54">
        <v>98.905631999999997</v>
      </c>
      <c r="L2169" s="54">
        <v>95.566654</v>
      </c>
      <c r="M2169" s="54">
        <v>96.439081000000002</v>
      </c>
      <c r="N2169" s="54">
        <v>98.459203000000002</v>
      </c>
    </row>
    <row r="2170" spans="3:14" x14ac:dyDescent="0.15">
      <c r="C2170" s="90">
        <v>1834</v>
      </c>
      <c r="D2170" s="93">
        <v>94.65</v>
      </c>
      <c r="E2170" s="93">
        <v>96.49</v>
      </c>
      <c r="F2170" s="93">
        <v>77.83</v>
      </c>
      <c r="G2170" s="93">
        <v>98</v>
      </c>
      <c r="H2170" s="93">
        <v>92.95</v>
      </c>
      <c r="I2170" s="93">
        <v>98.49</v>
      </c>
      <c r="J2170" s="54">
        <v>99.957432999999995</v>
      </c>
      <c r="K2170" s="54">
        <v>98.904612999999998</v>
      </c>
      <c r="L2170" s="54">
        <v>95.553445999999994</v>
      </c>
      <c r="M2170" s="54">
        <v>96.414488000000006</v>
      </c>
      <c r="N2170" s="54">
        <v>98.443455</v>
      </c>
    </row>
    <row r="2171" spans="3:14" x14ac:dyDescent="0.15">
      <c r="C2171" s="90">
        <v>1833</v>
      </c>
      <c r="D2171" s="93">
        <v>94.72</v>
      </c>
      <c r="E2171" s="93">
        <v>96.51</v>
      </c>
      <c r="F2171" s="93">
        <v>77.8</v>
      </c>
      <c r="G2171" s="93">
        <v>97.97</v>
      </c>
      <c r="H2171" s="93">
        <v>92.95</v>
      </c>
      <c r="I2171" s="93">
        <v>98.47</v>
      </c>
      <c r="J2171" s="54">
        <v>99.963160000000002</v>
      </c>
      <c r="K2171" s="54">
        <v>98.902680000000004</v>
      </c>
      <c r="L2171" s="54">
        <v>95.538855999999996</v>
      </c>
      <c r="M2171" s="54">
        <v>96.386970000000005</v>
      </c>
      <c r="N2171" s="54">
        <v>98.423342000000005</v>
      </c>
    </row>
    <row r="2172" spans="3:14" x14ac:dyDescent="0.15">
      <c r="C2172" s="90">
        <v>1832</v>
      </c>
      <c r="D2172" s="93">
        <v>94.78</v>
      </c>
      <c r="E2172" s="93">
        <v>96.52</v>
      </c>
      <c r="F2172" s="93">
        <v>77.77</v>
      </c>
      <c r="G2172" s="93">
        <v>97.95</v>
      </c>
      <c r="H2172" s="93">
        <v>92.95</v>
      </c>
      <c r="I2172" s="93">
        <v>98.45</v>
      </c>
      <c r="J2172" s="54">
        <v>99.968539000000007</v>
      </c>
      <c r="K2172" s="54">
        <v>98.907392000000002</v>
      </c>
      <c r="L2172" s="54">
        <v>95.518985999999998</v>
      </c>
      <c r="M2172" s="54">
        <v>96.350453999999999</v>
      </c>
      <c r="N2172" s="54">
        <v>98.397349000000006</v>
      </c>
    </row>
    <row r="2173" spans="3:14" x14ac:dyDescent="0.15">
      <c r="C2173" s="90">
        <v>1831</v>
      </c>
      <c r="D2173" s="93">
        <v>94.85</v>
      </c>
      <c r="E2173" s="93">
        <v>96.52</v>
      </c>
      <c r="F2173" s="93">
        <v>77.75</v>
      </c>
      <c r="G2173" s="93">
        <v>97.94</v>
      </c>
      <c r="H2173" s="93">
        <v>92.97</v>
      </c>
      <c r="I2173" s="93">
        <v>98.47</v>
      </c>
      <c r="J2173" s="54">
        <v>99.970551999999998</v>
      </c>
      <c r="K2173" s="54">
        <v>98.938149999999993</v>
      </c>
      <c r="L2173" s="54">
        <v>95.501701999999995</v>
      </c>
      <c r="M2173" s="54">
        <v>96.313398000000007</v>
      </c>
      <c r="N2173" s="54">
        <v>98.376802999999995</v>
      </c>
    </row>
    <row r="2174" spans="3:14" x14ac:dyDescent="0.15">
      <c r="C2174" s="90">
        <v>1830</v>
      </c>
      <c r="D2174" s="93">
        <v>94.91</v>
      </c>
      <c r="E2174" s="93">
        <v>96.53</v>
      </c>
      <c r="F2174" s="93">
        <v>77.739999999999995</v>
      </c>
      <c r="G2174" s="93">
        <v>97.96</v>
      </c>
      <c r="H2174" s="93">
        <v>93.01</v>
      </c>
      <c r="I2174" s="93">
        <v>98.5</v>
      </c>
      <c r="J2174" s="54">
        <v>99.968902999999997</v>
      </c>
      <c r="K2174" s="54">
        <v>98.989091000000002</v>
      </c>
      <c r="L2174" s="54">
        <v>95.495547999999999</v>
      </c>
      <c r="M2174" s="54">
        <v>96.289225000000002</v>
      </c>
      <c r="N2174" s="54">
        <v>98.368521000000001</v>
      </c>
    </row>
    <row r="2175" spans="3:14" x14ac:dyDescent="0.15">
      <c r="C2175" s="90">
        <v>1829</v>
      </c>
      <c r="D2175" s="93">
        <v>94.97</v>
      </c>
      <c r="E2175" s="93">
        <v>96.54</v>
      </c>
      <c r="F2175" s="93">
        <v>77.739999999999995</v>
      </c>
      <c r="G2175" s="93">
        <v>97.99</v>
      </c>
      <c r="H2175" s="93">
        <v>93.05</v>
      </c>
      <c r="I2175" s="93">
        <v>98.54</v>
      </c>
      <c r="J2175" s="54">
        <v>99.967292</v>
      </c>
      <c r="K2175" s="54">
        <v>99.034280999999993</v>
      </c>
      <c r="L2175" s="54">
        <v>95.495400000000004</v>
      </c>
      <c r="M2175" s="54">
        <v>96.280820000000006</v>
      </c>
      <c r="N2175" s="54">
        <v>98.362916999999996</v>
      </c>
    </row>
    <row r="2176" spans="3:14" x14ac:dyDescent="0.15">
      <c r="C2176" s="90">
        <v>1828</v>
      </c>
      <c r="D2176" s="93">
        <v>95.02</v>
      </c>
      <c r="E2176" s="93">
        <v>96.55</v>
      </c>
      <c r="F2176" s="93">
        <v>77.739999999999995</v>
      </c>
      <c r="G2176" s="93">
        <v>98.01</v>
      </c>
      <c r="H2176" s="93">
        <v>93.09</v>
      </c>
      <c r="I2176" s="93">
        <v>98.56</v>
      </c>
      <c r="J2176" s="54">
        <v>99.968596000000005</v>
      </c>
      <c r="K2176" s="54">
        <v>99.075063</v>
      </c>
      <c r="L2176" s="54">
        <v>95.497017</v>
      </c>
      <c r="M2176" s="54">
        <v>96.283681000000001</v>
      </c>
      <c r="N2176" s="54">
        <v>98.354173000000003</v>
      </c>
    </row>
    <row r="2177" spans="3:14" x14ac:dyDescent="0.15">
      <c r="C2177" s="90">
        <v>1827</v>
      </c>
      <c r="D2177" s="93">
        <v>95.07</v>
      </c>
      <c r="E2177" s="93">
        <v>96.57</v>
      </c>
      <c r="F2177" s="93">
        <v>77.760000000000005</v>
      </c>
      <c r="G2177" s="93">
        <v>98.02</v>
      </c>
      <c r="H2177" s="93">
        <v>93.12</v>
      </c>
      <c r="I2177" s="93">
        <v>98.59</v>
      </c>
      <c r="J2177" s="54">
        <v>99.972246999999996</v>
      </c>
      <c r="K2177" s="54">
        <v>99.123616999999996</v>
      </c>
      <c r="L2177" s="54">
        <v>95.505358000000001</v>
      </c>
      <c r="M2177" s="54">
        <v>96.291759999999996</v>
      </c>
      <c r="N2177" s="54">
        <v>98.345658999999998</v>
      </c>
    </row>
    <row r="2178" spans="3:14" x14ac:dyDescent="0.15">
      <c r="C2178" s="90">
        <v>1826</v>
      </c>
      <c r="D2178" s="93">
        <v>95.12</v>
      </c>
      <c r="E2178" s="93">
        <v>96.58</v>
      </c>
      <c r="F2178" s="93">
        <v>77.77</v>
      </c>
      <c r="G2178" s="93">
        <v>98.03</v>
      </c>
      <c r="H2178" s="93">
        <v>93.15</v>
      </c>
      <c r="I2178" s="93">
        <v>98.62</v>
      </c>
      <c r="J2178" s="54">
        <v>99.976600000000005</v>
      </c>
      <c r="K2178" s="54">
        <v>99.168435000000002</v>
      </c>
      <c r="L2178" s="54">
        <v>95.522152000000006</v>
      </c>
      <c r="M2178" s="54">
        <v>96.295845</v>
      </c>
      <c r="N2178" s="54">
        <v>98.334823999999998</v>
      </c>
    </row>
    <row r="2179" spans="3:14" x14ac:dyDescent="0.15">
      <c r="C2179" s="90">
        <v>1825</v>
      </c>
      <c r="D2179" s="93">
        <v>95.16</v>
      </c>
      <c r="E2179" s="93">
        <v>96.57</v>
      </c>
      <c r="F2179" s="93">
        <v>77.760000000000005</v>
      </c>
      <c r="G2179" s="93">
        <v>98.03</v>
      </c>
      <c r="H2179" s="93">
        <v>93.18</v>
      </c>
      <c r="I2179" s="93">
        <v>98.62</v>
      </c>
      <c r="J2179" s="54">
        <v>99.980127999999993</v>
      </c>
      <c r="K2179" s="54">
        <v>99.193393999999998</v>
      </c>
      <c r="L2179" s="54">
        <v>95.543801000000002</v>
      </c>
      <c r="M2179" s="54">
        <v>96.295269000000005</v>
      </c>
      <c r="N2179" s="54">
        <v>98.318134999999998</v>
      </c>
    </row>
    <row r="2180" spans="3:14" x14ac:dyDescent="0.15">
      <c r="C2180" s="90">
        <v>1824</v>
      </c>
      <c r="D2180" s="93">
        <v>95.18</v>
      </c>
      <c r="E2180" s="93">
        <v>96.55</v>
      </c>
      <c r="F2180" s="93">
        <v>77.75</v>
      </c>
      <c r="G2180" s="93">
        <v>98.01</v>
      </c>
      <c r="H2180" s="93">
        <v>93.21</v>
      </c>
      <c r="I2180" s="93">
        <v>98.62</v>
      </c>
      <c r="J2180" s="54">
        <v>99.981780000000001</v>
      </c>
      <c r="K2180" s="54">
        <v>99.210991000000007</v>
      </c>
      <c r="L2180" s="54">
        <v>95.567869000000002</v>
      </c>
      <c r="M2180" s="54">
        <v>96.303213</v>
      </c>
      <c r="N2180" s="54">
        <v>98.302212999999995</v>
      </c>
    </row>
    <row r="2181" spans="3:14" x14ac:dyDescent="0.15">
      <c r="C2181" s="90">
        <v>1823</v>
      </c>
      <c r="D2181" s="93">
        <v>95.2</v>
      </c>
      <c r="E2181" s="93">
        <v>96.54</v>
      </c>
      <c r="F2181" s="93">
        <v>77.75</v>
      </c>
      <c r="G2181" s="93">
        <v>98.01</v>
      </c>
      <c r="H2181" s="93">
        <v>93.25</v>
      </c>
      <c r="I2181" s="93">
        <v>98.63</v>
      </c>
      <c r="J2181" s="54">
        <v>99.981031999999999</v>
      </c>
      <c r="K2181" s="54">
        <v>99.240979999999993</v>
      </c>
      <c r="L2181" s="54">
        <v>95.596064999999996</v>
      </c>
      <c r="M2181" s="54">
        <v>96.327511999999999</v>
      </c>
      <c r="N2181" s="54">
        <v>98.295331000000004</v>
      </c>
    </row>
    <row r="2182" spans="3:14" x14ac:dyDescent="0.15">
      <c r="C2182" s="90">
        <v>1822</v>
      </c>
      <c r="D2182" s="93">
        <v>95.22</v>
      </c>
      <c r="E2182" s="93">
        <v>96.53</v>
      </c>
      <c r="F2182" s="93">
        <v>77.77</v>
      </c>
      <c r="G2182" s="93">
        <v>98.03</v>
      </c>
      <c r="H2182" s="93">
        <v>93.3</v>
      </c>
      <c r="I2182" s="93">
        <v>98.65</v>
      </c>
      <c r="J2182" s="54">
        <v>99.977930999999998</v>
      </c>
      <c r="K2182" s="54">
        <v>99.278351999999998</v>
      </c>
      <c r="L2182" s="54">
        <v>95.628735000000006</v>
      </c>
      <c r="M2182" s="54">
        <v>96.359340000000003</v>
      </c>
      <c r="N2182" s="54">
        <v>98.293847</v>
      </c>
    </row>
    <row r="2183" spans="3:14" x14ac:dyDescent="0.15">
      <c r="C2183" s="90">
        <v>1821</v>
      </c>
      <c r="D2183" s="93">
        <v>95.23</v>
      </c>
      <c r="E2183" s="93">
        <v>96.52</v>
      </c>
      <c r="F2183" s="93">
        <v>77.78</v>
      </c>
      <c r="G2183" s="93">
        <v>98.03</v>
      </c>
      <c r="H2183" s="93">
        <v>93.35</v>
      </c>
      <c r="I2183" s="93">
        <v>98.66</v>
      </c>
      <c r="J2183" s="54">
        <v>99.973106000000001</v>
      </c>
      <c r="K2183" s="54">
        <v>99.312196999999998</v>
      </c>
      <c r="L2183" s="54">
        <v>95.662321000000006</v>
      </c>
      <c r="M2183" s="54">
        <v>96.388020999999995</v>
      </c>
      <c r="N2183" s="54">
        <v>98.289816999999999</v>
      </c>
    </row>
    <row r="2184" spans="3:14" x14ac:dyDescent="0.15">
      <c r="C2184" s="90">
        <v>1820</v>
      </c>
      <c r="D2184" s="93">
        <v>95.24</v>
      </c>
      <c r="E2184" s="93">
        <v>96.5</v>
      </c>
      <c r="F2184" s="93">
        <v>77.790000000000006</v>
      </c>
      <c r="G2184" s="93">
        <v>98.04</v>
      </c>
      <c r="H2184" s="93">
        <v>93.4</v>
      </c>
      <c r="I2184" s="93">
        <v>98.69</v>
      </c>
      <c r="J2184" s="54">
        <v>99.967928999999998</v>
      </c>
      <c r="K2184" s="54">
        <v>99.349756999999997</v>
      </c>
      <c r="L2184" s="54">
        <v>95.697509999999994</v>
      </c>
      <c r="M2184" s="54">
        <v>96.416560000000004</v>
      </c>
      <c r="N2184" s="54">
        <v>98.284446000000003</v>
      </c>
    </row>
    <row r="2185" spans="3:14" x14ac:dyDescent="0.15">
      <c r="C2185" s="90">
        <v>1819</v>
      </c>
      <c r="D2185" s="93">
        <v>95.25</v>
      </c>
      <c r="E2185" s="93">
        <v>96.48</v>
      </c>
      <c r="F2185" s="93">
        <v>77.819999999999993</v>
      </c>
      <c r="G2185" s="93">
        <v>98.07</v>
      </c>
      <c r="H2185" s="93">
        <v>93.47</v>
      </c>
      <c r="I2185" s="93">
        <v>98.73</v>
      </c>
      <c r="J2185" s="54">
        <v>99.964026000000004</v>
      </c>
      <c r="K2185" s="54">
        <v>99.401346000000004</v>
      </c>
      <c r="L2185" s="54">
        <v>95.740851000000006</v>
      </c>
      <c r="M2185" s="54">
        <v>96.453682000000001</v>
      </c>
      <c r="N2185" s="54">
        <v>98.282788999999994</v>
      </c>
    </row>
    <row r="2186" spans="3:14" x14ac:dyDescent="0.15">
      <c r="C2186" s="90">
        <v>1818</v>
      </c>
      <c r="D2186" s="93">
        <v>95.26</v>
      </c>
      <c r="E2186" s="93">
        <v>96.46</v>
      </c>
      <c r="F2186" s="93">
        <v>77.86</v>
      </c>
      <c r="G2186" s="93">
        <v>98.1</v>
      </c>
      <c r="H2186" s="93">
        <v>93.54</v>
      </c>
      <c r="I2186" s="93">
        <v>98.77</v>
      </c>
      <c r="J2186" s="54">
        <v>99.962179000000006</v>
      </c>
      <c r="K2186" s="54">
        <v>99.455973</v>
      </c>
      <c r="L2186" s="54">
        <v>95.791318000000004</v>
      </c>
      <c r="M2186" s="54">
        <v>96.494883999999999</v>
      </c>
      <c r="N2186" s="54">
        <v>98.280848000000006</v>
      </c>
    </row>
    <row r="2187" spans="3:14" x14ac:dyDescent="0.15">
      <c r="C2187" s="90">
        <v>1817</v>
      </c>
      <c r="D2187" s="93">
        <v>95.24</v>
      </c>
      <c r="E2187" s="93">
        <v>96.41</v>
      </c>
      <c r="F2187" s="93">
        <v>77.89</v>
      </c>
      <c r="G2187" s="93">
        <v>98.12</v>
      </c>
      <c r="H2187" s="93">
        <v>93.59</v>
      </c>
      <c r="I2187" s="93">
        <v>98.8</v>
      </c>
      <c r="J2187" s="54">
        <v>99.962121999999994</v>
      </c>
      <c r="K2187" s="54">
        <v>99.494000999999997</v>
      </c>
      <c r="L2187" s="54">
        <v>95.832504</v>
      </c>
      <c r="M2187" s="54">
        <v>96.523197999999994</v>
      </c>
      <c r="N2187" s="54">
        <v>98.270097000000007</v>
      </c>
    </row>
    <row r="2188" spans="3:14" x14ac:dyDescent="0.15">
      <c r="C2188" s="90">
        <v>1816</v>
      </c>
      <c r="D2188" s="93">
        <v>95.21</v>
      </c>
      <c r="E2188" s="93">
        <v>96.35</v>
      </c>
      <c r="F2188" s="93">
        <v>77.900000000000006</v>
      </c>
      <c r="G2188" s="93">
        <v>98.12</v>
      </c>
      <c r="H2188" s="93">
        <v>93.63</v>
      </c>
      <c r="I2188" s="93">
        <v>98.81</v>
      </c>
      <c r="J2188" s="54">
        <v>99.963420999999997</v>
      </c>
      <c r="K2188" s="54">
        <v>99.513992999999999</v>
      </c>
      <c r="L2188" s="54">
        <v>95.847703999999993</v>
      </c>
      <c r="M2188" s="54">
        <v>96.529155000000003</v>
      </c>
      <c r="N2188" s="54">
        <v>98.253</v>
      </c>
    </row>
    <row r="2189" spans="3:14" x14ac:dyDescent="0.15">
      <c r="C2189" s="90">
        <v>1815</v>
      </c>
      <c r="D2189" s="93">
        <v>95.17</v>
      </c>
      <c r="E2189" s="93">
        <v>96.29</v>
      </c>
      <c r="F2189" s="93">
        <v>77.88</v>
      </c>
      <c r="G2189" s="93">
        <v>98.1</v>
      </c>
      <c r="H2189" s="93">
        <v>93.65</v>
      </c>
      <c r="I2189" s="93">
        <v>98.8</v>
      </c>
      <c r="J2189" s="54">
        <v>99.965999999999994</v>
      </c>
      <c r="K2189" s="54">
        <v>99.524758000000006</v>
      </c>
      <c r="L2189" s="54">
        <v>95.837017000000003</v>
      </c>
      <c r="M2189" s="54">
        <v>96.516684999999995</v>
      </c>
      <c r="N2189" s="54">
        <v>98.239771000000005</v>
      </c>
    </row>
    <row r="2190" spans="3:14" x14ac:dyDescent="0.15">
      <c r="C2190" s="90">
        <v>1814</v>
      </c>
      <c r="D2190" s="93">
        <v>95.14</v>
      </c>
      <c r="E2190" s="93">
        <v>96.24</v>
      </c>
      <c r="F2190" s="93">
        <v>77.84</v>
      </c>
      <c r="G2190" s="93">
        <v>98.08</v>
      </c>
      <c r="H2190" s="93">
        <v>93.65</v>
      </c>
      <c r="I2190" s="93">
        <v>98.78</v>
      </c>
      <c r="J2190" s="54">
        <v>99.969606999999996</v>
      </c>
      <c r="K2190" s="54">
        <v>99.525129000000007</v>
      </c>
      <c r="L2190" s="54">
        <v>95.811924000000005</v>
      </c>
      <c r="M2190" s="54">
        <v>96.489643000000001</v>
      </c>
      <c r="N2190" s="54">
        <v>98.232421000000002</v>
      </c>
    </row>
    <row r="2191" spans="3:14" x14ac:dyDescent="0.15">
      <c r="C2191" s="90">
        <v>1813</v>
      </c>
      <c r="D2191" s="93">
        <v>95.1</v>
      </c>
      <c r="E2191" s="93">
        <v>96.19</v>
      </c>
      <c r="F2191" s="93">
        <v>77.8</v>
      </c>
      <c r="G2191" s="93">
        <v>98.05</v>
      </c>
      <c r="H2191" s="93">
        <v>93.64</v>
      </c>
      <c r="I2191" s="93">
        <v>98.75</v>
      </c>
      <c r="J2191" s="54">
        <v>99.972746000000001</v>
      </c>
      <c r="K2191" s="54">
        <v>99.513626000000002</v>
      </c>
      <c r="L2191" s="54">
        <v>95.782790000000006</v>
      </c>
      <c r="M2191" s="54">
        <v>96.449793</v>
      </c>
      <c r="N2191" s="54">
        <v>98.224988999999994</v>
      </c>
    </row>
    <row r="2192" spans="3:14" x14ac:dyDescent="0.15">
      <c r="C2192" s="90">
        <v>1812</v>
      </c>
      <c r="D2192" s="93">
        <v>95.07</v>
      </c>
      <c r="E2192" s="93">
        <v>96.15</v>
      </c>
      <c r="F2192" s="93">
        <v>77.77</v>
      </c>
      <c r="G2192" s="93">
        <v>98</v>
      </c>
      <c r="H2192" s="93">
        <v>93.63</v>
      </c>
      <c r="I2192" s="93">
        <v>98.72</v>
      </c>
      <c r="J2192" s="54">
        <v>99.972768000000002</v>
      </c>
      <c r="K2192" s="54">
        <v>99.503698</v>
      </c>
      <c r="L2192" s="54">
        <v>95.756656000000007</v>
      </c>
      <c r="M2192" s="54">
        <v>96.405919999999995</v>
      </c>
      <c r="N2192" s="54">
        <v>98.215504999999993</v>
      </c>
    </row>
    <row r="2193" spans="3:14" x14ac:dyDescent="0.15">
      <c r="C2193" s="90">
        <v>1811</v>
      </c>
      <c r="D2193" s="93">
        <v>95.04</v>
      </c>
      <c r="E2193" s="93">
        <v>96.13</v>
      </c>
      <c r="F2193" s="93">
        <v>77.75</v>
      </c>
      <c r="G2193" s="93">
        <v>97.97</v>
      </c>
      <c r="H2193" s="93">
        <v>93.62</v>
      </c>
      <c r="I2193" s="93">
        <v>98.7</v>
      </c>
      <c r="J2193" s="54">
        <v>99.968423000000001</v>
      </c>
      <c r="K2193" s="54">
        <v>99.503756999999993</v>
      </c>
      <c r="L2193" s="54">
        <v>95.736301999999995</v>
      </c>
      <c r="M2193" s="54">
        <v>96.367773</v>
      </c>
      <c r="N2193" s="54">
        <v>98.206762999999995</v>
      </c>
    </row>
    <row r="2194" spans="3:14" x14ac:dyDescent="0.15">
      <c r="C2194" s="90">
        <v>1810</v>
      </c>
      <c r="D2194" s="93">
        <v>95.04</v>
      </c>
      <c r="E2194" s="93">
        <v>96.12</v>
      </c>
      <c r="F2194" s="93">
        <v>77.73</v>
      </c>
      <c r="G2194" s="93">
        <v>97.93</v>
      </c>
      <c r="H2194" s="93">
        <v>93.62</v>
      </c>
      <c r="I2194" s="93">
        <v>98.68</v>
      </c>
      <c r="J2194" s="54">
        <v>99.962459999999993</v>
      </c>
      <c r="K2194" s="54">
        <v>99.498444000000006</v>
      </c>
      <c r="L2194" s="54">
        <v>95.719410999999994</v>
      </c>
      <c r="M2194" s="54">
        <v>96.334412999999998</v>
      </c>
      <c r="N2194" s="54">
        <v>98.196611000000004</v>
      </c>
    </row>
    <row r="2195" spans="3:14" x14ac:dyDescent="0.15">
      <c r="C2195" s="90">
        <v>1809</v>
      </c>
      <c r="D2195" s="93">
        <v>95.05</v>
      </c>
      <c r="E2195" s="93">
        <v>96.12</v>
      </c>
      <c r="F2195" s="93">
        <v>77.73</v>
      </c>
      <c r="G2195" s="93">
        <v>97.9</v>
      </c>
      <c r="H2195" s="93">
        <v>93.6</v>
      </c>
      <c r="I2195" s="93">
        <v>98.65</v>
      </c>
      <c r="J2195" s="54">
        <v>99.959467000000004</v>
      </c>
      <c r="K2195" s="54">
        <v>99.480797999999993</v>
      </c>
      <c r="L2195" s="54">
        <v>95.706480999999997</v>
      </c>
      <c r="M2195" s="54">
        <v>96.303616000000005</v>
      </c>
      <c r="N2195" s="54">
        <v>98.180932999999996</v>
      </c>
    </row>
    <row r="2196" spans="3:14" x14ac:dyDescent="0.15">
      <c r="C2196" s="90">
        <v>1808</v>
      </c>
      <c r="D2196" s="93">
        <v>95.06</v>
      </c>
      <c r="E2196" s="93">
        <v>96.12</v>
      </c>
      <c r="F2196" s="93">
        <v>77.73</v>
      </c>
      <c r="G2196" s="93">
        <v>97.87</v>
      </c>
      <c r="H2196" s="93">
        <v>93.6</v>
      </c>
      <c r="I2196" s="93">
        <v>98.63</v>
      </c>
      <c r="J2196" s="54">
        <v>99.961112999999997</v>
      </c>
      <c r="K2196" s="54">
        <v>99.472258999999994</v>
      </c>
      <c r="L2196" s="54">
        <v>95.704740999999999</v>
      </c>
      <c r="M2196" s="54">
        <v>96.283360000000002</v>
      </c>
      <c r="N2196" s="54">
        <v>98.164387000000005</v>
      </c>
    </row>
    <row r="2197" spans="3:14" x14ac:dyDescent="0.15">
      <c r="C2197" s="90">
        <v>1807</v>
      </c>
      <c r="D2197" s="93">
        <v>95.07</v>
      </c>
      <c r="E2197" s="93">
        <v>96.11</v>
      </c>
      <c r="F2197" s="93">
        <v>77.75</v>
      </c>
      <c r="G2197" s="93">
        <v>97.86</v>
      </c>
      <c r="H2197" s="93">
        <v>93.63</v>
      </c>
      <c r="I2197" s="93">
        <v>98.63</v>
      </c>
      <c r="J2197" s="54">
        <v>99.964996999999997</v>
      </c>
      <c r="K2197" s="54">
        <v>99.488274000000004</v>
      </c>
      <c r="L2197" s="54">
        <v>95.718486999999996</v>
      </c>
      <c r="M2197" s="54">
        <v>96.280737000000002</v>
      </c>
      <c r="N2197" s="54">
        <v>98.154837000000001</v>
      </c>
    </row>
    <row r="2198" spans="3:14" x14ac:dyDescent="0.15">
      <c r="C2198" s="90">
        <v>1806</v>
      </c>
      <c r="D2198" s="93">
        <v>95.08</v>
      </c>
      <c r="E2198" s="93">
        <v>96.1</v>
      </c>
      <c r="F2198" s="93">
        <v>77.760000000000005</v>
      </c>
      <c r="G2198" s="93">
        <v>97.87</v>
      </c>
      <c r="H2198" s="93">
        <v>93.66</v>
      </c>
      <c r="I2198" s="93">
        <v>98.63</v>
      </c>
      <c r="J2198" s="54">
        <v>99.967726999999996</v>
      </c>
      <c r="K2198" s="54">
        <v>99.515159999999995</v>
      </c>
      <c r="L2198" s="54">
        <v>95.742604</v>
      </c>
      <c r="M2198" s="54">
        <v>96.290583999999996</v>
      </c>
      <c r="N2198" s="54">
        <v>98.151438999999996</v>
      </c>
    </row>
    <row r="2199" spans="3:14" x14ac:dyDescent="0.15">
      <c r="C2199" s="90">
        <v>1805</v>
      </c>
      <c r="D2199" s="93">
        <v>95.08</v>
      </c>
      <c r="E2199" s="93">
        <v>96.09</v>
      </c>
      <c r="F2199" s="93">
        <v>77.77</v>
      </c>
      <c r="G2199" s="93">
        <v>97.87</v>
      </c>
      <c r="H2199" s="93">
        <v>93.68</v>
      </c>
      <c r="I2199" s="93">
        <v>98.63</v>
      </c>
      <c r="J2199" s="54">
        <v>99.968221</v>
      </c>
      <c r="K2199" s="54">
        <v>99.535151999999997</v>
      </c>
      <c r="L2199" s="54">
        <v>95.770436000000004</v>
      </c>
      <c r="M2199" s="54">
        <v>96.303668999999999</v>
      </c>
      <c r="N2199" s="54">
        <v>98.147599999999997</v>
      </c>
    </row>
    <row r="2200" spans="3:14" x14ac:dyDescent="0.15">
      <c r="C2200" s="90">
        <v>1804</v>
      </c>
      <c r="D2200" s="93">
        <v>95.08</v>
      </c>
      <c r="E2200" s="93">
        <v>96.08</v>
      </c>
      <c r="F2200" s="93">
        <v>77.77</v>
      </c>
      <c r="G2200" s="93">
        <v>97.87</v>
      </c>
      <c r="H2200" s="93">
        <v>93.69</v>
      </c>
      <c r="I2200" s="93">
        <v>98.64</v>
      </c>
      <c r="J2200" s="54">
        <v>99.968069999999997</v>
      </c>
      <c r="K2200" s="54">
        <v>99.551412999999997</v>
      </c>
      <c r="L2200" s="54">
        <v>95.802234999999996</v>
      </c>
      <c r="M2200" s="54">
        <v>96.317161999999996</v>
      </c>
      <c r="N2200" s="54">
        <v>98.141864999999996</v>
      </c>
    </row>
    <row r="2201" spans="3:14" x14ac:dyDescent="0.15">
      <c r="C2201" s="90">
        <v>1803</v>
      </c>
      <c r="D2201" s="93">
        <v>95.08</v>
      </c>
      <c r="E2201" s="93">
        <v>96.06</v>
      </c>
      <c r="F2201" s="93">
        <v>77.77</v>
      </c>
      <c r="G2201" s="93">
        <v>97.87</v>
      </c>
      <c r="H2201" s="93">
        <v>93.69</v>
      </c>
      <c r="I2201" s="93">
        <v>98.65</v>
      </c>
      <c r="J2201" s="54">
        <v>99.969198000000006</v>
      </c>
      <c r="K2201" s="54">
        <v>99.570475999999999</v>
      </c>
      <c r="L2201" s="54">
        <v>95.838831999999996</v>
      </c>
      <c r="M2201" s="54">
        <v>96.328743000000003</v>
      </c>
      <c r="N2201" s="54">
        <v>98.137800999999996</v>
      </c>
    </row>
    <row r="2202" spans="3:14" x14ac:dyDescent="0.15">
      <c r="C2202" s="90">
        <v>1802</v>
      </c>
      <c r="D2202" s="93">
        <v>95.07</v>
      </c>
      <c r="E2202" s="93">
        <v>96.04</v>
      </c>
      <c r="F2202" s="93">
        <v>77.78</v>
      </c>
      <c r="G2202" s="93">
        <v>97.85</v>
      </c>
      <c r="H2202" s="93">
        <v>93.69</v>
      </c>
      <c r="I2202" s="93">
        <v>98.66</v>
      </c>
      <c r="J2202" s="54">
        <v>99.971565999999996</v>
      </c>
      <c r="K2202" s="54">
        <v>99.578130999999999</v>
      </c>
      <c r="L2202" s="54">
        <v>95.869354000000001</v>
      </c>
      <c r="M2202" s="54">
        <v>96.327398000000002</v>
      </c>
      <c r="N2202" s="54">
        <v>98.133619999999993</v>
      </c>
    </row>
    <row r="2203" spans="3:14" x14ac:dyDescent="0.15">
      <c r="C2203" s="90">
        <v>1801</v>
      </c>
      <c r="D2203" s="93">
        <v>95.05</v>
      </c>
      <c r="E2203" s="93">
        <v>96</v>
      </c>
      <c r="F2203" s="93">
        <v>77.78</v>
      </c>
      <c r="G2203" s="93">
        <v>97.82</v>
      </c>
      <c r="H2203" s="93">
        <v>93.67</v>
      </c>
      <c r="I2203" s="93">
        <v>98.64</v>
      </c>
      <c r="J2203" s="54">
        <v>99.973004000000003</v>
      </c>
      <c r="K2203" s="54">
        <v>99.561704000000006</v>
      </c>
      <c r="L2203" s="54">
        <v>95.878174999999999</v>
      </c>
      <c r="M2203" s="54">
        <v>96.307207000000005</v>
      </c>
      <c r="N2203" s="54">
        <v>98.123564000000002</v>
      </c>
    </row>
    <row r="2204" spans="3:14" x14ac:dyDescent="0.15">
      <c r="C2204" s="90">
        <v>1800</v>
      </c>
      <c r="D2204" s="93">
        <v>95.04</v>
      </c>
      <c r="E2204" s="93">
        <v>95.96</v>
      </c>
      <c r="F2204" s="93">
        <v>77.78</v>
      </c>
      <c r="G2204" s="93">
        <v>97.79</v>
      </c>
      <c r="H2204" s="93">
        <v>93.65</v>
      </c>
      <c r="I2204" s="93">
        <v>98.61</v>
      </c>
      <c r="J2204" s="54">
        <v>99.971323999999996</v>
      </c>
      <c r="K2204" s="54">
        <v>99.541458000000006</v>
      </c>
      <c r="L2204" s="54">
        <v>95.868270999999993</v>
      </c>
      <c r="M2204" s="54">
        <v>96.284087999999997</v>
      </c>
      <c r="N2204" s="54">
        <v>98.110027000000002</v>
      </c>
    </row>
    <row r="2205" spans="3:14" x14ac:dyDescent="0.15">
      <c r="C2205" s="90">
        <v>1799</v>
      </c>
      <c r="D2205" s="93">
        <v>95.01</v>
      </c>
      <c r="E2205" s="93">
        <v>95.92</v>
      </c>
      <c r="F2205" s="93">
        <v>77.790000000000006</v>
      </c>
      <c r="G2205" s="93">
        <v>97.78</v>
      </c>
      <c r="H2205" s="93">
        <v>93.66</v>
      </c>
      <c r="I2205" s="93">
        <v>98.6</v>
      </c>
      <c r="J2205" s="54">
        <v>99.966936000000004</v>
      </c>
      <c r="K2205" s="54">
        <v>99.539773999999994</v>
      </c>
      <c r="L2205" s="54">
        <v>95.861166999999995</v>
      </c>
      <c r="M2205" s="54">
        <v>96.277495000000002</v>
      </c>
      <c r="N2205" s="54">
        <v>98.099689999999995</v>
      </c>
    </row>
    <row r="2206" spans="3:14" x14ac:dyDescent="0.15">
      <c r="C2206" s="90">
        <v>1798</v>
      </c>
      <c r="D2206" s="93">
        <v>94.98</v>
      </c>
      <c r="E2206" s="93">
        <v>95.88</v>
      </c>
      <c r="F2206" s="93">
        <v>77.8</v>
      </c>
      <c r="G2206" s="93">
        <v>97.78</v>
      </c>
      <c r="H2206" s="93">
        <v>93.68</v>
      </c>
      <c r="I2206" s="93">
        <v>98.6</v>
      </c>
      <c r="J2206" s="54">
        <v>99.962457000000001</v>
      </c>
      <c r="K2206" s="54">
        <v>99.548755</v>
      </c>
      <c r="L2206" s="54">
        <v>95.872525999999993</v>
      </c>
      <c r="M2206" s="54">
        <v>96.287204000000003</v>
      </c>
      <c r="N2206" s="54">
        <v>98.090417000000002</v>
      </c>
    </row>
    <row r="2207" spans="3:14" x14ac:dyDescent="0.15">
      <c r="C2207" s="90">
        <v>1797</v>
      </c>
      <c r="D2207" s="93">
        <v>94.93</v>
      </c>
      <c r="E2207" s="93">
        <v>95.85</v>
      </c>
      <c r="F2207" s="93">
        <v>77.81</v>
      </c>
      <c r="G2207" s="93">
        <v>97.78</v>
      </c>
      <c r="H2207" s="93">
        <v>93.7</v>
      </c>
      <c r="I2207" s="93">
        <v>98.62</v>
      </c>
      <c r="J2207" s="54">
        <v>99.960324</v>
      </c>
      <c r="K2207" s="54">
        <v>99.557357999999994</v>
      </c>
      <c r="L2207" s="54">
        <v>95.902311999999995</v>
      </c>
      <c r="M2207" s="54">
        <v>96.304340999999994</v>
      </c>
      <c r="N2207" s="54">
        <v>98.076626000000005</v>
      </c>
    </row>
    <row r="2208" spans="3:14" x14ac:dyDescent="0.15">
      <c r="C2208" s="90">
        <v>1796</v>
      </c>
      <c r="D2208" s="93">
        <v>94.89</v>
      </c>
      <c r="E2208" s="93">
        <v>95.82</v>
      </c>
      <c r="F2208" s="93">
        <v>77.819999999999993</v>
      </c>
      <c r="G2208" s="93">
        <v>97.78</v>
      </c>
      <c r="H2208" s="93">
        <v>93.72</v>
      </c>
      <c r="I2208" s="93">
        <v>98.63</v>
      </c>
      <c r="J2208" s="54">
        <v>99.961411999999996</v>
      </c>
      <c r="K2208" s="54">
        <v>99.578160999999994</v>
      </c>
      <c r="L2208" s="54">
        <v>95.944265000000001</v>
      </c>
      <c r="M2208" s="54">
        <v>96.330246000000002</v>
      </c>
      <c r="N2208" s="54">
        <v>98.062370999999999</v>
      </c>
    </row>
    <row r="2209" spans="3:14" x14ac:dyDescent="0.15">
      <c r="C2209" s="90">
        <v>1795</v>
      </c>
      <c r="D2209" s="93">
        <v>94.86</v>
      </c>
      <c r="E2209" s="93">
        <v>95.8</v>
      </c>
      <c r="F2209" s="93">
        <v>77.84</v>
      </c>
      <c r="G2209" s="93">
        <v>97.79</v>
      </c>
      <c r="H2209" s="93">
        <v>93.76</v>
      </c>
      <c r="I2209" s="93">
        <v>98.65</v>
      </c>
      <c r="J2209" s="54">
        <v>99.965342000000007</v>
      </c>
      <c r="K2209" s="54">
        <v>99.623937999999995</v>
      </c>
      <c r="L2209" s="54">
        <v>95.991296000000006</v>
      </c>
      <c r="M2209" s="54">
        <v>96.368347999999997</v>
      </c>
      <c r="N2209" s="54">
        <v>98.056877999999998</v>
      </c>
    </row>
    <row r="2210" spans="3:14" x14ac:dyDescent="0.15">
      <c r="C2210" s="90">
        <v>1794</v>
      </c>
      <c r="D2210" s="93">
        <v>94.85</v>
      </c>
      <c r="E2210" s="93">
        <v>95.79</v>
      </c>
      <c r="F2210" s="93">
        <v>77.86</v>
      </c>
      <c r="G2210" s="93">
        <v>97.81</v>
      </c>
      <c r="H2210" s="93">
        <v>93.79</v>
      </c>
      <c r="I2210" s="93">
        <v>98.66</v>
      </c>
      <c r="J2210" s="54">
        <v>99.971680000000006</v>
      </c>
      <c r="K2210" s="54">
        <v>99.672776999999996</v>
      </c>
      <c r="L2210" s="54">
        <v>96.030119999999997</v>
      </c>
      <c r="M2210" s="54">
        <v>96.404529999999994</v>
      </c>
      <c r="N2210" s="54">
        <v>98.060366999999999</v>
      </c>
    </row>
    <row r="2211" spans="3:14" x14ac:dyDescent="0.15">
      <c r="C2211" s="90">
        <v>1793</v>
      </c>
      <c r="D2211" s="93">
        <v>94.84</v>
      </c>
      <c r="E2211" s="93">
        <v>95.79</v>
      </c>
      <c r="F2211" s="93">
        <v>77.849999999999994</v>
      </c>
      <c r="G2211" s="93">
        <v>97.8</v>
      </c>
      <c r="H2211" s="93">
        <v>93.78</v>
      </c>
      <c r="I2211" s="93">
        <v>98.65</v>
      </c>
      <c r="J2211" s="54">
        <v>99.979906999999997</v>
      </c>
      <c r="K2211" s="54">
        <v>99.680064999999999</v>
      </c>
      <c r="L2211" s="54">
        <v>96.041124999999994</v>
      </c>
      <c r="M2211" s="54">
        <v>96.411203</v>
      </c>
      <c r="N2211" s="54">
        <v>98.063592999999997</v>
      </c>
    </row>
    <row r="2212" spans="3:14" x14ac:dyDescent="0.15">
      <c r="C2212" s="90">
        <v>1792</v>
      </c>
      <c r="D2212" s="93">
        <v>94.82</v>
      </c>
      <c r="E2212" s="93">
        <v>95.8</v>
      </c>
      <c r="F2212" s="93">
        <v>77.8</v>
      </c>
      <c r="G2212" s="93">
        <v>97.75</v>
      </c>
      <c r="H2212" s="93">
        <v>93.72</v>
      </c>
      <c r="I2212" s="93">
        <v>98.61</v>
      </c>
      <c r="J2212" s="54">
        <v>99.987703999999994</v>
      </c>
      <c r="K2212" s="54">
        <v>99.641063000000003</v>
      </c>
      <c r="L2212" s="54">
        <v>96.024598999999995</v>
      </c>
      <c r="M2212" s="54">
        <v>96.385452000000001</v>
      </c>
      <c r="N2212" s="54">
        <v>98.061876999999996</v>
      </c>
    </row>
    <row r="2213" spans="3:14" x14ac:dyDescent="0.15">
      <c r="C2213" s="90">
        <v>1791</v>
      </c>
      <c r="D2213" s="93">
        <v>94.8</v>
      </c>
      <c r="E2213" s="93">
        <v>95.82</v>
      </c>
      <c r="F2213" s="93">
        <v>77.739999999999995</v>
      </c>
      <c r="G2213" s="93">
        <v>97.7</v>
      </c>
      <c r="H2213" s="93">
        <v>93.67</v>
      </c>
      <c r="I2213" s="93">
        <v>98.58</v>
      </c>
      <c r="J2213" s="54">
        <v>99.991305999999994</v>
      </c>
      <c r="K2213" s="54">
        <v>99.597762000000003</v>
      </c>
      <c r="L2213" s="54">
        <v>96.007602000000006</v>
      </c>
      <c r="M2213" s="54">
        <v>96.355545000000006</v>
      </c>
      <c r="N2213" s="54">
        <v>98.058649000000003</v>
      </c>
    </row>
    <row r="2214" spans="3:14" x14ac:dyDescent="0.15">
      <c r="C2214" s="90">
        <v>1790</v>
      </c>
      <c r="D2214" s="93">
        <v>94.77</v>
      </c>
      <c r="E2214" s="93">
        <v>95.84</v>
      </c>
      <c r="F2214" s="93">
        <v>77.7</v>
      </c>
      <c r="G2214" s="93">
        <v>97.66</v>
      </c>
      <c r="H2214" s="93">
        <v>93.62</v>
      </c>
      <c r="I2214" s="93">
        <v>98.55</v>
      </c>
      <c r="J2214" s="54">
        <v>99.989435999999998</v>
      </c>
      <c r="K2214" s="54">
        <v>99.564040000000006</v>
      </c>
      <c r="L2214" s="54">
        <v>95.999827999999994</v>
      </c>
      <c r="M2214" s="54">
        <v>96.334857</v>
      </c>
      <c r="N2214" s="54">
        <v>98.054274000000007</v>
      </c>
    </row>
    <row r="2215" spans="3:14" x14ac:dyDescent="0.15">
      <c r="C2215" s="90">
        <v>1789</v>
      </c>
      <c r="D2215" s="93">
        <v>94.74</v>
      </c>
      <c r="E2215" s="93">
        <v>95.86</v>
      </c>
      <c r="F2215" s="93">
        <v>77.66</v>
      </c>
      <c r="G2215" s="93">
        <v>97.63</v>
      </c>
      <c r="H2215" s="93">
        <v>93.6</v>
      </c>
      <c r="I2215" s="93">
        <v>98.51</v>
      </c>
      <c r="J2215" s="54">
        <v>99.983922000000007</v>
      </c>
      <c r="K2215" s="54">
        <v>99.530101000000002</v>
      </c>
      <c r="L2215" s="54">
        <v>95.987675999999993</v>
      </c>
      <c r="M2215" s="54">
        <v>96.315877</v>
      </c>
      <c r="N2215" s="54">
        <v>98.046088999999995</v>
      </c>
    </row>
    <row r="2216" spans="3:14" x14ac:dyDescent="0.15">
      <c r="C2216" s="90">
        <v>1788</v>
      </c>
      <c r="D2216" s="93">
        <v>94.71</v>
      </c>
      <c r="E2216" s="93">
        <v>95.87</v>
      </c>
      <c r="F2216" s="93">
        <v>77.62</v>
      </c>
      <c r="G2216" s="93">
        <v>97.6</v>
      </c>
      <c r="H2216" s="93">
        <v>93.58</v>
      </c>
      <c r="I2216" s="93">
        <v>98.46</v>
      </c>
      <c r="J2216" s="54">
        <v>99.976876000000004</v>
      </c>
      <c r="K2216" s="54">
        <v>99.498287000000005</v>
      </c>
      <c r="L2216" s="54">
        <v>95.966317000000004</v>
      </c>
      <c r="M2216" s="54">
        <v>96.295461000000003</v>
      </c>
      <c r="N2216" s="54">
        <v>98.036722999999995</v>
      </c>
    </row>
    <row r="2217" spans="3:14" x14ac:dyDescent="0.15">
      <c r="C2217" s="90">
        <v>1787</v>
      </c>
      <c r="D2217" s="93">
        <v>94.68</v>
      </c>
      <c r="E2217" s="93">
        <v>95.89</v>
      </c>
      <c r="F2217" s="93">
        <v>77.569999999999993</v>
      </c>
      <c r="G2217" s="93">
        <v>97.58</v>
      </c>
      <c r="H2217" s="93">
        <v>93.58</v>
      </c>
      <c r="I2217" s="93">
        <v>98.42</v>
      </c>
      <c r="J2217" s="54">
        <v>99.969533999999996</v>
      </c>
      <c r="K2217" s="54">
        <v>99.473322999999993</v>
      </c>
      <c r="L2217" s="54">
        <v>95.945526999999998</v>
      </c>
      <c r="M2217" s="54">
        <v>96.275620000000004</v>
      </c>
      <c r="N2217" s="54">
        <v>98.032056999999995</v>
      </c>
    </row>
    <row r="2218" spans="3:14" x14ac:dyDescent="0.15">
      <c r="C2218" s="90">
        <v>1786</v>
      </c>
      <c r="D2218" s="93">
        <v>94.65</v>
      </c>
      <c r="E2218" s="93">
        <v>95.92</v>
      </c>
      <c r="F2218" s="93">
        <v>77.510000000000005</v>
      </c>
      <c r="G2218" s="93">
        <v>97.56</v>
      </c>
      <c r="H2218" s="93">
        <v>93.56</v>
      </c>
      <c r="I2218" s="93">
        <v>98.39</v>
      </c>
      <c r="J2218" s="54">
        <v>99.963245999999998</v>
      </c>
      <c r="K2218" s="54">
        <v>99.446324000000004</v>
      </c>
      <c r="L2218" s="54">
        <v>95.934967</v>
      </c>
      <c r="M2218" s="54">
        <v>96.255972</v>
      </c>
      <c r="N2218" s="54">
        <v>98.031628999999995</v>
      </c>
    </row>
    <row r="2219" spans="3:14" x14ac:dyDescent="0.15">
      <c r="C2219" s="90">
        <v>1785</v>
      </c>
      <c r="D2219" s="93">
        <v>94.6</v>
      </c>
      <c r="E2219" s="93">
        <v>95.95</v>
      </c>
      <c r="F2219" s="93">
        <v>77.44</v>
      </c>
      <c r="G2219" s="93">
        <v>97.54</v>
      </c>
      <c r="H2219" s="93">
        <v>93.53</v>
      </c>
      <c r="I2219" s="93">
        <v>98.36</v>
      </c>
      <c r="J2219" s="54">
        <v>99.960347999999996</v>
      </c>
      <c r="K2219" s="54">
        <v>99.411944000000005</v>
      </c>
      <c r="L2219" s="54">
        <v>95.934060000000002</v>
      </c>
      <c r="M2219" s="54">
        <v>96.236468000000002</v>
      </c>
      <c r="N2219" s="54">
        <v>98.028034000000005</v>
      </c>
    </row>
    <row r="2220" spans="3:14" x14ac:dyDescent="0.15">
      <c r="C2220" s="90">
        <v>1784</v>
      </c>
      <c r="D2220" s="93">
        <v>94.56</v>
      </c>
      <c r="E2220" s="93">
        <v>95.97</v>
      </c>
      <c r="F2220" s="93">
        <v>77.39</v>
      </c>
      <c r="G2220" s="93">
        <v>97.53</v>
      </c>
      <c r="H2220" s="93">
        <v>93.5</v>
      </c>
      <c r="I2220" s="93">
        <v>98.33</v>
      </c>
      <c r="J2220" s="54">
        <v>99.961742999999998</v>
      </c>
      <c r="K2220" s="54">
        <v>99.387683999999993</v>
      </c>
      <c r="L2220" s="54">
        <v>95.936774</v>
      </c>
      <c r="M2220" s="54">
        <v>96.223865000000004</v>
      </c>
      <c r="N2220" s="54">
        <v>98.019953999999998</v>
      </c>
    </row>
    <row r="2221" spans="3:14" x14ac:dyDescent="0.15">
      <c r="C2221" s="90">
        <v>1783</v>
      </c>
      <c r="D2221" s="93">
        <v>94.53</v>
      </c>
      <c r="E2221" s="93">
        <v>96</v>
      </c>
      <c r="F2221" s="93">
        <v>77.34</v>
      </c>
      <c r="G2221" s="93">
        <v>97.53</v>
      </c>
      <c r="H2221" s="93">
        <v>93.49</v>
      </c>
      <c r="I2221" s="93">
        <v>98.32</v>
      </c>
      <c r="J2221" s="54">
        <v>99.964511000000002</v>
      </c>
      <c r="K2221" s="54">
        <v>99.386573999999996</v>
      </c>
      <c r="L2221" s="54">
        <v>95.940663999999998</v>
      </c>
      <c r="M2221" s="54">
        <v>96.223248999999996</v>
      </c>
      <c r="N2221" s="54">
        <v>98.014055999999997</v>
      </c>
    </row>
    <row r="2222" spans="3:14" x14ac:dyDescent="0.15">
      <c r="C2222" s="90">
        <v>1782</v>
      </c>
      <c r="D2222" s="93">
        <v>94.52</v>
      </c>
      <c r="E2222" s="93">
        <v>96.03</v>
      </c>
      <c r="F2222" s="93">
        <v>77.31</v>
      </c>
      <c r="G2222" s="93">
        <v>97.56</v>
      </c>
      <c r="H2222" s="93">
        <v>93.47</v>
      </c>
      <c r="I2222" s="93">
        <v>98.31</v>
      </c>
      <c r="J2222" s="54">
        <v>99.964658999999997</v>
      </c>
      <c r="K2222" s="54">
        <v>99.391803999999993</v>
      </c>
      <c r="L2222" s="54">
        <v>95.945824000000002</v>
      </c>
      <c r="M2222" s="54">
        <v>96.227349000000004</v>
      </c>
      <c r="N2222" s="54">
        <v>98.010648000000003</v>
      </c>
    </row>
    <row r="2223" spans="3:14" x14ac:dyDescent="0.15">
      <c r="C2223" s="90">
        <v>1781</v>
      </c>
      <c r="D2223" s="93">
        <v>94.5</v>
      </c>
      <c r="E2223" s="93">
        <v>96.07</v>
      </c>
      <c r="F2223" s="93">
        <v>77.27</v>
      </c>
      <c r="G2223" s="93">
        <v>97.59</v>
      </c>
      <c r="H2223" s="93">
        <v>93.45</v>
      </c>
      <c r="I2223" s="93">
        <v>98.3</v>
      </c>
      <c r="J2223" s="54">
        <v>99.961320000000001</v>
      </c>
      <c r="K2223" s="54">
        <v>99.383572999999998</v>
      </c>
      <c r="L2223" s="54">
        <v>95.951834000000005</v>
      </c>
      <c r="M2223" s="54">
        <v>96.228408999999999</v>
      </c>
      <c r="N2223" s="54">
        <v>98.004249000000002</v>
      </c>
    </row>
    <row r="2224" spans="3:14" x14ac:dyDescent="0.15">
      <c r="C2224" s="90">
        <v>1780</v>
      </c>
      <c r="D2224" s="93">
        <v>94.5</v>
      </c>
      <c r="E2224" s="93">
        <v>96.12</v>
      </c>
      <c r="F2224" s="93">
        <v>77.25</v>
      </c>
      <c r="G2224" s="93">
        <v>97.62</v>
      </c>
      <c r="H2224" s="93">
        <v>93.44</v>
      </c>
      <c r="I2224" s="93">
        <v>98.29</v>
      </c>
      <c r="J2224" s="54">
        <v>99.957986000000005</v>
      </c>
      <c r="K2224" s="54">
        <v>99.372418999999994</v>
      </c>
      <c r="L2224" s="54">
        <v>95.960991000000007</v>
      </c>
      <c r="M2224" s="54">
        <v>96.232204999999993</v>
      </c>
      <c r="N2224" s="54">
        <v>97.996626000000006</v>
      </c>
    </row>
    <row r="2225" spans="3:14" x14ac:dyDescent="0.15">
      <c r="C2225" s="90">
        <v>1779</v>
      </c>
      <c r="D2225" s="93">
        <v>94.5</v>
      </c>
      <c r="E2225" s="93">
        <v>96.17</v>
      </c>
      <c r="F2225" s="93">
        <v>77.25</v>
      </c>
      <c r="G2225" s="93">
        <v>97.66</v>
      </c>
      <c r="H2225" s="93">
        <v>93.45</v>
      </c>
      <c r="I2225" s="93">
        <v>98.3</v>
      </c>
      <c r="J2225" s="54">
        <v>99.958406999999994</v>
      </c>
      <c r="K2225" s="54">
        <v>99.374339000000006</v>
      </c>
      <c r="L2225" s="54">
        <v>95.974888000000007</v>
      </c>
      <c r="M2225" s="54">
        <v>96.244384999999994</v>
      </c>
      <c r="N2225" s="54">
        <v>97.994326999999998</v>
      </c>
    </row>
    <row r="2226" spans="3:14" x14ac:dyDescent="0.15">
      <c r="C2226" s="90">
        <v>1778</v>
      </c>
      <c r="D2226" s="93">
        <v>94.5</v>
      </c>
      <c r="E2226" s="93">
        <v>96.21</v>
      </c>
      <c r="F2226" s="93">
        <v>77.260000000000005</v>
      </c>
      <c r="G2226" s="93">
        <v>97.69</v>
      </c>
      <c r="H2226" s="93">
        <v>93.45</v>
      </c>
      <c r="I2226" s="93">
        <v>98.3</v>
      </c>
      <c r="J2226" s="54">
        <v>99.962321000000003</v>
      </c>
      <c r="K2226" s="54">
        <v>99.377900999999994</v>
      </c>
      <c r="L2226" s="54">
        <v>95.987934999999993</v>
      </c>
      <c r="M2226" s="54">
        <v>96.255897000000004</v>
      </c>
      <c r="N2226" s="54">
        <v>97.995568000000006</v>
      </c>
    </row>
    <row r="2227" spans="3:14" x14ac:dyDescent="0.15">
      <c r="C2227" s="90">
        <v>1777</v>
      </c>
      <c r="D2227" s="93">
        <v>94.49</v>
      </c>
      <c r="E2227" s="93">
        <v>96.23</v>
      </c>
      <c r="F2227" s="93">
        <v>77.260000000000005</v>
      </c>
      <c r="G2227" s="93">
        <v>97.72</v>
      </c>
      <c r="H2227" s="93">
        <v>93.44</v>
      </c>
      <c r="I2227" s="93">
        <v>98.29</v>
      </c>
      <c r="J2227" s="54">
        <v>99.967031000000006</v>
      </c>
      <c r="K2227" s="54">
        <v>99.367840999999999</v>
      </c>
      <c r="L2227" s="54">
        <v>95.993235999999996</v>
      </c>
      <c r="M2227" s="54">
        <v>96.255870000000002</v>
      </c>
      <c r="N2227" s="54">
        <v>97.992536000000001</v>
      </c>
    </row>
    <row r="2228" spans="3:14" x14ac:dyDescent="0.15">
      <c r="C2228" s="90">
        <v>1776</v>
      </c>
      <c r="D2228" s="93">
        <v>94.46</v>
      </c>
      <c r="E2228" s="93">
        <v>96.24</v>
      </c>
      <c r="F2228" s="93">
        <v>77.260000000000005</v>
      </c>
      <c r="G2228" s="93">
        <v>97.73</v>
      </c>
      <c r="H2228" s="93">
        <v>93.42</v>
      </c>
      <c r="I2228" s="93">
        <v>98.28</v>
      </c>
      <c r="J2228" s="54">
        <v>99.969761000000005</v>
      </c>
      <c r="K2228" s="54">
        <v>99.353967999999995</v>
      </c>
      <c r="L2228" s="54">
        <v>95.993357000000003</v>
      </c>
      <c r="M2228" s="54">
        <v>96.248469</v>
      </c>
      <c r="N2228" s="54">
        <v>97.984632000000005</v>
      </c>
    </row>
    <row r="2229" spans="3:14" x14ac:dyDescent="0.15">
      <c r="C2229" s="90">
        <v>1775</v>
      </c>
      <c r="D2229" s="93">
        <v>94.44</v>
      </c>
      <c r="E2229" s="93">
        <v>96.23</v>
      </c>
      <c r="F2229" s="93">
        <v>77.27</v>
      </c>
      <c r="G2229" s="93">
        <v>97.74</v>
      </c>
      <c r="H2229" s="93">
        <v>93.42</v>
      </c>
      <c r="I2229" s="93">
        <v>98.28</v>
      </c>
      <c r="J2229" s="54">
        <v>99.968862000000001</v>
      </c>
      <c r="K2229" s="54">
        <v>99.354842000000005</v>
      </c>
      <c r="L2229" s="54">
        <v>95.998078000000007</v>
      </c>
      <c r="M2229" s="54">
        <v>96.245003999999994</v>
      </c>
      <c r="N2229" s="54">
        <v>97.977609999999999</v>
      </c>
    </row>
    <row r="2230" spans="3:14" x14ac:dyDescent="0.15">
      <c r="C2230" s="90">
        <v>1774</v>
      </c>
      <c r="D2230" s="93">
        <v>94.45</v>
      </c>
      <c r="E2230" s="93">
        <v>96.22</v>
      </c>
      <c r="F2230" s="93">
        <v>77.31</v>
      </c>
      <c r="G2230" s="93">
        <v>97.78</v>
      </c>
      <c r="H2230" s="93">
        <v>93.43</v>
      </c>
      <c r="I2230" s="93">
        <v>98.29</v>
      </c>
      <c r="J2230" s="54">
        <v>99.964798999999999</v>
      </c>
      <c r="K2230" s="54">
        <v>99.363855999999998</v>
      </c>
      <c r="L2230" s="54">
        <v>96.010384000000002</v>
      </c>
      <c r="M2230" s="54">
        <v>96.245535000000004</v>
      </c>
      <c r="N2230" s="54">
        <v>97.971278999999996</v>
      </c>
    </row>
    <row r="2231" spans="3:14" x14ac:dyDescent="0.15">
      <c r="C2231" s="90">
        <v>1773</v>
      </c>
      <c r="D2231" s="93">
        <v>94.48</v>
      </c>
      <c r="E2231" s="93">
        <v>96.23</v>
      </c>
      <c r="F2231" s="93">
        <v>77.38</v>
      </c>
      <c r="G2231" s="93">
        <v>97.84</v>
      </c>
      <c r="H2231" s="93">
        <v>93.45</v>
      </c>
      <c r="I2231" s="93">
        <v>98.3</v>
      </c>
      <c r="J2231" s="54">
        <v>99.960260000000005</v>
      </c>
      <c r="K2231" s="54">
        <v>99.356543000000002</v>
      </c>
      <c r="L2231" s="54">
        <v>96.020583999999999</v>
      </c>
      <c r="M2231" s="54">
        <v>96.247748999999999</v>
      </c>
      <c r="N2231" s="54">
        <v>97.961219999999997</v>
      </c>
    </row>
    <row r="2232" spans="3:14" x14ac:dyDescent="0.15">
      <c r="C2232" s="90">
        <v>1772</v>
      </c>
      <c r="D2232" s="93">
        <v>94.55</v>
      </c>
      <c r="E2232" s="93">
        <v>96.27</v>
      </c>
      <c r="F2232" s="93">
        <v>77.459999999999994</v>
      </c>
      <c r="G2232" s="93">
        <v>97.92</v>
      </c>
      <c r="H2232" s="93">
        <v>93.47</v>
      </c>
      <c r="I2232" s="93">
        <v>98.32</v>
      </c>
      <c r="J2232" s="54">
        <v>99.958628000000004</v>
      </c>
      <c r="K2232" s="54">
        <v>99.338614000000007</v>
      </c>
      <c r="L2232" s="54">
        <v>96.022088999999994</v>
      </c>
      <c r="M2232" s="54">
        <v>96.262439999999998</v>
      </c>
      <c r="N2232" s="54">
        <v>97.952997999999994</v>
      </c>
    </row>
    <row r="2233" spans="3:14" x14ac:dyDescent="0.15">
      <c r="C2233" s="90">
        <v>1771</v>
      </c>
      <c r="D2233" s="93">
        <v>94.64</v>
      </c>
      <c r="E2233" s="93">
        <v>96.32</v>
      </c>
      <c r="F2233" s="93">
        <v>77.540000000000006</v>
      </c>
      <c r="G2233" s="93">
        <v>98.01</v>
      </c>
      <c r="H2233" s="93">
        <v>93.48</v>
      </c>
      <c r="I2233" s="93">
        <v>98.34</v>
      </c>
      <c r="J2233" s="54">
        <v>99.959442999999993</v>
      </c>
      <c r="K2233" s="54">
        <v>99.334068000000002</v>
      </c>
      <c r="L2233" s="54">
        <v>96.026780000000002</v>
      </c>
      <c r="M2233" s="54">
        <v>96.292535000000001</v>
      </c>
      <c r="N2233" s="54">
        <v>97.954088999999996</v>
      </c>
    </row>
    <row r="2234" spans="3:14" x14ac:dyDescent="0.15">
      <c r="C2234" s="90">
        <v>1770</v>
      </c>
      <c r="D2234" s="93">
        <v>94.73</v>
      </c>
      <c r="E2234" s="93">
        <v>96.37</v>
      </c>
      <c r="F2234" s="93">
        <v>77.61</v>
      </c>
      <c r="G2234" s="93">
        <v>98.08</v>
      </c>
      <c r="H2234" s="93">
        <v>93.47</v>
      </c>
      <c r="I2234" s="93">
        <v>98.36</v>
      </c>
      <c r="J2234" s="54">
        <v>99.959450000000004</v>
      </c>
      <c r="K2234" s="54">
        <v>99.329606999999996</v>
      </c>
      <c r="L2234" s="54">
        <v>96.043549999999996</v>
      </c>
      <c r="M2234" s="54">
        <v>96.319723999999994</v>
      </c>
      <c r="N2234" s="54">
        <v>97.958614999999995</v>
      </c>
    </row>
    <row r="2235" spans="3:14" x14ac:dyDescent="0.15">
      <c r="C2235" s="90">
        <v>1769</v>
      </c>
      <c r="D2235" s="93">
        <v>94.81</v>
      </c>
      <c r="E2235" s="93">
        <v>96.4</v>
      </c>
      <c r="F2235" s="93">
        <v>77.7</v>
      </c>
      <c r="G2235" s="93">
        <v>98.12</v>
      </c>
      <c r="H2235" s="93">
        <v>93.44</v>
      </c>
      <c r="I2235" s="93">
        <v>98.37</v>
      </c>
      <c r="J2235" s="54">
        <v>99.959023000000002</v>
      </c>
      <c r="K2235" s="54">
        <v>99.303881000000004</v>
      </c>
      <c r="L2235" s="54">
        <v>96.060102999999998</v>
      </c>
      <c r="M2235" s="54">
        <v>96.325697000000005</v>
      </c>
      <c r="N2235" s="54">
        <v>97.956289999999996</v>
      </c>
    </row>
    <row r="2236" spans="3:14" x14ac:dyDescent="0.15">
      <c r="C2236" s="90">
        <v>1768</v>
      </c>
      <c r="D2236" s="93">
        <v>94.86</v>
      </c>
      <c r="E2236" s="93">
        <v>96.4</v>
      </c>
      <c r="F2236" s="93">
        <v>77.78</v>
      </c>
      <c r="G2236" s="93">
        <v>98.14</v>
      </c>
      <c r="H2236" s="93">
        <v>93.44</v>
      </c>
      <c r="I2236" s="93">
        <v>98.38</v>
      </c>
      <c r="J2236" s="54">
        <v>99.961479999999995</v>
      </c>
      <c r="K2236" s="54">
        <v>99.266795000000002</v>
      </c>
      <c r="L2236" s="54">
        <v>96.063271999999998</v>
      </c>
      <c r="M2236" s="54">
        <v>96.312693999999993</v>
      </c>
      <c r="N2236" s="54">
        <v>97.948583999999997</v>
      </c>
    </row>
    <row r="2237" spans="3:14" x14ac:dyDescent="0.15">
      <c r="C2237" s="90">
        <v>1767</v>
      </c>
      <c r="D2237" s="93">
        <v>94.9</v>
      </c>
      <c r="E2237" s="93">
        <v>96.39</v>
      </c>
      <c r="F2237" s="93">
        <v>77.84</v>
      </c>
      <c r="G2237" s="93">
        <v>98.15</v>
      </c>
      <c r="H2237" s="93">
        <v>93.46</v>
      </c>
      <c r="I2237" s="93">
        <v>98.39</v>
      </c>
      <c r="J2237" s="54">
        <v>99.967432000000002</v>
      </c>
      <c r="K2237" s="54">
        <v>99.238719000000003</v>
      </c>
      <c r="L2237" s="54">
        <v>96.051732000000001</v>
      </c>
      <c r="M2237" s="54">
        <v>96.297128000000001</v>
      </c>
      <c r="N2237" s="54">
        <v>97.946216000000007</v>
      </c>
    </row>
    <row r="2238" spans="3:14" x14ac:dyDescent="0.15">
      <c r="C2238" s="90">
        <v>1766</v>
      </c>
      <c r="D2238" s="93">
        <v>94.93</v>
      </c>
      <c r="E2238" s="93">
        <v>96.38</v>
      </c>
      <c r="F2238" s="93">
        <v>77.87</v>
      </c>
      <c r="G2238" s="93">
        <v>98.16</v>
      </c>
      <c r="H2238" s="93">
        <v>93.48</v>
      </c>
      <c r="I2238" s="93">
        <v>98.37</v>
      </c>
      <c r="J2238" s="54">
        <v>99.973230000000001</v>
      </c>
      <c r="K2238" s="54">
        <v>99.215356999999997</v>
      </c>
      <c r="L2238" s="54">
        <v>96.027067000000002</v>
      </c>
      <c r="M2238" s="54">
        <v>96.285105000000001</v>
      </c>
      <c r="N2238" s="54">
        <v>97.951625000000007</v>
      </c>
    </row>
    <row r="2239" spans="3:14" x14ac:dyDescent="0.15">
      <c r="C2239" s="90">
        <v>1765</v>
      </c>
      <c r="D2239" s="93">
        <v>94.96</v>
      </c>
      <c r="E2239" s="93">
        <v>96.38</v>
      </c>
      <c r="F2239" s="93">
        <v>77.89</v>
      </c>
      <c r="G2239" s="93">
        <v>98.16</v>
      </c>
      <c r="H2239" s="93">
        <v>93.47</v>
      </c>
      <c r="I2239" s="93">
        <v>98.34</v>
      </c>
      <c r="J2239" s="54">
        <v>99.976526000000007</v>
      </c>
      <c r="K2239" s="54">
        <v>99.181854000000001</v>
      </c>
      <c r="L2239" s="54">
        <v>95.990853000000001</v>
      </c>
      <c r="M2239" s="54">
        <v>96.269677000000001</v>
      </c>
      <c r="N2239" s="54">
        <v>97.957006000000007</v>
      </c>
    </row>
    <row r="2240" spans="3:14" x14ac:dyDescent="0.15">
      <c r="C2240" s="90">
        <v>1764</v>
      </c>
      <c r="D2240" s="93">
        <v>95.01</v>
      </c>
      <c r="E2240" s="93">
        <v>96.38</v>
      </c>
      <c r="F2240" s="93">
        <v>77.91</v>
      </c>
      <c r="G2240" s="93">
        <v>98.15</v>
      </c>
      <c r="H2240" s="93">
        <v>93.44</v>
      </c>
      <c r="I2240" s="93">
        <v>98.3</v>
      </c>
      <c r="J2240" s="54">
        <v>99.978612999999996</v>
      </c>
      <c r="K2240" s="54">
        <v>99.136459000000002</v>
      </c>
      <c r="L2240" s="54">
        <v>95.945954</v>
      </c>
      <c r="M2240" s="54">
        <v>96.244885999999994</v>
      </c>
      <c r="N2240" s="54">
        <v>97.955755999999994</v>
      </c>
    </row>
    <row r="2241" spans="3:14" x14ac:dyDescent="0.15">
      <c r="C2241" s="90">
        <v>1763</v>
      </c>
      <c r="D2241" s="93">
        <v>95.07</v>
      </c>
      <c r="E2241" s="93">
        <v>96.4</v>
      </c>
      <c r="F2241" s="93">
        <v>77.94</v>
      </c>
      <c r="G2241" s="93">
        <v>98.14</v>
      </c>
      <c r="H2241" s="93">
        <v>93.4</v>
      </c>
      <c r="I2241" s="93">
        <v>98.28</v>
      </c>
      <c r="J2241" s="54">
        <v>99.981893999999997</v>
      </c>
      <c r="K2241" s="54">
        <v>99.084036999999995</v>
      </c>
      <c r="L2241" s="54">
        <v>95.895778000000007</v>
      </c>
      <c r="M2241" s="54">
        <v>96.213716000000005</v>
      </c>
      <c r="N2241" s="54">
        <v>97.948302999999996</v>
      </c>
    </row>
    <row r="2242" spans="3:14" x14ac:dyDescent="0.15">
      <c r="C2242" s="90">
        <v>1762</v>
      </c>
      <c r="D2242" s="93">
        <v>95.13</v>
      </c>
      <c r="E2242" s="93">
        <v>96.4</v>
      </c>
      <c r="F2242" s="93">
        <v>77.97</v>
      </c>
      <c r="G2242" s="93">
        <v>98.14</v>
      </c>
      <c r="H2242" s="93">
        <v>93.34</v>
      </c>
      <c r="I2242" s="93">
        <v>98.26</v>
      </c>
      <c r="J2242" s="54">
        <v>99.986845000000002</v>
      </c>
      <c r="K2242" s="54">
        <v>99.020773000000005</v>
      </c>
      <c r="L2242" s="54">
        <v>95.841980000000007</v>
      </c>
      <c r="M2242" s="54">
        <v>96.183646999999993</v>
      </c>
      <c r="N2242" s="54">
        <v>97.936929000000006</v>
      </c>
    </row>
    <row r="2243" spans="3:14" x14ac:dyDescent="0.15">
      <c r="C2243" s="90">
        <v>1761</v>
      </c>
      <c r="D2243" s="93">
        <v>95.17</v>
      </c>
      <c r="E2243" s="93">
        <v>96.39</v>
      </c>
      <c r="F2243" s="93">
        <v>77.989999999999995</v>
      </c>
      <c r="G2243" s="93">
        <v>98.12</v>
      </c>
      <c r="H2243" s="93">
        <v>93.28</v>
      </c>
      <c r="I2243" s="93">
        <v>98.22</v>
      </c>
      <c r="J2243" s="54">
        <v>99.990949000000001</v>
      </c>
      <c r="K2243" s="54">
        <v>98.951254000000006</v>
      </c>
      <c r="L2243" s="54">
        <v>95.786136999999997</v>
      </c>
      <c r="M2243" s="54">
        <v>96.158878999999999</v>
      </c>
      <c r="N2243" s="54">
        <v>97.923963999999998</v>
      </c>
    </row>
    <row r="2244" spans="3:14" x14ac:dyDescent="0.15">
      <c r="C2244" s="90">
        <v>1760</v>
      </c>
      <c r="D2244" s="93">
        <v>95.18</v>
      </c>
      <c r="E2244" s="93">
        <v>96.37</v>
      </c>
      <c r="F2244" s="93">
        <v>78</v>
      </c>
      <c r="G2244" s="93">
        <v>98.11</v>
      </c>
      <c r="H2244" s="93">
        <v>93.23</v>
      </c>
      <c r="I2244" s="93">
        <v>98.19</v>
      </c>
      <c r="J2244" s="54">
        <v>99.991885999999994</v>
      </c>
      <c r="K2244" s="54">
        <v>98.902398000000005</v>
      </c>
      <c r="L2244" s="54">
        <v>95.737392999999997</v>
      </c>
      <c r="M2244" s="54">
        <v>96.145551999999995</v>
      </c>
      <c r="N2244" s="54">
        <v>97.917490000000001</v>
      </c>
    </row>
    <row r="2245" spans="3:14" x14ac:dyDescent="0.15">
      <c r="C2245" s="90">
        <v>1759</v>
      </c>
      <c r="D2245" s="93">
        <v>95.21</v>
      </c>
      <c r="E2245" s="93">
        <v>96.36</v>
      </c>
      <c r="F2245" s="93">
        <v>78.03</v>
      </c>
      <c r="G2245" s="93">
        <v>98.11</v>
      </c>
      <c r="H2245" s="93">
        <v>93.2</v>
      </c>
      <c r="I2245" s="93">
        <v>98.18</v>
      </c>
      <c r="J2245" s="54">
        <v>99.989959999999996</v>
      </c>
      <c r="K2245" s="54">
        <v>98.888621999999998</v>
      </c>
      <c r="L2245" s="54">
        <v>95.707359999999994</v>
      </c>
      <c r="M2245" s="54">
        <v>96.151420999999999</v>
      </c>
      <c r="N2245" s="54">
        <v>97.923894000000004</v>
      </c>
    </row>
    <row r="2246" spans="3:14" x14ac:dyDescent="0.15">
      <c r="C2246" s="90">
        <v>1758</v>
      </c>
      <c r="D2246" s="93">
        <v>95.25</v>
      </c>
      <c r="E2246" s="93">
        <v>96.35</v>
      </c>
      <c r="F2246" s="93">
        <v>78.08</v>
      </c>
      <c r="G2246" s="93">
        <v>98.14</v>
      </c>
      <c r="H2246" s="93">
        <v>93.2</v>
      </c>
      <c r="I2246" s="93">
        <v>98.18</v>
      </c>
      <c r="J2246" s="54">
        <v>99.986321000000004</v>
      </c>
      <c r="K2246" s="54">
        <v>98.895285000000001</v>
      </c>
      <c r="L2246" s="54">
        <v>95.699112999999997</v>
      </c>
      <c r="M2246" s="54">
        <v>96.179197000000002</v>
      </c>
      <c r="N2246" s="54">
        <v>97.937346000000005</v>
      </c>
    </row>
    <row r="2247" spans="3:14" x14ac:dyDescent="0.15">
      <c r="C2247" s="90">
        <v>1757</v>
      </c>
      <c r="D2247" s="93">
        <v>95.26</v>
      </c>
      <c r="E2247" s="93">
        <v>96.34</v>
      </c>
      <c r="F2247" s="93">
        <v>78.14</v>
      </c>
      <c r="G2247" s="93">
        <v>98.17</v>
      </c>
      <c r="H2247" s="93">
        <v>93.21</v>
      </c>
      <c r="I2247" s="93">
        <v>98.21</v>
      </c>
      <c r="J2247" s="54">
        <v>99.983089000000007</v>
      </c>
      <c r="K2247" s="54">
        <v>98.903792999999993</v>
      </c>
      <c r="L2247" s="54">
        <v>95.704699000000005</v>
      </c>
      <c r="M2247" s="54">
        <v>96.225468000000006</v>
      </c>
      <c r="N2247" s="54">
        <v>97.944929000000002</v>
      </c>
    </row>
    <row r="2248" spans="3:14" x14ac:dyDescent="0.15">
      <c r="C2248" s="90">
        <v>1756</v>
      </c>
      <c r="D2248" s="93">
        <v>95.26</v>
      </c>
      <c r="E2248" s="93">
        <v>96.31</v>
      </c>
      <c r="F2248" s="93">
        <v>78.19</v>
      </c>
      <c r="G2248" s="93">
        <v>98.21</v>
      </c>
      <c r="H2248" s="93">
        <v>93.25</v>
      </c>
      <c r="I2248" s="93">
        <v>98.24</v>
      </c>
      <c r="J2248" s="54">
        <v>99.983549999999994</v>
      </c>
      <c r="K2248" s="54">
        <v>98.915986000000004</v>
      </c>
      <c r="L2248" s="54">
        <v>95.710019000000003</v>
      </c>
      <c r="M2248" s="54">
        <v>96.279860999999997</v>
      </c>
      <c r="N2248" s="54">
        <v>97.943444999999997</v>
      </c>
    </row>
    <row r="2249" spans="3:14" x14ac:dyDescent="0.15">
      <c r="C2249" s="90">
        <v>1755</v>
      </c>
      <c r="D2249" s="93">
        <v>95.26</v>
      </c>
      <c r="E2249" s="93">
        <v>96.3</v>
      </c>
      <c r="F2249" s="93">
        <v>78.23</v>
      </c>
      <c r="G2249" s="93">
        <v>98.24</v>
      </c>
      <c r="H2249" s="93">
        <v>93.29</v>
      </c>
      <c r="I2249" s="93">
        <v>98.28</v>
      </c>
      <c r="J2249" s="54">
        <v>99.988421000000002</v>
      </c>
      <c r="K2249" s="54">
        <v>98.936294000000004</v>
      </c>
      <c r="L2249" s="54">
        <v>95.706168000000005</v>
      </c>
      <c r="M2249" s="54">
        <v>96.328654</v>
      </c>
      <c r="N2249" s="54">
        <v>97.941873999999999</v>
      </c>
    </row>
    <row r="2250" spans="3:14" x14ac:dyDescent="0.15">
      <c r="C2250" s="90">
        <v>1754</v>
      </c>
      <c r="D2250" s="93">
        <v>95.27</v>
      </c>
      <c r="E2250" s="93">
        <v>96.3</v>
      </c>
      <c r="F2250" s="93">
        <v>78.25</v>
      </c>
      <c r="G2250" s="93">
        <v>98.26</v>
      </c>
      <c r="H2250" s="93">
        <v>93.3</v>
      </c>
      <c r="I2250" s="93">
        <v>98.29</v>
      </c>
      <c r="J2250" s="54">
        <v>99.995644999999996</v>
      </c>
      <c r="K2250" s="54">
        <v>98.949923999999996</v>
      </c>
      <c r="L2250" s="54">
        <v>95.691856999999999</v>
      </c>
      <c r="M2250" s="54">
        <v>96.360702000000003</v>
      </c>
      <c r="N2250" s="54">
        <v>97.943630999999996</v>
      </c>
    </row>
    <row r="2251" spans="3:14" x14ac:dyDescent="0.15">
      <c r="C2251" s="90">
        <v>1753</v>
      </c>
      <c r="D2251" s="93">
        <v>95.28</v>
      </c>
      <c r="E2251" s="93">
        <v>96.29</v>
      </c>
      <c r="F2251" s="93">
        <v>78.25</v>
      </c>
      <c r="G2251" s="93">
        <v>98.26</v>
      </c>
      <c r="H2251" s="93">
        <v>93.3</v>
      </c>
      <c r="I2251" s="93">
        <v>98.3</v>
      </c>
      <c r="J2251" s="54">
        <v>100.00386</v>
      </c>
      <c r="K2251" s="54">
        <v>98.940552999999994</v>
      </c>
      <c r="L2251" s="54">
        <v>95.667744999999996</v>
      </c>
      <c r="M2251" s="54">
        <v>96.368998000000005</v>
      </c>
      <c r="N2251" s="54">
        <v>97.942250000000001</v>
      </c>
    </row>
    <row r="2252" spans="3:14" x14ac:dyDescent="0.15">
      <c r="C2252" s="90">
        <v>1752</v>
      </c>
      <c r="D2252" s="93">
        <v>95.28</v>
      </c>
      <c r="E2252" s="93">
        <v>96.29</v>
      </c>
      <c r="F2252" s="93">
        <v>78.239999999999995</v>
      </c>
      <c r="G2252" s="93">
        <v>98.24</v>
      </c>
      <c r="H2252" s="93">
        <v>93.3</v>
      </c>
      <c r="I2252" s="93">
        <v>98.32</v>
      </c>
      <c r="J2252" s="54">
        <v>100.013034</v>
      </c>
      <c r="K2252" s="54">
        <v>98.919047000000006</v>
      </c>
      <c r="L2252" s="54">
        <v>95.643343999999999</v>
      </c>
      <c r="M2252" s="54">
        <v>96.363748000000001</v>
      </c>
      <c r="N2252" s="54">
        <v>97.935687999999999</v>
      </c>
    </row>
    <row r="2253" spans="3:14" x14ac:dyDescent="0.15">
      <c r="C2253" s="90">
        <v>1751</v>
      </c>
      <c r="D2253" s="93">
        <v>95.27</v>
      </c>
      <c r="E2253" s="93">
        <v>96.27</v>
      </c>
      <c r="F2253" s="93">
        <v>78.239999999999995</v>
      </c>
      <c r="G2253" s="93">
        <v>98.23</v>
      </c>
      <c r="H2253" s="93">
        <v>93.34</v>
      </c>
      <c r="I2253" s="93">
        <v>98.36</v>
      </c>
      <c r="J2253" s="54">
        <v>100.02265199999999</v>
      </c>
      <c r="K2253" s="54">
        <v>98.915546000000006</v>
      </c>
      <c r="L2253" s="54">
        <v>95.637563999999998</v>
      </c>
      <c r="M2253" s="54">
        <v>96.372619</v>
      </c>
      <c r="N2253" s="54">
        <v>97.931038000000001</v>
      </c>
    </row>
    <row r="2254" spans="3:14" x14ac:dyDescent="0.15">
      <c r="C2254" s="90">
        <v>1750</v>
      </c>
      <c r="D2254" s="93">
        <v>95.26</v>
      </c>
      <c r="E2254" s="93">
        <v>96.26</v>
      </c>
      <c r="F2254" s="93">
        <v>78.239999999999995</v>
      </c>
      <c r="G2254" s="93">
        <v>98.24</v>
      </c>
      <c r="H2254" s="93">
        <v>93.38</v>
      </c>
      <c r="I2254" s="93">
        <v>98.41</v>
      </c>
      <c r="J2254" s="54">
        <v>100.02973299999999</v>
      </c>
      <c r="K2254" s="54">
        <v>98.928314999999998</v>
      </c>
      <c r="L2254" s="54">
        <v>95.648934999999994</v>
      </c>
      <c r="M2254" s="54">
        <v>96.403099999999995</v>
      </c>
      <c r="N2254" s="54">
        <v>97.931002000000007</v>
      </c>
    </row>
    <row r="2255" spans="3:14" x14ac:dyDescent="0.15">
      <c r="C2255" s="90">
        <v>1749</v>
      </c>
      <c r="D2255" s="93">
        <v>95.26</v>
      </c>
      <c r="E2255" s="93">
        <v>96.24</v>
      </c>
      <c r="F2255" s="93">
        <v>78.260000000000005</v>
      </c>
      <c r="G2255" s="93">
        <v>98.26</v>
      </c>
      <c r="H2255" s="93">
        <v>93.4</v>
      </c>
      <c r="I2255" s="93">
        <v>98.43</v>
      </c>
      <c r="J2255" s="54">
        <v>100.03022900000001</v>
      </c>
      <c r="K2255" s="54">
        <v>98.937055000000001</v>
      </c>
      <c r="L2255" s="54">
        <v>95.655705999999995</v>
      </c>
      <c r="M2255" s="54">
        <v>96.440383999999995</v>
      </c>
      <c r="N2255" s="54">
        <v>97.931357000000006</v>
      </c>
    </row>
    <row r="2256" spans="3:14" x14ac:dyDescent="0.15">
      <c r="C2256" s="90">
        <v>1748</v>
      </c>
      <c r="D2256" s="93">
        <v>95.27</v>
      </c>
      <c r="E2256" s="93">
        <v>96.22</v>
      </c>
      <c r="F2256" s="93">
        <v>78.28</v>
      </c>
      <c r="G2256" s="93">
        <v>98.28</v>
      </c>
      <c r="H2256" s="93">
        <v>93.43</v>
      </c>
      <c r="I2256" s="93">
        <v>98.47</v>
      </c>
      <c r="J2256" s="54">
        <v>100.023928</v>
      </c>
      <c r="K2256" s="54">
        <v>98.956425999999993</v>
      </c>
      <c r="L2256" s="54">
        <v>95.656231000000005</v>
      </c>
      <c r="M2256" s="54">
        <v>96.483202000000006</v>
      </c>
      <c r="N2256" s="54">
        <v>97.933762000000002</v>
      </c>
    </row>
    <row r="2257" spans="3:14" x14ac:dyDescent="0.15">
      <c r="C2257" s="90">
        <v>1747</v>
      </c>
      <c r="D2257" s="93">
        <v>95.28</v>
      </c>
      <c r="E2257" s="93">
        <v>96.21</v>
      </c>
      <c r="F2257" s="93">
        <v>78.319999999999993</v>
      </c>
      <c r="G2257" s="93">
        <v>98.31</v>
      </c>
      <c r="H2257" s="93">
        <v>93.48</v>
      </c>
      <c r="I2257" s="93">
        <v>98.53</v>
      </c>
      <c r="J2257" s="54">
        <v>100.015112</v>
      </c>
      <c r="K2257" s="54">
        <v>98.997840999999994</v>
      </c>
      <c r="L2257" s="54">
        <v>95.664551000000003</v>
      </c>
      <c r="M2257" s="54">
        <v>96.533339999999995</v>
      </c>
      <c r="N2257" s="54">
        <v>97.939279999999997</v>
      </c>
    </row>
    <row r="2258" spans="3:14" x14ac:dyDescent="0.15">
      <c r="C2258" s="90">
        <v>1746</v>
      </c>
      <c r="D2258" s="93">
        <v>95.29</v>
      </c>
      <c r="E2258" s="93">
        <v>96.21</v>
      </c>
      <c r="F2258" s="93">
        <v>78.349999999999994</v>
      </c>
      <c r="G2258" s="93">
        <v>98.34</v>
      </c>
      <c r="H2258" s="93">
        <v>93.54</v>
      </c>
      <c r="I2258" s="93">
        <v>98.59</v>
      </c>
      <c r="J2258" s="54">
        <v>100.007696</v>
      </c>
      <c r="K2258" s="54">
        <v>99.036681999999999</v>
      </c>
      <c r="L2258" s="54">
        <v>95.680841000000001</v>
      </c>
      <c r="M2258" s="54">
        <v>96.575928000000005</v>
      </c>
      <c r="N2258" s="54">
        <v>97.938453999999993</v>
      </c>
    </row>
    <row r="2259" spans="3:14" x14ac:dyDescent="0.15">
      <c r="C2259" s="90">
        <v>1745</v>
      </c>
      <c r="D2259" s="93">
        <v>95.29</v>
      </c>
      <c r="E2259" s="93">
        <v>96.19</v>
      </c>
      <c r="F2259" s="93">
        <v>78.36</v>
      </c>
      <c r="G2259" s="93">
        <v>98.35</v>
      </c>
      <c r="H2259" s="93">
        <v>93.57</v>
      </c>
      <c r="I2259" s="93">
        <v>98.63</v>
      </c>
      <c r="J2259" s="54">
        <v>100.002683</v>
      </c>
      <c r="K2259" s="54">
        <v>99.053908000000007</v>
      </c>
      <c r="L2259" s="54">
        <v>95.696358000000004</v>
      </c>
      <c r="M2259" s="54">
        <v>96.597764999999995</v>
      </c>
      <c r="N2259" s="54">
        <v>97.923694999999995</v>
      </c>
    </row>
    <row r="2260" spans="3:14" x14ac:dyDescent="0.15">
      <c r="C2260" s="90">
        <v>1744</v>
      </c>
      <c r="D2260" s="93">
        <v>95.27</v>
      </c>
      <c r="E2260" s="93">
        <v>96.17</v>
      </c>
      <c r="F2260" s="93">
        <v>78.349999999999994</v>
      </c>
      <c r="G2260" s="93">
        <v>98.34</v>
      </c>
      <c r="H2260" s="93">
        <v>93.59</v>
      </c>
      <c r="I2260" s="93">
        <v>98.66</v>
      </c>
      <c r="J2260" s="54">
        <v>99.999966000000001</v>
      </c>
      <c r="K2260" s="54">
        <v>99.065647999999996</v>
      </c>
      <c r="L2260" s="54">
        <v>95.711527000000004</v>
      </c>
      <c r="M2260" s="54">
        <v>96.604768000000007</v>
      </c>
      <c r="N2260" s="54">
        <v>97.903032999999994</v>
      </c>
    </row>
    <row r="2261" spans="3:14" x14ac:dyDescent="0.15">
      <c r="C2261" s="90">
        <v>1743</v>
      </c>
      <c r="D2261" s="93">
        <v>95.25</v>
      </c>
      <c r="E2261" s="93">
        <v>96.14</v>
      </c>
      <c r="F2261" s="93">
        <v>78.349999999999994</v>
      </c>
      <c r="G2261" s="93">
        <v>98.33</v>
      </c>
      <c r="H2261" s="93">
        <v>93.62</v>
      </c>
      <c r="I2261" s="93">
        <v>98.68</v>
      </c>
      <c r="J2261" s="54">
        <v>99.999769999999998</v>
      </c>
      <c r="K2261" s="54">
        <v>99.091228000000001</v>
      </c>
      <c r="L2261" s="54">
        <v>95.729889999999997</v>
      </c>
      <c r="M2261" s="54">
        <v>96.608628999999993</v>
      </c>
      <c r="N2261" s="54">
        <v>97.891131000000001</v>
      </c>
    </row>
    <row r="2262" spans="3:14" x14ac:dyDescent="0.15">
      <c r="C2262" s="90">
        <v>1742</v>
      </c>
      <c r="D2262" s="93">
        <v>95.24</v>
      </c>
      <c r="E2262" s="93">
        <v>96.11</v>
      </c>
      <c r="F2262" s="93">
        <v>78.34</v>
      </c>
      <c r="G2262" s="93">
        <v>98.32</v>
      </c>
      <c r="H2262" s="93">
        <v>93.65</v>
      </c>
      <c r="I2262" s="93">
        <v>98.68</v>
      </c>
      <c r="J2262" s="54">
        <v>100.00164700000001</v>
      </c>
      <c r="K2262" s="54">
        <v>99.115551999999994</v>
      </c>
      <c r="L2262" s="54">
        <v>95.742205999999996</v>
      </c>
      <c r="M2262" s="54">
        <v>96.604316999999995</v>
      </c>
      <c r="N2262" s="54">
        <v>97.887950000000004</v>
      </c>
    </row>
    <row r="2263" spans="3:14" x14ac:dyDescent="0.15">
      <c r="C2263" s="90">
        <v>1741</v>
      </c>
      <c r="D2263" s="93">
        <v>95.23</v>
      </c>
      <c r="E2263" s="93">
        <v>96.07</v>
      </c>
      <c r="F2263" s="93">
        <v>78.33</v>
      </c>
      <c r="G2263" s="93">
        <v>98.31</v>
      </c>
      <c r="H2263" s="93">
        <v>93.65</v>
      </c>
      <c r="I2263" s="93">
        <v>98.66</v>
      </c>
      <c r="J2263" s="54">
        <v>100.00409000000001</v>
      </c>
      <c r="K2263" s="54">
        <v>99.117636000000005</v>
      </c>
      <c r="L2263" s="54">
        <v>95.737273999999999</v>
      </c>
      <c r="M2263" s="54">
        <v>96.579302999999996</v>
      </c>
      <c r="N2263" s="54">
        <v>97.880516</v>
      </c>
    </row>
    <row r="2264" spans="3:14" x14ac:dyDescent="0.15">
      <c r="C2264" s="90">
        <v>1740</v>
      </c>
      <c r="D2264" s="93">
        <v>95.2</v>
      </c>
      <c r="E2264" s="93">
        <v>96.03</v>
      </c>
      <c r="F2264" s="93">
        <v>78.31</v>
      </c>
      <c r="G2264" s="93">
        <v>98.29</v>
      </c>
      <c r="H2264" s="93">
        <v>93.64</v>
      </c>
      <c r="I2264" s="93">
        <v>98.65</v>
      </c>
      <c r="J2264" s="54">
        <v>100.00570399999999</v>
      </c>
      <c r="K2264" s="54">
        <v>99.108947000000001</v>
      </c>
      <c r="L2264" s="54">
        <v>95.721892999999994</v>
      </c>
      <c r="M2264" s="54">
        <v>96.540357999999998</v>
      </c>
      <c r="N2264" s="54">
        <v>97.863641999999999</v>
      </c>
    </row>
    <row r="2265" spans="3:14" x14ac:dyDescent="0.15">
      <c r="C2265" s="90">
        <v>1739</v>
      </c>
      <c r="D2265" s="93">
        <v>95.14</v>
      </c>
      <c r="E2265" s="93">
        <v>95.99</v>
      </c>
      <c r="F2265" s="93">
        <v>78.28</v>
      </c>
      <c r="G2265" s="93">
        <v>98.27</v>
      </c>
      <c r="H2265" s="93">
        <v>93.66</v>
      </c>
      <c r="I2265" s="93">
        <v>98.65</v>
      </c>
      <c r="J2265" s="54">
        <v>100.006405</v>
      </c>
      <c r="K2265" s="54">
        <v>99.110288999999995</v>
      </c>
      <c r="L2265" s="54">
        <v>95.713325999999995</v>
      </c>
      <c r="M2265" s="54">
        <v>96.510281000000006</v>
      </c>
      <c r="N2265" s="54">
        <v>97.845791000000006</v>
      </c>
    </row>
    <row r="2266" spans="3:14" x14ac:dyDescent="0.15">
      <c r="C2266" s="90">
        <v>1738</v>
      </c>
      <c r="D2266" s="93">
        <v>95.09</v>
      </c>
      <c r="E2266" s="93">
        <v>95.96</v>
      </c>
      <c r="F2266" s="93">
        <v>78.25</v>
      </c>
      <c r="G2266" s="93">
        <v>98.25</v>
      </c>
      <c r="H2266" s="93">
        <v>93.66</v>
      </c>
      <c r="I2266" s="93">
        <v>98.65</v>
      </c>
      <c r="J2266" s="54">
        <v>100.007294</v>
      </c>
      <c r="K2266" s="54">
        <v>99.111720000000005</v>
      </c>
      <c r="L2266" s="54">
        <v>95.712468999999999</v>
      </c>
      <c r="M2266" s="54">
        <v>96.491398000000004</v>
      </c>
      <c r="N2266" s="54">
        <v>97.831710999999999</v>
      </c>
    </row>
    <row r="2267" spans="3:14" x14ac:dyDescent="0.15">
      <c r="C2267" s="90">
        <v>1737</v>
      </c>
      <c r="D2267" s="93">
        <v>95.06</v>
      </c>
      <c r="E2267" s="93">
        <v>95.93</v>
      </c>
      <c r="F2267" s="93">
        <v>78.209999999999994</v>
      </c>
      <c r="G2267" s="93">
        <v>98.21</v>
      </c>
      <c r="H2267" s="93">
        <v>93.62</v>
      </c>
      <c r="I2267" s="93">
        <v>98.63</v>
      </c>
      <c r="J2267" s="54">
        <v>100.009227</v>
      </c>
      <c r="K2267" s="54">
        <v>99.096131999999997</v>
      </c>
      <c r="L2267" s="54">
        <v>95.704839000000007</v>
      </c>
      <c r="M2267" s="54">
        <v>96.463631000000007</v>
      </c>
      <c r="N2267" s="54">
        <v>97.816654</v>
      </c>
    </row>
    <row r="2268" spans="3:14" x14ac:dyDescent="0.15">
      <c r="C2268" s="90">
        <v>1736</v>
      </c>
      <c r="D2268" s="93">
        <v>95.05</v>
      </c>
      <c r="E2268" s="93">
        <v>95.9</v>
      </c>
      <c r="F2268" s="93">
        <v>78.17</v>
      </c>
      <c r="G2268" s="93">
        <v>98.15</v>
      </c>
      <c r="H2268" s="93">
        <v>93.57</v>
      </c>
      <c r="I2268" s="93">
        <v>98.59</v>
      </c>
      <c r="J2268" s="54">
        <v>100.012349</v>
      </c>
      <c r="K2268" s="54">
        <v>99.071984</v>
      </c>
      <c r="L2268" s="54">
        <v>95.682630000000003</v>
      </c>
      <c r="M2268" s="54">
        <v>96.403019999999998</v>
      </c>
      <c r="N2268" s="54">
        <v>97.794869000000006</v>
      </c>
    </row>
    <row r="2269" spans="3:14" x14ac:dyDescent="0.15">
      <c r="C2269" s="90">
        <v>1735</v>
      </c>
      <c r="D2269" s="93">
        <v>95.03</v>
      </c>
      <c r="E2269" s="93">
        <v>95.86</v>
      </c>
      <c r="F2269" s="93">
        <v>78.13</v>
      </c>
      <c r="G2269" s="93">
        <v>98.08</v>
      </c>
      <c r="H2269" s="93">
        <v>93.54</v>
      </c>
      <c r="I2269" s="93">
        <v>98.57</v>
      </c>
      <c r="J2269" s="54">
        <v>100.01381000000001</v>
      </c>
      <c r="K2269" s="54">
        <v>99.067668999999995</v>
      </c>
      <c r="L2269" s="54">
        <v>95.664035999999996</v>
      </c>
      <c r="M2269" s="54">
        <v>96.312550000000002</v>
      </c>
      <c r="N2269" s="54">
        <v>97.776494999999997</v>
      </c>
    </row>
    <row r="2270" spans="3:14" x14ac:dyDescent="0.15">
      <c r="C2270" s="90">
        <v>1734</v>
      </c>
      <c r="D2270" s="93">
        <v>95</v>
      </c>
      <c r="E2270" s="93">
        <v>95.83</v>
      </c>
      <c r="F2270" s="93">
        <v>78.11</v>
      </c>
      <c r="G2270" s="93">
        <v>98.04</v>
      </c>
      <c r="H2270" s="93">
        <v>93.54</v>
      </c>
      <c r="I2270" s="93">
        <v>98.55</v>
      </c>
      <c r="J2270" s="54">
        <v>100.00540599999999</v>
      </c>
      <c r="K2270" s="54">
        <v>99.083025000000006</v>
      </c>
      <c r="L2270" s="54">
        <v>95.673129000000003</v>
      </c>
      <c r="M2270" s="54">
        <v>96.241083000000003</v>
      </c>
      <c r="N2270" s="54">
        <v>97.769706999999997</v>
      </c>
    </row>
    <row r="2271" spans="3:14" x14ac:dyDescent="0.15">
      <c r="C2271" s="90">
        <v>1733</v>
      </c>
      <c r="D2271" s="93">
        <v>94.99</v>
      </c>
      <c r="E2271" s="93">
        <v>95.82</v>
      </c>
      <c r="F2271" s="93">
        <v>78.06</v>
      </c>
      <c r="G2271" s="93">
        <v>98.01</v>
      </c>
      <c r="H2271" s="93">
        <v>93.53</v>
      </c>
      <c r="I2271" s="93">
        <v>98.52</v>
      </c>
      <c r="J2271" s="54">
        <v>99.988613999999998</v>
      </c>
      <c r="K2271" s="54">
        <v>99.090767</v>
      </c>
      <c r="L2271" s="54">
        <v>95.695932999999997</v>
      </c>
      <c r="M2271" s="54">
        <v>96.212954999999994</v>
      </c>
      <c r="N2271" s="54">
        <v>97.75864</v>
      </c>
    </row>
    <row r="2272" spans="3:14" x14ac:dyDescent="0.15">
      <c r="C2272" s="90">
        <v>1732</v>
      </c>
      <c r="D2272" s="93">
        <v>94.97</v>
      </c>
      <c r="E2272" s="93">
        <v>95.81</v>
      </c>
      <c r="F2272" s="93">
        <v>78.02</v>
      </c>
      <c r="G2272" s="93">
        <v>97.99</v>
      </c>
      <c r="H2272" s="93">
        <v>93.52</v>
      </c>
      <c r="I2272" s="93">
        <v>98.5</v>
      </c>
      <c r="J2272" s="54">
        <v>99.976938000000004</v>
      </c>
      <c r="K2272" s="54">
        <v>99.112491000000006</v>
      </c>
      <c r="L2272" s="54">
        <v>95.725676000000007</v>
      </c>
      <c r="M2272" s="54">
        <v>96.215725000000006</v>
      </c>
      <c r="N2272" s="54">
        <v>97.744493000000006</v>
      </c>
    </row>
    <row r="2273" spans="3:14" x14ac:dyDescent="0.15">
      <c r="C2273" s="90">
        <v>1731</v>
      </c>
      <c r="D2273" s="93">
        <v>94.96</v>
      </c>
      <c r="E2273" s="93">
        <v>95.8</v>
      </c>
      <c r="F2273" s="93">
        <v>78.02</v>
      </c>
      <c r="G2273" s="93">
        <v>97.99</v>
      </c>
      <c r="H2273" s="93">
        <v>93.52</v>
      </c>
      <c r="I2273" s="93">
        <v>98.5</v>
      </c>
      <c r="J2273" s="54">
        <v>99.974737000000005</v>
      </c>
      <c r="K2273" s="54">
        <v>99.163117</v>
      </c>
      <c r="L2273" s="54">
        <v>95.776291999999998</v>
      </c>
      <c r="M2273" s="54">
        <v>96.246576000000005</v>
      </c>
      <c r="N2273" s="54">
        <v>97.737048000000001</v>
      </c>
    </row>
    <row r="2274" spans="3:14" x14ac:dyDescent="0.15">
      <c r="C2274" s="90">
        <v>1730</v>
      </c>
      <c r="D2274" s="93">
        <v>94.94</v>
      </c>
      <c r="E2274" s="93">
        <v>95.79</v>
      </c>
      <c r="F2274" s="93">
        <v>78.02</v>
      </c>
      <c r="G2274" s="93">
        <v>98.01</v>
      </c>
      <c r="H2274" s="93">
        <v>93.54</v>
      </c>
      <c r="I2274" s="93">
        <v>98.51</v>
      </c>
      <c r="J2274" s="54">
        <v>99.978312000000003</v>
      </c>
      <c r="K2274" s="54">
        <v>99.214809000000002</v>
      </c>
      <c r="L2274" s="54">
        <v>95.843003999999993</v>
      </c>
      <c r="M2274" s="54">
        <v>96.292816999999999</v>
      </c>
      <c r="N2274" s="54">
        <v>97.728509000000003</v>
      </c>
    </row>
    <row r="2275" spans="3:14" x14ac:dyDescent="0.15">
      <c r="C2275" s="90">
        <v>1729</v>
      </c>
      <c r="D2275" s="93">
        <v>94.89</v>
      </c>
      <c r="E2275" s="93">
        <v>95.76</v>
      </c>
      <c r="F2275" s="93">
        <v>78.010000000000005</v>
      </c>
      <c r="G2275" s="93">
        <v>98.01</v>
      </c>
      <c r="H2275" s="93">
        <v>93.56</v>
      </c>
      <c r="I2275" s="93">
        <v>98.5</v>
      </c>
      <c r="J2275" s="54">
        <v>99.982253999999998</v>
      </c>
      <c r="K2275" s="54">
        <v>99.239216999999996</v>
      </c>
      <c r="L2275" s="54">
        <v>95.901365999999996</v>
      </c>
      <c r="M2275" s="54">
        <v>96.330146999999997</v>
      </c>
      <c r="N2275" s="54">
        <v>97.712419999999995</v>
      </c>
    </row>
    <row r="2276" spans="3:14" x14ac:dyDescent="0.15">
      <c r="C2276" s="90">
        <v>1728</v>
      </c>
      <c r="D2276" s="93">
        <v>94.83</v>
      </c>
      <c r="E2276" s="93">
        <v>95.73</v>
      </c>
      <c r="F2276" s="93">
        <v>78</v>
      </c>
      <c r="G2276" s="93">
        <v>98</v>
      </c>
      <c r="H2276" s="93">
        <v>93.58</v>
      </c>
      <c r="I2276" s="93">
        <v>98.48</v>
      </c>
      <c r="J2276" s="54">
        <v>99.982860000000002</v>
      </c>
      <c r="K2276" s="54">
        <v>99.247883999999999</v>
      </c>
      <c r="L2276" s="54">
        <v>95.938056000000003</v>
      </c>
      <c r="M2276" s="54">
        <v>96.353539999999995</v>
      </c>
      <c r="N2276" s="54">
        <v>97.695505999999995</v>
      </c>
    </row>
    <row r="2277" spans="3:14" x14ac:dyDescent="0.15">
      <c r="C2277" s="90">
        <v>1727</v>
      </c>
      <c r="D2277" s="93">
        <v>94.77</v>
      </c>
      <c r="E2277" s="93">
        <v>95.72</v>
      </c>
      <c r="F2277" s="93">
        <v>77.98</v>
      </c>
      <c r="G2277" s="93">
        <v>97.99</v>
      </c>
      <c r="H2277" s="93">
        <v>93.6</v>
      </c>
      <c r="I2277" s="93">
        <v>98.47</v>
      </c>
      <c r="J2277" s="54">
        <v>99.980086</v>
      </c>
      <c r="K2277" s="54">
        <v>99.263107000000005</v>
      </c>
      <c r="L2277" s="54">
        <v>95.964769000000004</v>
      </c>
      <c r="M2277" s="54">
        <v>96.374616000000003</v>
      </c>
      <c r="N2277" s="54">
        <v>97.687211000000005</v>
      </c>
    </row>
    <row r="2278" spans="3:14" x14ac:dyDescent="0.15">
      <c r="C2278" s="90">
        <v>1726</v>
      </c>
      <c r="D2278" s="93">
        <v>94.72</v>
      </c>
      <c r="E2278" s="93">
        <v>95.71</v>
      </c>
      <c r="F2278" s="93">
        <v>77.97</v>
      </c>
      <c r="G2278" s="93">
        <v>97.99</v>
      </c>
      <c r="H2278" s="93">
        <v>93.61</v>
      </c>
      <c r="I2278" s="93">
        <v>98.46</v>
      </c>
      <c r="J2278" s="54">
        <v>99.976134000000002</v>
      </c>
      <c r="K2278" s="54">
        <v>99.281968000000006</v>
      </c>
      <c r="L2278" s="54">
        <v>95.995194999999995</v>
      </c>
      <c r="M2278" s="54">
        <v>96.397991000000005</v>
      </c>
      <c r="N2278" s="54">
        <v>97.683606999999995</v>
      </c>
    </row>
    <row r="2279" spans="3:14" x14ac:dyDescent="0.15">
      <c r="C2279" s="90">
        <v>1725</v>
      </c>
      <c r="D2279" s="93">
        <v>94.66</v>
      </c>
      <c r="E2279" s="93">
        <v>95.7</v>
      </c>
      <c r="F2279" s="93">
        <v>77.94</v>
      </c>
      <c r="G2279" s="93">
        <v>97.98</v>
      </c>
      <c r="H2279" s="93">
        <v>93.61</v>
      </c>
      <c r="I2279" s="93">
        <v>98.45</v>
      </c>
      <c r="J2279" s="54">
        <v>99.973377999999997</v>
      </c>
      <c r="K2279" s="54">
        <v>99.294381999999999</v>
      </c>
      <c r="L2279" s="54">
        <v>96.032070000000004</v>
      </c>
      <c r="M2279" s="54">
        <v>96.420520999999994</v>
      </c>
      <c r="N2279" s="54">
        <v>97.675569999999993</v>
      </c>
    </row>
    <row r="2280" spans="3:14" x14ac:dyDescent="0.15">
      <c r="C2280" s="90">
        <v>1724</v>
      </c>
      <c r="D2280" s="93">
        <v>94.59</v>
      </c>
      <c r="E2280" s="93">
        <v>95.69</v>
      </c>
      <c r="F2280" s="93">
        <v>77.92</v>
      </c>
      <c r="G2280" s="93">
        <v>97.97</v>
      </c>
      <c r="H2280" s="93">
        <v>93.62</v>
      </c>
      <c r="I2280" s="93">
        <v>98.45</v>
      </c>
      <c r="J2280" s="54">
        <v>99.973428999999996</v>
      </c>
      <c r="K2280" s="54">
        <v>99.311385999999999</v>
      </c>
      <c r="L2280" s="54">
        <v>96.075615999999997</v>
      </c>
      <c r="M2280" s="54">
        <v>96.447139000000007</v>
      </c>
      <c r="N2280" s="54">
        <v>97.663931000000005</v>
      </c>
    </row>
    <row r="2281" spans="3:14" x14ac:dyDescent="0.15">
      <c r="C2281" s="90">
        <v>1723</v>
      </c>
      <c r="D2281" s="93">
        <v>94.51</v>
      </c>
      <c r="E2281" s="93">
        <v>95.69</v>
      </c>
      <c r="F2281" s="93">
        <v>77.91</v>
      </c>
      <c r="G2281" s="93">
        <v>97.98</v>
      </c>
      <c r="H2281" s="93">
        <v>93.64</v>
      </c>
      <c r="I2281" s="93">
        <v>98.46</v>
      </c>
      <c r="J2281" s="54">
        <v>99.976151999999999</v>
      </c>
      <c r="K2281" s="54">
        <v>99.346778</v>
      </c>
      <c r="L2281" s="54">
        <v>96.125573000000003</v>
      </c>
      <c r="M2281" s="54">
        <v>96.485705999999993</v>
      </c>
      <c r="N2281" s="54">
        <v>97.656817000000004</v>
      </c>
    </row>
    <row r="2282" spans="3:14" x14ac:dyDescent="0.15">
      <c r="C2282" s="90">
        <v>1722</v>
      </c>
      <c r="D2282" s="93">
        <v>94.43</v>
      </c>
      <c r="E2282" s="93">
        <v>95.69</v>
      </c>
      <c r="F2282" s="93">
        <v>77.900000000000006</v>
      </c>
      <c r="G2282" s="93">
        <v>98</v>
      </c>
      <c r="H2282" s="93">
        <v>93.66</v>
      </c>
      <c r="I2282" s="93">
        <v>98.47</v>
      </c>
      <c r="J2282" s="54">
        <v>99.979197999999997</v>
      </c>
      <c r="K2282" s="54">
        <v>99.387045000000001</v>
      </c>
      <c r="L2282" s="54">
        <v>96.173661999999993</v>
      </c>
      <c r="M2282" s="54">
        <v>96.529668999999998</v>
      </c>
      <c r="N2282" s="54">
        <v>97.653255000000001</v>
      </c>
    </row>
    <row r="2283" spans="3:14" x14ac:dyDescent="0.15">
      <c r="C2283" s="90">
        <v>1721</v>
      </c>
      <c r="D2283" s="93">
        <v>94.36</v>
      </c>
      <c r="E2283" s="93">
        <v>95.69</v>
      </c>
      <c r="F2283" s="93">
        <v>77.88</v>
      </c>
      <c r="G2283" s="93">
        <v>98.01</v>
      </c>
      <c r="H2283" s="93">
        <v>93.65</v>
      </c>
      <c r="I2283" s="93">
        <v>98.44</v>
      </c>
      <c r="J2283" s="54">
        <v>99.979944000000003</v>
      </c>
      <c r="K2283" s="54">
        <v>99.415149999999997</v>
      </c>
      <c r="L2283" s="54">
        <v>96.209843000000006</v>
      </c>
      <c r="M2283" s="54">
        <v>96.564274999999995</v>
      </c>
      <c r="N2283" s="54">
        <v>97.644533999999993</v>
      </c>
    </row>
    <row r="2284" spans="3:14" x14ac:dyDescent="0.15">
      <c r="C2284" s="90">
        <v>1720</v>
      </c>
      <c r="D2284" s="93">
        <v>94.3</v>
      </c>
      <c r="E2284" s="93">
        <v>95.69</v>
      </c>
      <c r="F2284" s="93">
        <v>77.84</v>
      </c>
      <c r="G2284" s="93">
        <v>98</v>
      </c>
      <c r="H2284" s="93">
        <v>93.63</v>
      </c>
      <c r="I2284" s="93">
        <v>98.42</v>
      </c>
      <c r="J2284" s="54">
        <v>99.977215000000001</v>
      </c>
      <c r="K2284" s="54">
        <v>99.438732999999999</v>
      </c>
      <c r="L2284" s="54">
        <v>96.234471999999997</v>
      </c>
      <c r="M2284" s="54">
        <v>96.581783999999999</v>
      </c>
      <c r="N2284" s="54">
        <v>97.628223000000006</v>
      </c>
    </row>
    <row r="2285" spans="3:14" x14ac:dyDescent="0.15">
      <c r="C2285" s="90">
        <v>1719</v>
      </c>
      <c r="D2285" s="93">
        <v>94.23</v>
      </c>
      <c r="E2285" s="93">
        <v>95.71</v>
      </c>
      <c r="F2285" s="93">
        <v>77.8</v>
      </c>
      <c r="G2285" s="93">
        <v>97.99</v>
      </c>
      <c r="H2285" s="93">
        <v>93.61</v>
      </c>
      <c r="I2285" s="93">
        <v>98.41</v>
      </c>
      <c r="J2285" s="54">
        <v>99.971790999999996</v>
      </c>
      <c r="K2285" s="54">
        <v>99.465114</v>
      </c>
      <c r="L2285" s="54">
        <v>96.256625</v>
      </c>
      <c r="M2285" s="54">
        <v>96.583551</v>
      </c>
      <c r="N2285" s="54">
        <v>97.614743000000004</v>
      </c>
    </row>
    <row r="2286" spans="3:14" x14ac:dyDescent="0.15">
      <c r="C2286" s="90">
        <v>1718</v>
      </c>
      <c r="D2286" s="93">
        <v>94.15</v>
      </c>
      <c r="E2286" s="93">
        <v>95.73</v>
      </c>
      <c r="F2286" s="93">
        <v>77.760000000000005</v>
      </c>
      <c r="G2286" s="93">
        <v>97.99</v>
      </c>
      <c r="H2286" s="93">
        <v>93.59</v>
      </c>
      <c r="I2286" s="93">
        <v>98.42</v>
      </c>
      <c r="J2286" s="54">
        <v>99.966629999999995</v>
      </c>
      <c r="K2286" s="54">
        <v>99.44811</v>
      </c>
      <c r="L2286" s="54">
        <v>96.268153999999996</v>
      </c>
      <c r="M2286" s="54">
        <v>96.568682999999993</v>
      </c>
      <c r="N2286" s="54">
        <v>97.612432999999996</v>
      </c>
    </row>
    <row r="2287" spans="3:14" x14ac:dyDescent="0.15">
      <c r="C2287" s="90">
        <v>1717</v>
      </c>
      <c r="D2287" s="93">
        <v>94.1</v>
      </c>
      <c r="E2287" s="93">
        <v>95.76</v>
      </c>
      <c r="F2287" s="93">
        <v>77.73</v>
      </c>
      <c r="G2287" s="93">
        <v>97.94</v>
      </c>
      <c r="H2287" s="93">
        <v>93.53</v>
      </c>
      <c r="I2287" s="93">
        <v>98.38</v>
      </c>
      <c r="J2287" s="54">
        <v>99.963655000000003</v>
      </c>
      <c r="K2287" s="54">
        <v>99.351437000000004</v>
      </c>
      <c r="L2287" s="54">
        <v>96.237953000000005</v>
      </c>
      <c r="M2287" s="54">
        <v>96.528587999999999</v>
      </c>
      <c r="N2287" s="54">
        <v>97.606134999999995</v>
      </c>
    </row>
    <row r="2288" spans="3:14" x14ac:dyDescent="0.15">
      <c r="C2288" s="90">
        <v>1716</v>
      </c>
      <c r="D2288" s="93">
        <v>94.07</v>
      </c>
      <c r="E2288" s="93">
        <v>95.8</v>
      </c>
      <c r="F2288" s="93">
        <v>77.69</v>
      </c>
      <c r="G2288" s="93">
        <v>97.88</v>
      </c>
      <c r="H2288" s="93">
        <v>93.43</v>
      </c>
      <c r="I2288" s="93">
        <v>98.32</v>
      </c>
      <c r="J2288" s="54">
        <v>99.960177000000002</v>
      </c>
      <c r="K2288" s="54">
        <v>99.256456999999997</v>
      </c>
      <c r="L2288" s="54">
        <v>96.175529999999995</v>
      </c>
      <c r="M2288" s="54">
        <v>96.477538999999993</v>
      </c>
      <c r="N2288" s="54">
        <v>97.591684999999998</v>
      </c>
    </row>
    <row r="2289" spans="3:14" x14ac:dyDescent="0.15">
      <c r="C2289" s="90">
        <v>1715</v>
      </c>
      <c r="D2289" s="93">
        <v>94.05</v>
      </c>
      <c r="E2289" s="93">
        <v>95.84</v>
      </c>
      <c r="F2289" s="93">
        <v>77.67</v>
      </c>
      <c r="G2289" s="93">
        <v>97.83</v>
      </c>
      <c r="H2289" s="93">
        <v>93.35</v>
      </c>
      <c r="I2289" s="93">
        <v>98.25</v>
      </c>
      <c r="J2289" s="54">
        <v>99.955882000000003</v>
      </c>
      <c r="K2289" s="54">
        <v>99.216888999999995</v>
      </c>
      <c r="L2289" s="54">
        <v>96.121176000000006</v>
      </c>
      <c r="M2289" s="54">
        <v>96.442209000000005</v>
      </c>
      <c r="N2289" s="54">
        <v>97.584514999999996</v>
      </c>
    </row>
    <row r="2290" spans="3:14" x14ac:dyDescent="0.15">
      <c r="C2290" s="90">
        <v>1714</v>
      </c>
      <c r="D2290" s="93">
        <v>94.02</v>
      </c>
      <c r="E2290" s="93">
        <v>95.88</v>
      </c>
      <c r="F2290" s="93">
        <v>77.66</v>
      </c>
      <c r="G2290" s="93">
        <v>97.81</v>
      </c>
      <c r="H2290" s="93">
        <v>93.28</v>
      </c>
      <c r="I2290" s="93">
        <v>98.2</v>
      </c>
      <c r="J2290" s="54">
        <v>99.952759999999998</v>
      </c>
      <c r="K2290" s="54">
        <v>99.198978999999994</v>
      </c>
      <c r="L2290" s="54">
        <v>96.085340000000002</v>
      </c>
      <c r="M2290" s="54">
        <v>96.421420999999995</v>
      </c>
      <c r="N2290" s="54">
        <v>97.580076000000005</v>
      </c>
    </row>
    <row r="2291" spans="3:14" x14ac:dyDescent="0.15">
      <c r="C2291" s="90">
        <v>1713</v>
      </c>
      <c r="D2291" s="93">
        <v>93.99</v>
      </c>
      <c r="E2291" s="93">
        <v>95.9</v>
      </c>
      <c r="F2291" s="93">
        <v>77.650000000000006</v>
      </c>
      <c r="G2291" s="93">
        <v>97.79</v>
      </c>
      <c r="H2291" s="93">
        <v>93.24</v>
      </c>
      <c r="I2291" s="93">
        <v>98.15</v>
      </c>
      <c r="J2291" s="54">
        <v>99.951021999999995</v>
      </c>
      <c r="K2291" s="54">
        <v>99.177761000000004</v>
      </c>
      <c r="L2291" s="54">
        <v>96.059338999999994</v>
      </c>
      <c r="M2291" s="54">
        <v>96.402899000000005</v>
      </c>
      <c r="N2291" s="54">
        <v>97.567859999999996</v>
      </c>
    </row>
    <row r="2292" spans="3:14" x14ac:dyDescent="0.15">
      <c r="C2292" s="90">
        <v>1712</v>
      </c>
      <c r="D2292" s="93">
        <v>93.95</v>
      </c>
      <c r="E2292" s="93">
        <v>95.92</v>
      </c>
      <c r="F2292" s="93">
        <v>77.64</v>
      </c>
      <c r="G2292" s="93">
        <v>97.77</v>
      </c>
      <c r="H2292" s="93">
        <v>93.24</v>
      </c>
      <c r="I2292" s="93">
        <v>98.13</v>
      </c>
      <c r="J2292" s="54">
        <v>99.949810999999997</v>
      </c>
      <c r="K2292" s="54">
        <v>99.166974999999994</v>
      </c>
      <c r="L2292" s="54">
        <v>96.039456000000001</v>
      </c>
      <c r="M2292" s="54">
        <v>96.387195000000006</v>
      </c>
      <c r="N2292" s="54">
        <v>97.552820999999994</v>
      </c>
    </row>
    <row r="2293" spans="3:14" x14ac:dyDescent="0.15">
      <c r="C2293" s="90">
        <v>1711</v>
      </c>
      <c r="D2293" s="93">
        <v>93.92</v>
      </c>
      <c r="E2293" s="93">
        <v>95.95</v>
      </c>
      <c r="F2293" s="93">
        <v>77.63</v>
      </c>
      <c r="G2293" s="93">
        <v>97.76</v>
      </c>
      <c r="H2293" s="93">
        <v>93.25</v>
      </c>
      <c r="I2293" s="93">
        <v>98.13</v>
      </c>
      <c r="J2293" s="54">
        <v>99.948628999999997</v>
      </c>
      <c r="K2293" s="54">
        <v>99.176449000000005</v>
      </c>
      <c r="L2293" s="54">
        <v>96.027342000000004</v>
      </c>
      <c r="M2293" s="54">
        <v>96.380574999999993</v>
      </c>
      <c r="N2293" s="54">
        <v>97.543182000000002</v>
      </c>
    </row>
    <row r="2294" spans="3:14" x14ac:dyDescent="0.15">
      <c r="C2294" s="90">
        <v>1710</v>
      </c>
      <c r="D2294" s="93">
        <v>93.89</v>
      </c>
      <c r="E2294" s="93">
        <v>95.98</v>
      </c>
      <c r="F2294" s="93">
        <v>77.62</v>
      </c>
      <c r="G2294" s="93">
        <v>97.76</v>
      </c>
      <c r="H2294" s="93">
        <v>93.27</v>
      </c>
      <c r="I2294" s="93">
        <v>98.13</v>
      </c>
      <c r="J2294" s="54">
        <v>99.947508999999997</v>
      </c>
      <c r="K2294" s="54">
        <v>99.188337000000004</v>
      </c>
      <c r="L2294" s="54">
        <v>96.021203</v>
      </c>
      <c r="M2294" s="54">
        <v>96.380837</v>
      </c>
      <c r="N2294" s="54">
        <v>97.534683000000001</v>
      </c>
    </row>
    <row r="2295" spans="3:14" x14ac:dyDescent="0.15">
      <c r="C2295" s="90">
        <v>1709</v>
      </c>
      <c r="D2295" s="93">
        <v>93.86</v>
      </c>
      <c r="E2295" s="93">
        <v>95.99</v>
      </c>
      <c r="F2295" s="93">
        <v>77.59</v>
      </c>
      <c r="G2295" s="93">
        <v>97.76</v>
      </c>
      <c r="H2295" s="93">
        <v>93.26</v>
      </c>
      <c r="I2295" s="93">
        <v>98.12</v>
      </c>
      <c r="J2295" s="54">
        <v>99.946952999999993</v>
      </c>
      <c r="K2295" s="54">
        <v>99.187880000000007</v>
      </c>
      <c r="L2295" s="54">
        <v>96.016076999999996</v>
      </c>
      <c r="M2295" s="54">
        <v>96.382185000000007</v>
      </c>
      <c r="N2295" s="54">
        <v>97.516941000000003</v>
      </c>
    </row>
    <row r="2296" spans="3:14" x14ac:dyDescent="0.15">
      <c r="C2296" s="90">
        <v>1708</v>
      </c>
      <c r="D2296" s="93">
        <v>93.83</v>
      </c>
      <c r="E2296" s="93">
        <v>96</v>
      </c>
      <c r="F2296" s="93">
        <v>77.56</v>
      </c>
      <c r="G2296" s="93">
        <v>97.76</v>
      </c>
      <c r="H2296" s="93">
        <v>93.26</v>
      </c>
      <c r="I2296" s="93">
        <v>98.13</v>
      </c>
      <c r="J2296" s="54">
        <v>99.947215</v>
      </c>
      <c r="K2296" s="54">
        <v>99.194841999999994</v>
      </c>
      <c r="L2296" s="54">
        <v>96.013992000000002</v>
      </c>
      <c r="M2296" s="54">
        <v>96.389549000000002</v>
      </c>
      <c r="N2296" s="54">
        <v>97.492221000000001</v>
      </c>
    </row>
    <row r="2297" spans="3:14" x14ac:dyDescent="0.15">
      <c r="C2297" s="90">
        <v>1707</v>
      </c>
      <c r="D2297" s="93">
        <v>93.83</v>
      </c>
      <c r="E2297" s="93">
        <v>96.02</v>
      </c>
      <c r="F2297" s="93">
        <v>77.56</v>
      </c>
      <c r="G2297" s="93">
        <v>97.78</v>
      </c>
      <c r="H2297" s="93">
        <v>93.27</v>
      </c>
      <c r="I2297" s="93">
        <v>98.16</v>
      </c>
      <c r="J2297" s="54">
        <v>99.947104999999993</v>
      </c>
      <c r="K2297" s="54">
        <v>99.232322999999994</v>
      </c>
      <c r="L2297" s="54">
        <v>96.023362000000006</v>
      </c>
      <c r="M2297" s="54">
        <v>96.412698000000006</v>
      </c>
      <c r="N2297" s="54">
        <v>97.472902000000005</v>
      </c>
    </row>
    <row r="2298" spans="3:14" x14ac:dyDescent="0.15">
      <c r="C2298" s="90">
        <v>1706</v>
      </c>
      <c r="D2298" s="93">
        <v>93.83</v>
      </c>
      <c r="E2298" s="93">
        <v>96.05</v>
      </c>
      <c r="F2298" s="93">
        <v>77.569999999999993</v>
      </c>
      <c r="G2298" s="93">
        <v>97.82</v>
      </c>
      <c r="H2298" s="93">
        <v>93.27</v>
      </c>
      <c r="I2298" s="93">
        <v>98.22</v>
      </c>
      <c r="J2298" s="54">
        <v>99.944963000000001</v>
      </c>
      <c r="K2298" s="54">
        <v>99.270871999999997</v>
      </c>
      <c r="L2298" s="54">
        <v>96.037895000000006</v>
      </c>
      <c r="M2298" s="54">
        <v>96.439875000000001</v>
      </c>
      <c r="N2298" s="54">
        <v>97.457170000000005</v>
      </c>
    </row>
    <row r="2299" spans="3:14" x14ac:dyDescent="0.15">
      <c r="C2299" s="90">
        <v>1705</v>
      </c>
      <c r="D2299" s="93">
        <v>93.83</v>
      </c>
      <c r="E2299" s="93">
        <v>96.07</v>
      </c>
      <c r="F2299" s="93">
        <v>77.569999999999993</v>
      </c>
      <c r="G2299" s="93">
        <v>97.83</v>
      </c>
      <c r="H2299" s="93">
        <v>93.24</v>
      </c>
      <c r="I2299" s="93">
        <v>98.23</v>
      </c>
      <c r="J2299" s="54">
        <v>99.941829999999996</v>
      </c>
      <c r="K2299" s="54">
        <v>99.263135000000005</v>
      </c>
      <c r="L2299" s="54">
        <v>96.035813000000005</v>
      </c>
      <c r="M2299" s="54">
        <v>96.445528999999993</v>
      </c>
      <c r="N2299" s="54">
        <v>97.428607</v>
      </c>
    </row>
    <row r="2300" spans="3:14" x14ac:dyDescent="0.15">
      <c r="C2300" s="90">
        <v>1704</v>
      </c>
      <c r="D2300" s="93">
        <v>93.83</v>
      </c>
      <c r="E2300" s="93">
        <v>96.08</v>
      </c>
      <c r="F2300" s="93">
        <v>77.55</v>
      </c>
      <c r="G2300" s="93">
        <v>97.81</v>
      </c>
      <c r="H2300" s="93">
        <v>93.2</v>
      </c>
      <c r="I2300" s="93">
        <v>98.22</v>
      </c>
      <c r="J2300" s="54">
        <v>99.940447000000006</v>
      </c>
      <c r="K2300" s="54">
        <v>99.235444999999999</v>
      </c>
      <c r="L2300" s="54">
        <v>96.022447999999997</v>
      </c>
      <c r="M2300" s="54">
        <v>96.438695999999993</v>
      </c>
      <c r="N2300" s="54">
        <v>97.393863999999994</v>
      </c>
    </row>
    <row r="2301" spans="3:14" x14ac:dyDescent="0.15">
      <c r="C2301" s="90">
        <v>1703</v>
      </c>
      <c r="D2301" s="93">
        <v>93.85</v>
      </c>
      <c r="E2301" s="93">
        <v>96.08</v>
      </c>
      <c r="F2301" s="93">
        <v>77.569999999999993</v>
      </c>
      <c r="G2301" s="93">
        <v>97.81</v>
      </c>
      <c r="H2301" s="93">
        <v>93.18</v>
      </c>
      <c r="I2301" s="93">
        <v>98.21</v>
      </c>
      <c r="J2301" s="54">
        <v>99.940918999999994</v>
      </c>
      <c r="K2301" s="54">
        <v>99.233154999999996</v>
      </c>
      <c r="L2301" s="54">
        <v>96.021963</v>
      </c>
      <c r="M2301" s="54">
        <v>96.445420999999996</v>
      </c>
      <c r="N2301" s="54">
        <v>97.371740000000003</v>
      </c>
    </row>
    <row r="2302" spans="3:14" x14ac:dyDescent="0.15">
      <c r="C2302" s="90">
        <v>1702</v>
      </c>
      <c r="D2302" s="93">
        <v>93.91</v>
      </c>
      <c r="E2302" s="93">
        <v>96.08</v>
      </c>
      <c r="F2302" s="93">
        <v>77.61</v>
      </c>
      <c r="G2302" s="93">
        <v>97.83</v>
      </c>
      <c r="H2302" s="93">
        <v>93.17</v>
      </c>
      <c r="I2302" s="93">
        <v>98.21</v>
      </c>
      <c r="J2302" s="54">
        <v>99.941811000000001</v>
      </c>
      <c r="K2302" s="54">
        <v>99.250197999999997</v>
      </c>
      <c r="L2302" s="54">
        <v>96.040180000000007</v>
      </c>
      <c r="M2302" s="54">
        <v>96.460918000000007</v>
      </c>
      <c r="N2302" s="54">
        <v>97.356470999999999</v>
      </c>
    </row>
    <row r="2303" spans="3:14" x14ac:dyDescent="0.15">
      <c r="C2303" s="90">
        <v>1701</v>
      </c>
      <c r="D2303" s="93">
        <v>93.97</v>
      </c>
      <c r="E2303" s="93">
        <v>96.08</v>
      </c>
      <c r="F2303" s="93">
        <v>77.66</v>
      </c>
      <c r="G2303" s="93">
        <v>97.85</v>
      </c>
      <c r="H2303" s="93">
        <v>93.17</v>
      </c>
      <c r="I2303" s="93">
        <v>98.23</v>
      </c>
      <c r="J2303" s="54">
        <v>99.940709999999996</v>
      </c>
      <c r="K2303" s="54">
        <v>99.246559000000005</v>
      </c>
      <c r="L2303" s="54">
        <v>96.055716000000004</v>
      </c>
      <c r="M2303" s="54">
        <v>96.463892000000001</v>
      </c>
      <c r="N2303" s="54">
        <v>97.319072000000006</v>
      </c>
    </row>
    <row r="2304" spans="3:14" x14ac:dyDescent="0.15">
      <c r="C2304" s="90">
        <v>1700</v>
      </c>
      <c r="D2304" s="93">
        <v>93.99</v>
      </c>
      <c r="E2304" s="93">
        <v>96.06</v>
      </c>
      <c r="F2304" s="93">
        <v>77.650000000000006</v>
      </c>
      <c r="G2304" s="93">
        <v>97.83</v>
      </c>
      <c r="H2304" s="93">
        <v>93.17</v>
      </c>
      <c r="I2304" s="93">
        <v>98.26</v>
      </c>
      <c r="J2304" s="54">
        <v>99.936531000000002</v>
      </c>
      <c r="K2304" s="54">
        <v>99.219223</v>
      </c>
      <c r="L2304" s="54">
        <v>96.045610999999994</v>
      </c>
      <c r="M2304" s="54">
        <v>96.455342999999999</v>
      </c>
      <c r="N2304" s="54">
        <v>97.259648999999996</v>
      </c>
    </row>
    <row r="2305" spans="3:14" x14ac:dyDescent="0.15">
      <c r="C2305" s="90">
        <v>1699</v>
      </c>
      <c r="D2305" s="93">
        <v>94.01</v>
      </c>
      <c r="E2305" s="93">
        <v>96.07</v>
      </c>
      <c r="F2305" s="93">
        <v>77.599999999999994</v>
      </c>
      <c r="G2305" s="93">
        <v>97.81</v>
      </c>
      <c r="H2305" s="93">
        <v>93.17</v>
      </c>
      <c r="I2305" s="93">
        <v>98.32</v>
      </c>
      <c r="J2305" s="54">
        <v>99.934636999999995</v>
      </c>
      <c r="K2305" s="54">
        <v>99.224661999999995</v>
      </c>
      <c r="L2305" s="54">
        <v>96.038461999999996</v>
      </c>
      <c r="M2305" s="54">
        <v>96.458826000000002</v>
      </c>
      <c r="N2305" s="54">
        <v>97.223605000000006</v>
      </c>
    </row>
    <row r="2306" spans="3:14" x14ac:dyDescent="0.15">
      <c r="C2306" s="90">
        <v>1698</v>
      </c>
      <c r="D2306" s="93">
        <v>94.07</v>
      </c>
      <c r="E2306" s="93">
        <v>96.08</v>
      </c>
      <c r="F2306" s="93">
        <v>77.599999999999994</v>
      </c>
      <c r="G2306" s="93">
        <v>97.8</v>
      </c>
      <c r="H2306" s="93">
        <v>93.15</v>
      </c>
      <c r="I2306" s="93">
        <v>98.37</v>
      </c>
      <c r="J2306" s="54">
        <v>99.937568999999996</v>
      </c>
      <c r="K2306" s="54">
        <v>99.248976999999996</v>
      </c>
      <c r="L2306" s="54">
        <v>96.057159999999996</v>
      </c>
      <c r="M2306" s="54">
        <v>96.470595000000003</v>
      </c>
      <c r="N2306" s="54">
        <v>97.215363999999994</v>
      </c>
    </row>
    <row r="2307" spans="3:14" x14ac:dyDescent="0.15">
      <c r="C2307" s="90">
        <v>1697</v>
      </c>
      <c r="D2307" s="93">
        <v>94.19</v>
      </c>
      <c r="E2307" s="93">
        <v>96.11</v>
      </c>
      <c r="F2307" s="93">
        <v>77.64</v>
      </c>
      <c r="G2307" s="93">
        <v>97.77</v>
      </c>
      <c r="H2307" s="93">
        <v>93.13</v>
      </c>
      <c r="I2307" s="93">
        <v>98.37</v>
      </c>
      <c r="J2307" s="54">
        <v>99.943361999999993</v>
      </c>
      <c r="K2307" s="54">
        <v>99.233570999999998</v>
      </c>
      <c r="L2307" s="54">
        <v>96.063713000000007</v>
      </c>
      <c r="M2307" s="54">
        <v>96.453068999999999</v>
      </c>
      <c r="N2307" s="54">
        <v>97.185951000000003</v>
      </c>
    </row>
    <row r="2308" spans="3:14" x14ac:dyDescent="0.15">
      <c r="C2308" s="90">
        <v>1696</v>
      </c>
      <c r="D2308" s="93">
        <v>94.31</v>
      </c>
      <c r="E2308" s="93">
        <v>96.13</v>
      </c>
      <c r="F2308" s="93">
        <v>77.66</v>
      </c>
      <c r="G2308" s="93">
        <v>97.73</v>
      </c>
      <c r="H2308" s="93">
        <v>93.13</v>
      </c>
      <c r="I2308" s="93">
        <v>98.36</v>
      </c>
      <c r="J2308" s="54">
        <v>99.948161999999996</v>
      </c>
      <c r="K2308" s="54">
        <v>99.182393000000005</v>
      </c>
      <c r="L2308" s="54">
        <v>96.033338999999998</v>
      </c>
      <c r="M2308" s="54">
        <v>96.402647000000002</v>
      </c>
      <c r="N2308" s="54">
        <v>97.117399000000006</v>
      </c>
    </row>
    <row r="2309" spans="3:14" x14ac:dyDescent="0.15">
      <c r="C2309" s="90">
        <v>1695</v>
      </c>
      <c r="D2309" s="93">
        <v>94.37</v>
      </c>
      <c r="E2309" s="93">
        <v>96.14</v>
      </c>
      <c r="F2309" s="93">
        <v>77.63</v>
      </c>
      <c r="G2309" s="93">
        <v>97.69</v>
      </c>
      <c r="H2309" s="93">
        <v>93.18</v>
      </c>
      <c r="I2309" s="93">
        <v>98.36</v>
      </c>
      <c r="J2309" s="54">
        <v>99.948485000000005</v>
      </c>
      <c r="K2309" s="54">
        <v>99.141653000000005</v>
      </c>
      <c r="L2309" s="54">
        <v>95.991213000000002</v>
      </c>
      <c r="M2309" s="54">
        <v>96.358243000000002</v>
      </c>
      <c r="N2309" s="54">
        <v>97.045372999999998</v>
      </c>
    </row>
    <row r="2310" spans="3:14" x14ac:dyDescent="0.15">
      <c r="C2310" s="90">
        <v>1694</v>
      </c>
      <c r="D2310" s="93">
        <v>94.39</v>
      </c>
      <c r="E2310" s="93">
        <v>96.13</v>
      </c>
      <c r="F2310" s="93">
        <v>77.59</v>
      </c>
      <c r="G2310" s="93">
        <v>97.67</v>
      </c>
      <c r="H2310" s="93">
        <v>93.19</v>
      </c>
      <c r="I2310" s="93">
        <v>98.34</v>
      </c>
      <c r="J2310" s="54">
        <v>99.945871999999994</v>
      </c>
      <c r="K2310" s="54">
        <v>99.116971000000007</v>
      </c>
      <c r="L2310" s="54">
        <v>95.960836</v>
      </c>
      <c r="M2310" s="54">
        <v>96.332886000000002</v>
      </c>
      <c r="N2310" s="54">
        <v>96.995698000000004</v>
      </c>
    </row>
    <row r="2311" spans="3:14" x14ac:dyDescent="0.15">
      <c r="C2311" s="90">
        <v>1693</v>
      </c>
      <c r="D2311" s="93">
        <v>94.41</v>
      </c>
      <c r="E2311" s="93">
        <v>96.13</v>
      </c>
      <c r="F2311" s="93">
        <v>77.569999999999993</v>
      </c>
      <c r="G2311" s="93">
        <v>97.64</v>
      </c>
      <c r="H2311" s="93">
        <v>93.16</v>
      </c>
      <c r="I2311" s="93">
        <v>98.3</v>
      </c>
      <c r="J2311" s="54">
        <v>99.943445999999994</v>
      </c>
      <c r="K2311" s="54">
        <v>99.088938999999996</v>
      </c>
      <c r="L2311" s="54">
        <v>95.935669000000004</v>
      </c>
      <c r="M2311" s="54">
        <v>96.308277000000004</v>
      </c>
      <c r="N2311" s="54">
        <v>96.957481999999999</v>
      </c>
    </row>
    <row r="2312" spans="3:14" x14ac:dyDescent="0.15">
      <c r="C2312" s="90">
        <v>1692</v>
      </c>
      <c r="D2312" s="93">
        <v>94.42</v>
      </c>
      <c r="E2312" s="93">
        <v>96.13</v>
      </c>
      <c r="F2312" s="93">
        <v>77.53</v>
      </c>
      <c r="G2312" s="93">
        <v>97.6</v>
      </c>
      <c r="H2312" s="93">
        <v>93.12</v>
      </c>
      <c r="I2312" s="93">
        <v>98.26</v>
      </c>
      <c r="J2312" s="54">
        <v>99.942137000000002</v>
      </c>
      <c r="K2312" s="54">
        <v>99.055368000000001</v>
      </c>
      <c r="L2312" s="54">
        <v>95.904464000000004</v>
      </c>
      <c r="M2312" s="54">
        <v>96.272040000000004</v>
      </c>
      <c r="N2312" s="54">
        <v>96.916324000000003</v>
      </c>
    </row>
    <row r="2313" spans="3:14" x14ac:dyDescent="0.15">
      <c r="C2313" s="90">
        <v>1691</v>
      </c>
      <c r="D2313" s="93">
        <v>94.43</v>
      </c>
      <c r="E2313" s="93">
        <v>96.13</v>
      </c>
      <c r="F2313" s="93">
        <v>77.48</v>
      </c>
      <c r="G2313" s="93">
        <v>97.56</v>
      </c>
      <c r="H2313" s="93">
        <v>93.1</v>
      </c>
      <c r="I2313" s="93">
        <v>98.23</v>
      </c>
      <c r="J2313" s="54">
        <v>99.942716000000004</v>
      </c>
      <c r="K2313" s="54">
        <v>99.023525000000006</v>
      </c>
      <c r="L2313" s="54">
        <v>95.871596999999994</v>
      </c>
      <c r="M2313" s="54">
        <v>96.226490999999996</v>
      </c>
      <c r="N2313" s="54">
        <v>96.871363000000002</v>
      </c>
    </row>
    <row r="2314" spans="3:14" x14ac:dyDescent="0.15">
      <c r="C2314" s="90">
        <v>1690</v>
      </c>
      <c r="D2314" s="93">
        <v>94.43</v>
      </c>
      <c r="E2314" s="93">
        <v>96.13</v>
      </c>
      <c r="F2314" s="93">
        <v>77.430000000000007</v>
      </c>
      <c r="G2314" s="93">
        <v>97.53</v>
      </c>
      <c r="H2314" s="93">
        <v>93.1</v>
      </c>
      <c r="I2314" s="93">
        <v>98.2</v>
      </c>
      <c r="J2314" s="54">
        <v>99.945548000000002</v>
      </c>
      <c r="K2314" s="54">
        <v>98.984432999999996</v>
      </c>
      <c r="L2314" s="54">
        <v>95.843906000000004</v>
      </c>
      <c r="M2314" s="54">
        <v>96.178687999999994</v>
      </c>
      <c r="N2314" s="54">
        <v>96.824106999999998</v>
      </c>
    </row>
    <row r="2315" spans="3:14" x14ac:dyDescent="0.15">
      <c r="C2315" s="90">
        <v>1689</v>
      </c>
      <c r="D2315" s="93">
        <v>94.42</v>
      </c>
      <c r="E2315" s="93">
        <v>96.12</v>
      </c>
      <c r="F2315" s="93">
        <v>77.39</v>
      </c>
      <c r="G2315" s="93">
        <v>97.49</v>
      </c>
      <c r="H2315" s="93">
        <v>93.07</v>
      </c>
      <c r="I2315" s="93">
        <v>98.15</v>
      </c>
      <c r="J2315" s="54">
        <v>99.948594999999997</v>
      </c>
      <c r="K2315" s="54">
        <v>98.929383000000001</v>
      </c>
      <c r="L2315" s="54">
        <v>95.818520000000007</v>
      </c>
      <c r="M2315" s="54">
        <v>96.134367999999995</v>
      </c>
      <c r="N2315" s="54">
        <v>96.770347999999998</v>
      </c>
    </row>
    <row r="2316" spans="3:14" x14ac:dyDescent="0.15">
      <c r="C2316" s="90">
        <v>1688</v>
      </c>
      <c r="D2316" s="93">
        <v>94.4</v>
      </c>
      <c r="E2316" s="93">
        <v>96.1</v>
      </c>
      <c r="F2316" s="93">
        <v>77.36</v>
      </c>
      <c r="G2316" s="93">
        <v>97.44</v>
      </c>
      <c r="H2316" s="93">
        <v>93.03</v>
      </c>
      <c r="I2316" s="93">
        <v>98.08</v>
      </c>
      <c r="J2316" s="54">
        <v>99.949628000000004</v>
      </c>
      <c r="K2316" s="54">
        <v>98.880900999999994</v>
      </c>
      <c r="L2316" s="54">
        <v>95.790713999999994</v>
      </c>
      <c r="M2316" s="54">
        <v>96.098319000000004</v>
      </c>
      <c r="N2316" s="54">
        <v>96.717764000000003</v>
      </c>
    </row>
    <row r="2317" spans="3:14" x14ac:dyDescent="0.15">
      <c r="C2317" s="90">
        <v>1687</v>
      </c>
      <c r="D2317" s="93">
        <v>94.39</v>
      </c>
      <c r="E2317" s="93">
        <v>96.09</v>
      </c>
      <c r="F2317" s="93">
        <v>77.34</v>
      </c>
      <c r="G2317" s="93">
        <v>97.39</v>
      </c>
      <c r="H2317" s="93">
        <v>93</v>
      </c>
      <c r="I2317" s="93">
        <v>98.03</v>
      </c>
      <c r="J2317" s="54">
        <v>99.949845999999994</v>
      </c>
      <c r="K2317" s="54">
        <v>98.860720000000001</v>
      </c>
      <c r="L2317" s="54">
        <v>95.761571000000004</v>
      </c>
      <c r="M2317" s="54">
        <v>96.069518000000002</v>
      </c>
      <c r="N2317" s="54">
        <v>96.676259999999999</v>
      </c>
    </row>
    <row r="2318" spans="3:14" x14ac:dyDescent="0.15">
      <c r="C2318" s="90">
        <v>1686</v>
      </c>
      <c r="D2318" s="93">
        <v>94.42</v>
      </c>
      <c r="E2318" s="93">
        <v>96.08</v>
      </c>
      <c r="F2318" s="93">
        <v>77.319999999999993</v>
      </c>
      <c r="G2318" s="93">
        <v>97.35</v>
      </c>
      <c r="H2318" s="93">
        <v>92.99</v>
      </c>
      <c r="I2318" s="93">
        <v>97.99</v>
      </c>
      <c r="J2318" s="54">
        <v>99.953332000000003</v>
      </c>
      <c r="K2318" s="54">
        <v>98.855013999999997</v>
      </c>
      <c r="L2318" s="54">
        <v>95.729511000000002</v>
      </c>
      <c r="M2318" s="54">
        <v>96.025143999999997</v>
      </c>
      <c r="N2318" s="54">
        <v>96.634924999999996</v>
      </c>
    </row>
    <row r="2319" spans="3:14" x14ac:dyDescent="0.15">
      <c r="C2319" s="90">
        <v>1685</v>
      </c>
      <c r="D2319" s="93">
        <v>94.45</v>
      </c>
      <c r="E2319" s="93">
        <v>96.06</v>
      </c>
      <c r="F2319" s="93">
        <v>77.319999999999993</v>
      </c>
      <c r="G2319" s="93">
        <v>97.34</v>
      </c>
      <c r="H2319" s="93">
        <v>93</v>
      </c>
      <c r="I2319" s="93">
        <v>97.92</v>
      </c>
      <c r="J2319" s="54">
        <v>99.959796999999995</v>
      </c>
      <c r="K2319" s="54">
        <v>98.834117000000006</v>
      </c>
      <c r="L2319" s="54">
        <v>95.698978999999994</v>
      </c>
      <c r="M2319" s="54">
        <v>95.960697999999994</v>
      </c>
      <c r="N2319" s="54">
        <v>96.545835999999994</v>
      </c>
    </row>
    <row r="2320" spans="3:14" x14ac:dyDescent="0.15">
      <c r="C2320" s="90">
        <v>1684</v>
      </c>
      <c r="D2320" s="93">
        <v>94.5</v>
      </c>
      <c r="E2320" s="93">
        <v>96.05</v>
      </c>
      <c r="F2320" s="93">
        <v>77.38</v>
      </c>
      <c r="G2320" s="93">
        <v>97.38</v>
      </c>
      <c r="H2320" s="93">
        <v>93.07</v>
      </c>
      <c r="I2320" s="93">
        <v>97.9</v>
      </c>
      <c r="J2320" s="54">
        <v>99.959676000000002</v>
      </c>
      <c r="K2320" s="54">
        <v>98.819823</v>
      </c>
      <c r="L2320" s="54">
        <v>95.693816999999996</v>
      </c>
      <c r="M2320" s="54">
        <v>95.934910000000002</v>
      </c>
      <c r="N2320" s="54">
        <v>96.403563000000005</v>
      </c>
    </row>
    <row r="2321" spans="3:14" x14ac:dyDescent="0.15">
      <c r="C2321" s="90">
        <v>1683</v>
      </c>
      <c r="D2321" s="93">
        <v>94.54</v>
      </c>
      <c r="E2321" s="93">
        <v>96.05</v>
      </c>
      <c r="F2321" s="93">
        <v>77.41</v>
      </c>
      <c r="G2321" s="93">
        <v>97.45</v>
      </c>
      <c r="H2321" s="93">
        <v>93.16</v>
      </c>
      <c r="I2321" s="93">
        <v>97.95</v>
      </c>
      <c r="J2321" s="54">
        <v>99.954194999999999</v>
      </c>
      <c r="K2321" s="54">
        <v>98.837548999999996</v>
      </c>
      <c r="L2321" s="54">
        <v>95.715307999999993</v>
      </c>
      <c r="M2321" s="54">
        <v>95.962007</v>
      </c>
      <c r="N2321" s="54">
        <v>96.286249999999995</v>
      </c>
    </row>
    <row r="2322" spans="3:14" x14ac:dyDescent="0.15">
      <c r="C2322" s="90">
        <v>1682</v>
      </c>
      <c r="D2322" s="93">
        <v>94.56</v>
      </c>
      <c r="E2322" s="93">
        <v>96.04</v>
      </c>
      <c r="F2322" s="93">
        <v>77.44</v>
      </c>
      <c r="G2322" s="93">
        <v>97.5</v>
      </c>
      <c r="H2322" s="93">
        <v>93.19</v>
      </c>
      <c r="I2322" s="93">
        <v>98.01</v>
      </c>
      <c r="J2322" s="54">
        <v>99.952600000000004</v>
      </c>
      <c r="K2322" s="54">
        <v>98.850218999999996</v>
      </c>
      <c r="L2322" s="54">
        <v>95.742921999999993</v>
      </c>
      <c r="M2322" s="54">
        <v>95.987318999999999</v>
      </c>
      <c r="N2322" s="54">
        <v>96.213745000000003</v>
      </c>
    </row>
    <row r="2323" spans="3:14" x14ac:dyDescent="0.15">
      <c r="C2323" s="90">
        <v>1681</v>
      </c>
      <c r="D2323" s="93">
        <v>94.56</v>
      </c>
      <c r="E2323" s="93">
        <v>96.03</v>
      </c>
      <c r="F2323" s="93">
        <v>77.48</v>
      </c>
      <c r="G2323" s="93">
        <v>97.5</v>
      </c>
      <c r="H2323" s="93">
        <v>93.2</v>
      </c>
      <c r="I2323" s="93">
        <v>98.04</v>
      </c>
      <c r="J2323" s="54">
        <v>99.954308999999995</v>
      </c>
      <c r="K2323" s="54">
        <v>98.834868</v>
      </c>
      <c r="L2323" s="54">
        <v>95.756020000000007</v>
      </c>
      <c r="M2323" s="54">
        <v>95.982490999999996</v>
      </c>
      <c r="N2323" s="54">
        <v>96.144874000000002</v>
      </c>
    </row>
    <row r="2324" spans="3:14" x14ac:dyDescent="0.15">
      <c r="C2324" s="90">
        <v>1680</v>
      </c>
      <c r="D2324" s="93">
        <v>94.54</v>
      </c>
      <c r="E2324" s="93">
        <v>96</v>
      </c>
      <c r="F2324" s="93">
        <v>77.510000000000005</v>
      </c>
      <c r="G2324" s="93">
        <v>97.48</v>
      </c>
      <c r="H2324" s="93">
        <v>93.26</v>
      </c>
      <c r="I2324" s="93">
        <v>98.06</v>
      </c>
      <c r="J2324" s="54">
        <v>99.955999000000006</v>
      </c>
      <c r="K2324" s="54">
        <v>98.812303999999997</v>
      </c>
      <c r="L2324" s="54">
        <v>95.751942</v>
      </c>
      <c r="M2324" s="54">
        <v>95.958406999999994</v>
      </c>
      <c r="N2324" s="54">
        <v>96.066091</v>
      </c>
    </row>
    <row r="2325" spans="3:14" x14ac:dyDescent="0.15">
      <c r="C2325" s="90">
        <v>1679</v>
      </c>
      <c r="D2325" s="93">
        <v>94.52</v>
      </c>
      <c r="E2325" s="93">
        <v>95.98</v>
      </c>
      <c r="F2325" s="93">
        <v>77.53</v>
      </c>
      <c r="G2325" s="93">
        <v>97.46</v>
      </c>
      <c r="H2325" s="93">
        <v>93.35</v>
      </c>
      <c r="I2325" s="93">
        <v>98.08</v>
      </c>
      <c r="J2325" s="54">
        <v>99.955803000000003</v>
      </c>
      <c r="K2325" s="54">
        <v>98.805950999999993</v>
      </c>
      <c r="L2325" s="54">
        <v>95.744454000000005</v>
      </c>
      <c r="M2325" s="54">
        <v>95.937555000000003</v>
      </c>
      <c r="N2325" s="54">
        <v>95.989046000000002</v>
      </c>
    </row>
    <row r="2326" spans="3:14" x14ac:dyDescent="0.15">
      <c r="C2326" s="90">
        <v>1678</v>
      </c>
      <c r="D2326" s="93">
        <v>94.51</v>
      </c>
      <c r="E2326" s="93">
        <v>95.96</v>
      </c>
      <c r="F2326" s="93">
        <v>77.55</v>
      </c>
      <c r="G2326" s="93">
        <v>97.46</v>
      </c>
      <c r="H2326" s="93">
        <v>93.4</v>
      </c>
      <c r="I2326" s="93">
        <v>98.08</v>
      </c>
      <c r="J2326" s="54">
        <v>99.954310000000007</v>
      </c>
      <c r="K2326" s="54">
        <v>98.802369999999996</v>
      </c>
      <c r="L2326" s="54">
        <v>95.735651000000004</v>
      </c>
      <c r="M2326" s="54">
        <v>95.920337000000004</v>
      </c>
      <c r="N2326" s="54">
        <v>95.916135999999995</v>
      </c>
    </row>
    <row r="2327" spans="3:14" x14ac:dyDescent="0.15">
      <c r="C2327" s="90">
        <v>1677</v>
      </c>
      <c r="D2327" s="93">
        <v>94.51</v>
      </c>
      <c r="E2327" s="93">
        <v>95.93</v>
      </c>
      <c r="F2327" s="93">
        <v>77.56</v>
      </c>
      <c r="G2327" s="93">
        <v>97.44</v>
      </c>
      <c r="H2327" s="93">
        <v>93.41</v>
      </c>
      <c r="I2327" s="93">
        <v>98.06</v>
      </c>
      <c r="J2327" s="54">
        <v>99.953227999999996</v>
      </c>
      <c r="K2327" s="54">
        <v>98.772076999999996</v>
      </c>
      <c r="L2327" s="54">
        <v>95.711423999999994</v>
      </c>
      <c r="M2327" s="54">
        <v>95.879170000000002</v>
      </c>
      <c r="N2327" s="54">
        <v>95.825929000000002</v>
      </c>
    </row>
    <row r="2328" spans="3:14" x14ac:dyDescent="0.15">
      <c r="C2328" s="90">
        <v>1676</v>
      </c>
      <c r="D2328" s="93">
        <v>94.48</v>
      </c>
      <c r="E2328" s="93">
        <v>95.88</v>
      </c>
      <c r="F2328" s="93">
        <v>77.56</v>
      </c>
      <c r="G2328" s="93">
        <v>97.39</v>
      </c>
      <c r="H2328" s="93">
        <v>93.41</v>
      </c>
      <c r="I2328" s="93">
        <v>98.05</v>
      </c>
      <c r="J2328" s="54">
        <v>99.953333000000001</v>
      </c>
      <c r="K2328" s="54">
        <v>98.713708999999994</v>
      </c>
      <c r="L2328" s="54">
        <v>95.660827999999995</v>
      </c>
      <c r="M2328" s="54">
        <v>95.801544000000007</v>
      </c>
      <c r="N2328" s="54">
        <v>95.704784000000004</v>
      </c>
    </row>
    <row r="2329" spans="3:14" x14ac:dyDescent="0.15">
      <c r="C2329" s="90">
        <v>1675</v>
      </c>
      <c r="D2329" s="93">
        <v>94.43</v>
      </c>
      <c r="E2329" s="93">
        <v>95.84</v>
      </c>
      <c r="F2329" s="93">
        <v>77.56</v>
      </c>
      <c r="G2329" s="93">
        <v>97.35</v>
      </c>
      <c r="H2329" s="93">
        <v>93.43</v>
      </c>
      <c r="I2329" s="93">
        <v>98.05</v>
      </c>
      <c r="J2329" s="54">
        <v>99.953657000000007</v>
      </c>
      <c r="K2329" s="54">
        <v>98.660995</v>
      </c>
      <c r="L2329" s="54">
        <v>95.603172000000001</v>
      </c>
      <c r="M2329" s="54">
        <v>95.722761000000006</v>
      </c>
      <c r="N2329" s="54">
        <v>95.577286000000001</v>
      </c>
    </row>
    <row r="2330" spans="3:14" x14ac:dyDescent="0.15">
      <c r="C2330" s="90">
        <v>1674</v>
      </c>
      <c r="D2330" s="93">
        <v>94.37</v>
      </c>
      <c r="E2330" s="93">
        <v>95.8</v>
      </c>
      <c r="F2330" s="93">
        <v>77.53</v>
      </c>
      <c r="G2330" s="93">
        <v>97.32</v>
      </c>
      <c r="H2330" s="93">
        <v>93.46</v>
      </c>
      <c r="I2330" s="93">
        <v>98.05</v>
      </c>
      <c r="J2330" s="54">
        <v>99.953031999999993</v>
      </c>
      <c r="K2330" s="54">
        <v>98.628810999999999</v>
      </c>
      <c r="L2330" s="54">
        <v>95.568684000000005</v>
      </c>
      <c r="M2330" s="54">
        <v>95.676749999999998</v>
      </c>
      <c r="N2330" s="54">
        <v>95.471704000000003</v>
      </c>
    </row>
    <row r="2331" spans="3:14" x14ac:dyDescent="0.15">
      <c r="C2331" s="90">
        <v>1673</v>
      </c>
      <c r="D2331" s="93">
        <v>94.32</v>
      </c>
      <c r="E2331" s="93">
        <v>95.77</v>
      </c>
      <c r="F2331" s="93">
        <v>77.510000000000005</v>
      </c>
      <c r="G2331" s="93">
        <v>97.3</v>
      </c>
      <c r="H2331" s="93">
        <v>93.48</v>
      </c>
      <c r="I2331" s="93">
        <v>98.05</v>
      </c>
      <c r="J2331" s="54">
        <v>99.952563999999995</v>
      </c>
      <c r="K2331" s="54">
        <v>98.604034999999996</v>
      </c>
      <c r="L2331" s="54">
        <v>95.556432999999998</v>
      </c>
      <c r="M2331" s="54">
        <v>95.651071999999999</v>
      </c>
      <c r="N2331" s="54">
        <v>95.379964999999999</v>
      </c>
    </row>
    <row r="2332" spans="3:14" x14ac:dyDescent="0.15">
      <c r="C2332" s="90">
        <v>1672</v>
      </c>
      <c r="D2332" s="93">
        <v>94.28</v>
      </c>
      <c r="E2332" s="93">
        <v>95.73</v>
      </c>
      <c r="F2332" s="93">
        <v>77.510000000000005</v>
      </c>
      <c r="G2332" s="93">
        <v>97.27</v>
      </c>
      <c r="H2332" s="93">
        <v>93.5</v>
      </c>
      <c r="I2332" s="93">
        <v>98.05</v>
      </c>
      <c r="J2332" s="54">
        <v>99.954525000000004</v>
      </c>
      <c r="K2332" s="54">
        <v>98.586006999999995</v>
      </c>
      <c r="L2332" s="54">
        <v>95.548030999999995</v>
      </c>
      <c r="M2332" s="54">
        <v>95.623351999999997</v>
      </c>
      <c r="N2332" s="54">
        <v>95.283315999999999</v>
      </c>
    </row>
    <row r="2333" spans="3:14" x14ac:dyDescent="0.15">
      <c r="C2333" s="90">
        <v>1671</v>
      </c>
      <c r="D2333" s="93">
        <v>94.27</v>
      </c>
      <c r="E2333" s="93">
        <v>95.71</v>
      </c>
      <c r="F2333" s="93">
        <v>77.52</v>
      </c>
      <c r="G2333" s="93">
        <v>97.27</v>
      </c>
      <c r="H2333" s="93">
        <v>93.55</v>
      </c>
      <c r="I2333" s="93">
        <v>98.06</v>
      </c>
      <c r="J2333" s="54">
        <v>99.960108000000005</v>
      </c>
      <c r="K2333" s="54">
        <v>98.574100000000001</v>
      </c>
      <c r="L2333" s="54">
        <v>95.529049999999998</v>
      </c>
      <c r="M2333" s="54">
        <v>95.581756999999996</v>
      </c>
      <c r="N2333" s="54">
        <v>95.177021999999994</v>
      </c>
    </row>
    <row r="2334" spans="3:14" x14ac:dyDescent="0.15">
      <c r="C2334" s="90">
        <v>1670</v>
      </c>
      <c r="D2334" s="93">
        <v>94.27</v>
      </c>
      <c r="E2334" s="93">
        <v>95.68</v>
      </c>
      <c r="F2334" s="93">
        <v>77.55</v>
      </c>
      <c r="G2334" s="93">
        <v>97.26</v>
      </c>
      <c r="H2334" s="93">
        <v>93.57</v>
      </c>
      <c r="I2334" s="93">
        <v>98.05</v>
      </c>
      <c r="J2334" s="54">
        <v>99.967308000000003</v>
      </c>
      <c r="K2334" s="54">
        <v>98.522964000000002</v>
      </c>
      <c r="L2334" s="54">
        <v>95.477976999999996</v>
      </c>
      <c r="M2334" s="54">
        <v>95.508487000000002</v>
      </c>
      <c r="N2334" s="54">
        <v>95.057149999999993</v>
      </c>
    </row>
    <row r="2335" spans="3:14" x14ac:dyDescent="0.15">
      <c r="C2335" s="90">
        <v>1669</v>
      </c>
      <c r="D2335" s="93">
        <v>94.25</v>
      </c>
      <c r="E2335" s="93">
        <v>95.65</v>
      </c>
      <c r="F2335" s="93">
        <v>77.540000000000006</v>
      </c>
      <c r="G2335" s="93">
        <v>97.22</v>
      </c>
      <c r="H2335" s="93">
        <v>93.53</v>
      </c>
      <c r="I2335" s="93">
        <v>98</v>
      </c>
      <c r="J2335" s="54">
        <v>99.970243999999994</v>
      </c>
      <c r="K2335" s="54">
        <v>98.407307000000003</v>
      </c>
      <c r="L2335" s="54">
        <v>95.387501999999998</v>
      </c>
      <c r="M2335" s="54">
        <v>95.400994999999995</v>
      </c>
      <c r="N2335" s="54">
        <v>94.922156000000001</v>
      </c>
    </row>
    <row r="2336" spans="3:14" x14ac:dyDescent="0.15">
      <c r="C2336" s="90">
        <v>1668</v>
      </c>
      <c r="D2336" s="93">
        <v>94.2</v>
      </c>
      <c r="E2336" s="93">
        <v>95.6</v>
      </c>
      <c r="F2336" s="93">
        <v>77.53</v>
      </c>
      <c r="G2336" s="93">
        <v>97.16</v>
      </c>
      <c r="H2336" s="93">
        <v>93.49</v>
      </c>
      <c r="I2336" s="93">
        <v>97.95</v>
      </c>
      <c r="J2336" s="54">
        <v>99.966650999999999</v>
      </c>
      <c r="K2336" s="54">
        <v>98.301209999999998</v>
      </c>
      <c r="L2336" s="54">
        <v>95.301162000000005</v>
      </c>
      <c r="M2336" s="54">
        <v>95.300674000000001</v>
      </c>
      <c r="N2336" s="54">
        <v>94.797729000000004</v>
      </c>
    </row>
    <row r="2337" spans="3:14" x14ac:dyDescent="0.15">
      <c r="C2337" s="90">
        <v>1667</v>
      </c>
      <c r="D2337" s="93">
        <v>94.14</v>
      </c>
      <c r="E2337" s="93">
        <v>95.56</v>
      </c>
      <c r="F2337" s="93">
        <v>77.540000000000006</v>
      </c>
      <c r="G2337" s="93">
        <v>97.12</v>
      </c>
      <c r="H2337" s="93">
        <v>93.49</v>
      </c>
      <c r="I2337" s="93">
        <v>97.94</v>
      </c>
      <c r="J2337" s="54">
        <v>99.960319999999996</v>
      </c>
      <c r="K2337" s="54">
        <v>98.249790000000004</v>
      </c>
      <c r="L2337" s="54">
        <v>95.251526999999996</v>
      </c>
      <c r="M2337" s="54">
        <v>95.235421000000002</v>
      </c>
      <c r="N2337" s="54">
        <v>94.706193999999996</v>
      </c>
    </row>
    <row r="2338" spans="3:14" x14ac:dyDescent="0.15">
      <c r="C2338" s="90">
        <v>1666</v>
      </c>
      <c r="D2338" s="93">
        <v>94.09</v>
      </c>
      <c r="E2338" s="93">
        <v>95.52</v>
      </c>
      <c r="F2338" s="93">
        <v>77.55</v>
      </c>
      <c r="G2338" s="93">
        <v>97.1</v>
      </c>
      <c r="H2338" s="93">
        <v>93.5</v>
      </c>
      <c r="I2338" s="93">
        <v>97.94</v>
      </c>
      <c r="J2338" s="54">
        <v>99.954603000000006</v>
      </c>
      <c r="K2338" s="54">
        <v>98.217481000000006</v>
      </c>
      <c r="L2338" s="54">
        <v>95.218945000000005</v>
      </c>
      <c r="M2338" s="54">
        <v>95.183881999999997</v>
      </c>
      <c r="N2338" s="54">
        <v>94.633146999999994</v>
      </c>
    </row>
    <row r="2339" spans="3:14" x14ac:dyDescent="0.15">
      <c r="C2339" s="90">
        <v>1665</v>
      </c>
      <c r="D2339" s="93">
        <v>94.04</v>
      </c>
      <c r="E2339" s="93">
        <v>95.47</v>
      </c>
      <c r="F2339" s="93">
        <v>77.540000000000006</v>
      </c>
      <c r="G2339" s="93">
        <v>97.05</v>
      </c>
      <c r="H2339" s="93">
        <v>93.49</v>
      </c>
      <c r="I2339" s="93">
        <v>97.9</v>
      </c>
      <c r="J2339" s="54">
        <v>99.950620000000001</v>
      </c>
      <c r="K2339" s="54">
        <v>98.16086</v>
      </c>
      <c r="L2339" s="54">
        <v>95.166466999999997</v>
      </c>
      <c r="M2339" s="54">
        <v>95.110453000000007</v>
      </c>
      <c r="N2339" s="54">
        <v>94.550319000000002</v>
      </c>
    </row>
    <row r="2340" spans="3:14" x14ac:dyDescent="0.15">
      <c r="C2340" s="90">
        <v>1664</v>
      </c>
      <c r="D2340" s="93">
        <v>93.98</v>
      </c>
      <c r="E2340" s="93">
        <v>95.41</v>
      </c>
      <c r="F2340" s="93">
        <v>77.52</v>
      </c>
      <c r="G2340" s="93">
        <v>96.99</v>
      </c>
      <c r="H2340" s="93">
        <v>93.47</v>
      </c>
      <c r="I2340" s="93">
        <v>97.86</v>
      </c>
      <c r="J2340" s="54">
        <v>99.948695999999998</v>
      </c>
      <c r="K2340" s="54">
        <v>98.078674000000007</v>
      </c>
      <c r="L2340" s="54">
        <v>95.07732</v>
      </c>
      <c r="M2340" s="54">
        <v>95.002826999999996</v>
      </c>
      <c r="N2340" s="54">
        <v>94.445627000000002</v>
      </c>
    </row>
    <row r="2341" spans="3:14" x14ac:dyDescent="0.15">
      <c r="C2341" s="90">
        <v>1663</v>
      </c>
      <c r="D2341" s="93">
        <v>93.91</v>
      </c>
      <c r="E2341" s="93">
        <v>95.35</v>
      </c>
      <c r="F2341" s="93">
        <v>77.53</v>
      </c>
      <c r="G2341" s="93">
        <v>96.95</v>
      </c>
      <c r="H2341" s="93">
        <v>93.45</v>
      </c>
      <c r="I2341" s="93">
        <v>97.83</v>
      </c>
      <c r="J2341" s="54">
        <v>99.949055999999999</v>
      </c>
      <c r="K2341" s="54">
        <v>98.006900000000002</v>
      </c>
      <c r="L2341" s="54">
        <v>94.978972999999996</v>
      </c>
      <c r="M2341" s="54">
        <v>94.897154999999998</v>
      </c>
      <c r="N2341" s="54">
        <v>94.336854000000002</v>
      </c>
    </row>
    <row r="2342" spans="3:14" x14ac:dyDescent="0.15">
      <c r="C2342" s="90">
        <v>1662</v>
      </c>
      <c r="D2342" s="93">
        <v>93.87</v>
      </c>
      <c r="E2342" s="93">
        <v>95.31</v>
      </c>
      <c r="F2342" s="93">
        <v>77.569999999999993</v>
      </c>
      <c r="G2342" s="93">
        <v>96.94</v>
      </c>
      <c r="H2342" s="93">
        <v>93.44</v>
      </c>
      <c r="I2342" s="93">
        <v>97.83</v>
      </c>
      <c r="J2342" s="54">
        <v>99.951035000000005</v>
      </c>
      <c r="K2342" s="54">
        <v>97.959836999999993</v>
      </c>
      <c r="L2342" s="54">
        <v>94.912178999999995</v>
      </c>
      <c r="M2342" s="54">
        <v>94.829941000000005</v>
      </c>
      <c r="N2342" s="54">
        <v>94.239515999999995</v>
      </c>
    </row>
    <row r="2343" spans="3:14" x14ac:dyDescent="0.15">
      <c r="C2343" s="90">
        <v>1661</v>
      </c>
      <c r="D2343" s="93">
        <v>93.82</v>
      </c>
      <c r="E2343" s="93">
        <v>95.28</v>
      </c>
      <c r="F2343" s="93">
        <v>77.61</v>
      </c>
      <c r="G2343" s="93">
        <v>96.94</v>
      </c>
      <c r="H2343" s="93">
        <v>93.44</v>
      </c>
      <c r="I2343" s="93">
        <v>97.83</v>
      </c>
      <c r="J2343" s="54">
        <v>99.953045000000003</v>
      </c>
      <c r="K2343" s="54">
        <v>97.918458999999999</v>
      </c>
      <c r="L2343" s="54">
        <v>94.872765000000001</v>
      </c>
      <c r="M2343" s="54">
        <v>94.784514000000001</v>
      </c>
      <c r="N2343" s="54">
        <v>94.144788000000005</v>
      </c>
    </row>
    <row r="2344" spans="3:14" x14ac:dyDescent="0.15">
      <c r="C2344" s="90">
        <v>1660</v>
      </c>
      <c r="D2344" s="93">
        <v>93.76</v>
      </c>
      <c r="E2344" s="93">
        <v>95.25</v>
      </c>
      <c r="F2344" s="93">
        <v>77.650000000000006</v>
      </c>
      <c r="G2344" s="93">
        <v>96.91</v>
      </c>
      <c r="H2344" s="93">
        <v>93.44</v>
      </c>
      <c r="I2344" s="93">
        <v>97.84</v>
      </c>
      <c r="J2344" s="54">
        <v>99.954909999999998</v>
      </c>
      <c r="K2344" s="54">
        <v>97.882126999999997</v>
      </c>
      <c r="L2344" s="54">
        <v>94.835813999999999</v>
      </c>
      <c r="M2344" s="54">
        <v>94.735697000000002</v>
      </c>
      <c r="N2344" s="54">
        <v>94.049381999999994</v>
      </c>
    </row>
    <row r="2345" spans="3:14" x14ac:dyDescent="0.15">
      <c r="C2345" s="90">
        <v>1659</v>
      </c>
      <c r="D2345" s="93">
        <v>93.69</v>
      </c>
      <c r="E2345" s="93">
        <v>95.22</v>
      </c>
      <c r="F2345" s="93">
        <v>77.67</v>
      </c>
      <c r="G2345" s="93">
        <v>96.89</v>
      </c>
      <c r="H2345" s="93">
        <v>93.46</v>
      </c>
      <c r="I2345" s="93">
        <v>97.85</v>
      </c>
      <c r="J2345" s="54">
        <v>99.957513000000006</v>
      </c>
      <c r="K2345" s="54">
        <v>97.858519000000001</v>
      </c>
      <c r="L2345" s="54">
        <v>94.795454000000007</v>
      </c>
      <c r="M2345" s="54">
        <v>94.685433000000003</v>
      </c>
      <c r="N2345" s="54">
        <v>93.961956000000001</v>
      </c>
    </row>
    <row r="2346" spans="3:14" x14ac:dyDescent="0.15">
      <c r="C2346" s="90">
        <v>1658</v>
      </c>
      <c r="D2346" s="93">
        <v>93.6</v>
      </c>
      <c r="E2346" s="93">
        <v>95.19</v>
      </c>
      <c r="F2346" s="93">
        <v>77.67</v>
      </c>
      <c r="G2346" s="93">
        <v>96.86</v>
      </c>
      <c r="H2346" s="93">
        <v>93.48</v>
      </c>
      <c r="I2346" s="93">
        <v>97.85</v>
      </c>
      <c r="J2346" s="54">
        <v>99.960761000000005</v>
      </c>
      <c r="K2346" s="54">
        <v>97.837683999999996</v>
      </c>
      <c r="L2346" s="54">
        <v>94.755426</v>
      </c>
      <c r="M2346" s="54">
        <v>94.640074999999996</v>
      </c>
      <c r="N2346" s="54">
        <v>93.882277000000002</v>
      </c>
    </row>
    <row r="2347" spans="3:14" x14ac:dyDescent="0.15">
      <c r="C2347" s="90">
        <v>1657</v>
      </c>
      <c r="D2347" s="93">
        <v>93.5</v>
      </c>
      <c r="E2347" s="93">
        <v>95.16</v>
      </c>
      <c r="F2347" s="93">
        <v>77.650000000000006</v>
      </c>
      <c r="G2347" s="93">
        <v>96.83</v>
      </c>
      <c r="H2347" s="93">
        <v>93.47</v>
      </c>
      <c r="I2347" s="93">
        <v>97.82</v>
      </c>
      <c r="J2347" s="54">
        <v>99.962929000000003</v>
      </c>
      <c r="K2347" s="54">
        <v>97.810062000000002</v>
      </c>
      <c r="L2347" s="54">
        <v>94.721260000000001</v>
      </c>
      <c r="M2347" s="54">
        <v>94.608371000000005</v>
      </c>
      <c r="N2347" s="54">
        <v>93.798316999999997</v>
      </c>
    </row>
    <row r="2348" spans="3:14" x14ac:dyDescent="0.15">
      <c r="C2348" s="90">
        <v>1656</v>
      </c>
      <c r="D2348" s="93">
        <v>93.42</v>
      </c>
      <c r="E2348" s="93">
        <v>95.12</v>
      </c>
      <c r="F2348" s="93">
        <v>77.63</v>
      </c>
      <c r="G2348" s="93">
        <v>96.79</v>
      </c>
      <c r="H2348" s="93">
        <v>93.45</v>
      </c>
      <c r="I2348" s="93">
        <v>97.8</v>
      </c>
      <c r="J2348" s="54">
        <v>99.961912999999996</v>
      </c>
      <c r="K2348" s="54">
        <v>97.790126000000001</v>
      </c>
      <c r="L2348" s="54">
        <v>94.696303</v>
      </c>
      <c r="M2348" s="54">
        <v>94.586968999999996</v>
      </c>
      <c r="N2348" s="54">
        <v>93.704313999999997</v>
      </c>
    </row>
    <row r="2349" spans="3:14" x14ac:dyDescent="0.15">
      <c r="C2349" s="90">
        <v>1655</v>
      </c>
      <c r="D2349" s="93">
        <v>93.36</v>
      </c>
      <c r="E2349" s="93">
        <v>95.08</v>
      </c>
      <c r="F2349" s="93">
        <v>77.64</v>
      </c>
      <c r="G2349" s="93">
        <v>96.76</v>
      </c>
      <c r="H2349" s="93">
        <v>93.44</v>
      </c>
      <c r="I2349" s="93">
        <v>97.82</v>
      </c>
      <c r="J2349" s="54">
        <v>99.957633000000001</v>
      </c>
      <c r="K2349" s="54">
        <v>97.796558000000005</v>
      </c>
      <c r="L2349" s="54">
        <v>94.675394999999995</v>
      </c>
      <c r="M2349" s="54">
        <v>94.561334000000002</v>
      </c>
      <c r="N2349" s="54">
        <v>93.608487999999994</v>
      </c>
    </row>
    <row r="2350" spans="3:14" x14ac:dyDescent="0.15">
      <c r="C2350" s="90">
        <v>1654</v>
      </c>
      <c r="D2350" s="93">
        <v>93.3</v>
      </c>
      <c r="E2350" s="93">
        <v>95.04</v>
      </c>
      <c r="F2350" s="93">
        <v>77.709999999999994</v>
      </c>
      <c r="G2350" s="93">
        <v>96.73</v>
      </c>
      <c r="H2350" s="93">
        <v>93.41</v>
      </c>
      <c r="I2350" s="93">
        <v>97.83</v>
      </c>
      <c r="J2350" s="54">
        <v>99.951532</v>
      </c>
      <c r="K2350" s="54">
        <v>97.736600999999993</v>
      </c>
      <c r="L2350" s="54">
        <v>94.573034000000007</v>
      </c>
      <c r="M2350" s="54">
        <v>94.458010000000002</v>
      </c>
      <c r="N2350" s="54">
        <v>93.541668000000001</v>
      </c>
    </row>
    <row r="2351" spans="3:14" x14ac:dyDescent="0.15">
      <c r="C2351" s="90">
        <v>1653</v>
      </c>
      <c r="D2351" s="93">
        <v>93.21</v>
      </c>
      <c r="E2351" s="93">
        <v>95.02</v>
      </c>
      <c r="F2351" s="93">
        <v>77.739999999999995</v>
      </c>
      <c r="G2351" s="93">
        <v>96.62</v>
      </c>
      <c r="H2351" s="93">
        <v>93.29</v>
      </c>
      <c r="I2351" s="93">
        <v>97.71</v>
      </c>
      <c r="J2351" s="54">
        <v>99.945323999999999</v>
      </c>
      <c r="K2351" s="54">
        <v>97.475402000000003</v>
      </c>
      <c r="L2351" s="54">
        <v>94.305526</v>
      </c>
      <c r="M2351" s="54">
        <v>94.250552999999996</v>
      </c>
      <c r="N2351" s="54">
        <v>93.480176</v>
      </c>
    </row>
    <row r="2352" spans="3:14" x14ac:dyDescent="0.15">
      <c r="C2352" s="90">
        <v>1652</v>
      </c>
      <c r="D2352" s="93">
        <v>93.1</v>
      </c>
      <c r="E2352" s="93">
        <v>94.98</v>
      </c>
      <c r="F2352" s="93">
        <v>77.62</v>
      </c>
      <c r="G2352" s="93">
        <v>96.51</v>
      </c>
      <c r="H2352" s="93">
        <v>93.22</v>
      </c>
      <c r="I2352" s="93">
        <v>97.63</v>
      </c>
      <c r="J2352" s="54">
        <v>99.940769000000003</v>
      </c>
      <c r="K2352" s="54">
        <v>97.271963999999997</v>
      </c>
      <c r="L2352" s="54">
        <v>94.081342000000006</v>
      </c>
      <c r="M2352" s="54">
        <v>94.096014999999994</v>
      </c>
      <c r="N2352" s="54">
        <v>93.390866000000003</v>
      </c>
    </row>
    <row r="2353" spans="3:14" x14ac:dyDescent="0.15">
      <c r="C2353" s="90">
        <v>1651</v>
      </c>
      <c r="D2353" s="93">
        <v>93.02</v>
      </c>
      <c r="E2353" s="93">
        <v>94.96</v>
      </c>
      <c r="F2353" s="93">
        <v>77.58</v>
      </c>
      <c r="G2353" s="93">
        <v>96.47</v>
      </c>
      <c r="H2353" s="93">
        <v>93.23</v>
      </c>
      <c r="I2353" s="93">
        <v>97.65</v>
      </c>
      <c r="J2353" s="54">
        <v>99.940487000000005</v>
      </c>
      <c r="K2353" s="54">
        <v>97.239349000000004</v>
      </c>
      <c r="L2353" s="54">
        <v>94.015636999999998</v>
      </c>
      <c r="M2353" s="54">
        <v>94.054303000000004</v>
      </c>
      <c r="N2353" s="54">
        <v>93.322579000000005</v>
      </c>
    </row>
    <row r="2354" spans="3:14" x14ac:dyDescent="0.15">
      <c r="C2354" s="90">
        <v>1650</v>
      </c>
      <c r="D2354" s="93">
        <v>92.98</v>
      </c>
      <c r="E2354" s="93">
        <v>94.95</v>
      </c>
      <c r="F2354" s="93">
        <v>77.599999999999994</v>
      </c>
      <c r="G2354" s="93">
        <v>96.46</v>
      </c>
      <c r="H2354" s="93">
        <v>93.24</v>
      </c>
      <c r="I2354" s="93">
        <v>97.64</v>
      </c>
      <c r="J2354" s="54">
        <v>99.943736000000001</v>
      </c>
      <c r="K2354" s="54">
        <v>97.247352000000006</v>
      </c>
      <c r="L2354" s="54">
        <v>94.006547999999995</v>
      </c>
      <c r="M2354" s="54">
        <v>94.050331999999997</v>
      </c>
      <c r="N2354" s="54">
        <v>93.274668000000005</v>
      </c>
    </row>
    <row r="2355" spans="3:14" x14ac:dyDescent="0.15">
      <c r="C2355" s="90">
        <v>1649</v>
      </c>
      <c r="D2355" s="93">
        <v>92.94</v>
      </c>
      <c r="E2355" s="93">
        <v>94.94</v>
      </c>
      <c r="F2355" s="93">
        <v>77.55</v>
      </c>
      <c r="G2355" s="93">
        <v>96.43</v>
      </c>
      <c r="H2355" s="93">
        <v>93.21</v>
      </c>
      <c r="I2355" s="93">
        <v>97.6</v>
      </c>
      <c r="J2355" s="54">
        <v>99.943937000000005</v>
      </c>
      <c r="K2355" s="54">
        <v>97.205680000000001</v>
      </c>
      <c r="L2355" s="54">
        <v>93.962569999999999</v>
      </c>
      <c r="M2355" s="54">
        <v>94.026925000000006</v>
      </c>
      <c r="N2355" s="54">
        <v>93.209975999999997</v>
      </c>
    </row>
    <row r="2356" spans="3:14" x14ac:dyDescent="0.15">
      <c r="C2356" s="90">
        <v>1648</v>
      </c>
      <c r="D2356" s="93">
        <v>92.88</v>
      </c>
      <c r="E2356" s="93">
        <v>94.92</v>
      </c>
      <c r="F2356" s="93">
        <v>77.489999999999995</v>
      </c>
      <c r="G2356" s="93">
        <v>96.37</v>
      </c>
      <c r="H2356" s="93">
        <v>93.16</v>
      </c>
      <c r="I2356" s="93">
        <v>97.53</v>
      </c>
      <c r="J2356" s="54">
        <v>99.938423999999998</v>
      </c>
      <c r="K2356" s="54">
        <v>97.081434000000002</v>
      </c>
      <c r="L2356" s="54">
        <v>93.823851000000005</v>
      </c>
      <c r="M2356" s="54">
        <v>93.945988999999997</v>
      </c>
      <c r="N2356" s="54">
        <v>93.132383000000004</v>
      </c>
    </row>
    <row r="2357" spans="3:14" x14ac:dyDescent="0.15">
      <c r="C2357" s="90">
        <v>1647</v>
      </c>
      <c r="D2357" s="93">
        <v>92.83</v>
      </c>
      <c r="E2357" s="93">
        <v>94.93</v>
      </c>
      <c r="F2357" s="93">
        <v>77.489999999999995</v>
      </c>
      <c r="G2357" s="93">
        <v>96.3</v>
      </c>
      <c r="H2357" s="93">
        <v>93.11</v>
      </c>
      <c r="I2357" s="93">
        <v>97.45</v>
      </c>
      <c r="J2357" s="54">
        <v>99.934304999999995</v>
      </c>
      <c r="K2357" s="54">
        <v>96.909274999999994</v>
      </c>
      <c r="L2357" s="54">
        <v>93.593407999999997</v>
      </c>
      <c r="M2357" s="54">
        <v>93.837704000000002</v>
      </c>
      <c r="N2357" s="54">
        <v>93.088233000000002</v>
      </c>
    </row>
    <row r="2358" spans="3:14" x14ac:dyDescent="0.15">
      <c r="C2358" s="90">
        <v>1646</v>
      </c>
      <c r="D2358" s="93">
        <v>92.81</v>
      </c>
      <c r="E2358" s="93">
        <v>94.95</v>
      </c>
      <c r="F2358" s="93">
        <v>77.489999999999995</v>
      </c>
      <c r="G2358" s="93">
        <v>96.25</v>
      </c>
      <c r="H2358" s="93">
        <v>93.04</v>
      </c>
      <c r="I2358" s="93">
        <v>97.37</v>
      </c>
      <c r="J2358" s="54">
        <v>99.938710999999998</v>
      </c>
      <c r="K2358" s="54">
        <v>96.744294999999994</v>
      </c>
      <c r="L2358" s="54">
        <v>93.379300999999998</v>
      </c>
      <c r="M2358" s="54">
        <v>93.749931000000004</v>
      </c>
      <c r="N2358" s="54">
        <v>93.079431</v>
      </c>
    </row>
    <row r="2359" spans="3:14" x14ac:dyDescent="0.15">
      <c r="C2359" s="90">
        <v>1645</v>
      </c>
      <c r="D2359" s="93">
        <v>92.77</v>
      </c>
      <c r="E2359" s="93">
        <v>94.95</v>
      </c>
      <c r="F2359" s="93">
        <v>77.47</v>
      </c>
      <c r="G2359" s="93">
        <v>96.19</v>
      </c>
      <c r="H2359" s="93">
        <v>92.97</v>
      </c>
      <c r="I2359" s="93">
        <v>97.31</v>
      </c>
      <c r="J2359" s="54">
        <v>99.944478000000004</v>
      </c>
      <c r="K2359" s="54">
        <v>96.607738999999995</v>
      </c>
      <c r="L2359" s="54">
        <v>93.233333000000002</v>
      </c>
      <c r="M2359" s="54">
        <v>93.684051999999994</v>
      </c>
      <c r="N2359" s="54">
        <v>93.056224999999998</v>
      </c>
    </row>
    <row r="2360" spans="3:14" x14ac:dyDescent="0.15">
      <c r="C2360" s="90">
        <v>1644</v>
      </c>
      <c r="D2360" s="93">
        <v>92.71</v>
      </c>
      <c r="E2360" s="93">
        <v>94.93</v>
      </c>
      <c r="F2360" s="93">
        <v>77.459999999999994</v>
      </c>
      <c r="G2360" s="93">
        <v>96.13</v>
      </c>
      <c r="H2360" s="93">
        <v>92.93</v>
      </c>
      <c r="I2360" s="93">
        <v>97.26</v>
      </c>
      <c r="J2360" s="54">
        <v>99.947539000000006</v>
      </c>
      <c r="K2360" s="54">
        <v>96.517489999999995</v>
      </c>
      <c r="L2360" s="54">
        <v>93.124275999999995</v>
      </c>
      <c r="M2360" s="54">
        <v>93.635034000000005</v>
      </c>
      <c r="N2360" s="54">
        <v>93.021991</v>
      </c>
    </row>
    <row r="2361" spans="3:14" x14ac:dyDescent="0.15">
      <c r="C2361" s="90">
        <v>1643</v>
      </c>
      <c r="D2361" s="93">
        <v>92.66</v>
      </c>
      <c r="E2361" s="93">
        <v>94.92</v>
      </c>
      <c r="F2361" s="93">
        <v>77.459999999999994</v>
      </c>
      <c r="G2361" s="93">
        <v>96.08</v>
      </c>
      <c r="H2361" s="93">
        <v>92.91</v>
      </c>
      <c r="I2361" s="93">
        <v>97.22</v>
      </c>
      <c r="J2361" s="54">
        <v>99.950165999999996</v>
      </c>
      <c r="K2361" s="54">
        <v>96.465694999999997</v>
      </c>
      <c r="L2361" s="54">
        <v>93.022744000000003</v>
      </c>
      <c r="M2361" s="54">
        <v>93.606290000000001</v>
      </c>
      <c r="N2361" s="54">
        <v>92.998158000000004</v>
      </c>
    </row>
    <row r="2362" spans="3:14" x14ac:dyDescent="0.15">
      <c r="C2362" s="90">
        <v>1642</v>
      </c>
      <c r="D2362" s="93">
        <v>92.61</v>
      </c>
      <c r="E2362" s="93">
        <v>94.92</v>
      </c>
      <c r="F2362" s="93">
        <v>77.430000000000007</v>
      </c>
      <c r="G2362" s="93">
        <v>96.02</v>
      </c>
      <c r="H2362" s="93">
        <v>92.88</v>
      </c>
      <c r="I2362" s="93">
        <v>97.17</v>
      </c>
      <c r="J2362" s="54">
        <v>99.953472000000005</v>
      </c>
      <c r="K2362" s="54">
        <v>96.415828000000005</v>
      </c>
      <c r="L2362" s="54">
        <v>92.913374000000005</v>
      </c>
      <c r="M2362" s="54">
        <v>93.586895999999996</v>
      </c>
      <c r="N2362" s="54">
        <v>92.985895999999997</v>
      </c>
    </row>
    <row r="2363" spans="3:14" x14ac:dyDescent="0.15">
      <c r="C2363" s="90">
        <v>1641</v>
      </c>
      <c r="D2363" s="93">
        <v>92.54</v>
      </c>
      <c r="E2363" s="93">
        <v>94.91</v>
      </c>
      <c r="F2363" s="93">
        <v>77.38</v>
      </c>
      <c r="G2363" s="93">
        <v>95.95</v>
      </c>
      <c r="H2363" s="93">
        <v>92.83</v>
      </c>
      <c r="I2363" s="93">
        <v>97.09</v>
      </c>
      <c r="J2363" s="54">
        <v>99.956714000000005</v>
      </c>
      <c r="K2363" s="54">
        <v>96.345018999999994</v>
      </c>
      <c r="L2363" s="54">
        <v>92.787946000000005</v>
      </c>
      <c r="M2363" s="54">
        <v>93.563705999999996</v>
      </c>
      <c r="N2363" s="54">
        <v>92.973043000000004</v>
      </c>
    </row>
    <row r="2364" spans="3:14" x14ac:dyDescent="0.15">
      <c r="C2364" s="90">
        <v>1640</v>
      </c>
      <c r="D2364" s="93">
        <v>92.46</v>
      </c>
      <c r="E2364" s="93">
        <v>94.89</v>
      </c>
      <c r="F2364" s="93">
        <v>77.319999999999993</v>
      </c>
      <c r="G2364" s="93">
        <v>95.87</v>
      </c>
      <c r="H2364" s="93">
        <v>92.78</v>
      </c>
      <c r="I2364" s="93">
        <v>97</v>
      </c>
      <c r="J2364" s="54">
        <v>99.958408000000006</v>
      </c>
      <c r="K2364" s="54">
        <v>96.279041000000007</v>
      </c>
      <c r="L2364" s="54">
        <v>92.656025999999997</v>
      </c>
      <c r="M2364" s="54">
        <v>93.542704000000001</v>
      </c>
      <c r="N2364" s="54">
        <v>92.952618999999999</v>
      </c>
    </row>
    <row r="2365" spans="3:14" x14ac:dyDescent="0.15">
      <c r="C2365" s="90">
        <v>1639</v>
      </c>
      <c r="D2365" s="93">
        <v>92.38</v>
      </c>
      <c r="E2365" s="93">
        <v>94.88</v>
      </c>
      <c r="F2365" s="93">
        <v>77.27</v>
      </c>
      <c r="G2365" s="93">
        <v>95.8</v>
      </c>
      <c r="H2365" s="93">
        <v>92.73</v>
      </c>
      <c r="I2365" s="93">
        <v>96.93</v>
      </c>
      <c r="J2365" s="54">
        <v>99.957932999999997</v>
      </c>
      <c r="K2365" s="54">
        <v>96.251495000000006</v>
      </c>
      <c r="L2365" s="54">
        <v>92.539664999999999</v>
      </c>
      <c r="M2365" s="54">
        <v>93.541888999999998</v>
      </c>
      <c r="N2365" s="54">
        <v>92.935668000000007</v>
      </c>
    </row>
    <row r="2366" spans="3:14" x14ac:dyDescent="0.15">
      <c r="C2366" s="90">
        <v>1638</v>
      </c>
      <c r="D2366" s="93">
        <v>92.33</v>
      </c>
      <c r="E2366" s="93">
        <v>94.88</v>
      </c>
      <c r="F2366" s="93">
        <v>77.23</v>
      </c>
      <c r="G2366" s="93">
        <v>95.76</v>
      </c>
      <c r="H2366" s="93">
        <v>92.67</v>
      </c>
      <c r="I2366" s="93">
        <v>96.85</v>
      </c>
      <c r="J2366" s="54">
        <v>99.956691000000006</v>
      </c>
      <c r="K2366" s="54">
        <v>96.240724999999998</v>
      </c>
      <c r="L2366" s="54">
        <v>92.435668000000007</v>
      </c>
      <c r="M2366" s="54">
        <v>93.558884000000006</v>
      </c>
      <c r="N2366" s="54">
        <v>92.933761000000004</v>
      </c>
    </row>
    <row r="2367" spans="3:14" x14ac:dyDescent="0.15">
      <c r="C2367" s="90">
        <v>1637</v>
      </c>
      <c r="D2367" s="93">
        <v>92.3</v>
      </c>
      <c r="E2367" s="93">
        <v>94.88</v>
      </c>
      <c r="F2367" s="93">
        <v>77.180000000000007</v>
      </c>
      <c r="G2367" s="93">
        <v>95.69</v>
      </c>
      <c r="H2367" s="93">
        <v>92.52</v>
      </c>
      <c r="I2367" s="93">
        <v>96.71</v>
      </c>
      <c r="J2367" s="54">
        <v>99.957651999999996</v>
      </c>
      <c r="K2367" s="54">
        <v>96.185382000000004</v>
      </c>
      <c r="L2367" s="54">
        <v>92.281895000000006</v>
      </c>
      <c r="M2367" s="54">
        <v>93.571944000000002</v>
      </c>
      <c r="N2367" s="54">
        <v>92.955488000000003</v>
      </c>
    </row>
    <row r="2368" spans="3:14" x14ac:dyDescent="0.15">
      <c r="C2368" s="90">
        <v>1636</v>
      </c>
      <c r="D2368" s="93">
        <v>92.26</v>
      </c>
      <c r="E2368" s="93">
        <v>94.9</v>
      </c>
      <c r="F2368" s="93">
        <v>77.150000000000006</v>
      </c>
      <c r="G2368" s="93">
        <v>95.62</v>
      </c>
      <c r="H2368" s="93">
        <v>92.32</v>
      </c>
      <c r="I2368" s="93">
        <v>96.51</v>
      </c>
      <c r="J2368" s="54">
        <v>99.961665999999994</v>
      </c>
      <c r="K2368" s="54">
        <v>96.101263000000003</v>
      </c>
      <c r="L2368" s="54">
        <v>92.038293999999993</v>
      </c>
      <c r="M2368" s="54">
        <v>93.591431999999998</v>
      </c>
      <c r="N2368" s="54">
        <v>93.009815000000003</v>
      </c>
    </row>
    <row r="2369" spans="3:14" x14ac:dyDescent="0.15">
      <c r="C2369" s="90">
        <v>1635</v>
      </c>
      <c r="D2369" s="93">
        <v>92.21</v>
      </c>
      <c r="E2369" s="93">
        <v>94.92</v>
      </c>
      <c r="F2369" s="93">
        <v>77.13</v>
      </c>
      <c r="G2369" s="93">
        <v>95.6</v>
      </c>
      <c r="H2369" s="93">
        <v>92.16</v>
      </c>
      <c r="I2369" s="93">
        <v>96.36</v>
      </c>
      <c r="J2369" s="54">
        <v>99.963206999999997</v>
      </c>
      <c r="K2369" s="54">
        <v>96.077006999999995</v>
      </c>
      <c r="L2369" s="54">
        <v>91.818843999999999</v>
      </c>
      <c r="M2369" s="54">
        <v>93.640741000000006</v>
      </c>
      <c r="N2369" s="54">
        <v>93.075079000000002</v>
      </c>
    </row>
    <row r="2370" spans="3:14" x14ac:dyDescent="0.15">
      <c r="C2370" s="90">
        <v>1634</v>
      </c>
      <c r="D2370" s="93">
        <v>92.16</v>
      </c>
      <c r="E2370" s="93">
        <v>94.93</v>
      </c>
      <c r="F2370" s="93">
        <v>77.11</v>
      </c>
      <c r="G2370" s="93">
        <v>95.63</v>
      </c>
      <c r="H2370" s="93">
        <v>92.07</v>
      </c>
      <c r="I2370" s="93">
        <v>96.29</v>
      </c>
      <c r="J2370" s="54">
        <v>99.958943000000005</v>
      </c>
      <c r="K2370" s="54">
        <v>96.088525000000004</v>
      </c>
      <c r="L2370" s="54">
        <v>91.706258000000005</v>
      </c>
      <c r="M2370" s="54">
        <v>93.695908000000003</v>
      </c>
      <c r="N2370" s="54">
        <v>93.123253000000005</v>
      </c>
    </row>
    <row r="2371" spans="3:14" x14ac:dyDescent="0.15">
      <c r="C2371" s="90">
        <v>1633</v>
      </c>
      <c r="D2371" s="93">
        <v>92.11</v>
      </c>
      <c r="E2371" s="93">
        <v>94.93</v>
      </c>
      <c r="F2371" s="93">
        <v>77.099999999999994</v>
      </c>
      <c r="G2371" s="93">
        <v>95.63</v>
      </c>
      <c r="H2371" s="93">
        <v>91.98</v>
      </c>
      <c r="I2371" s="93">
        <v>96.21</v>
      </c>
      <c r="J2371" s="54">
        <v>99.952144000000004</v>
      </c>
      <c r="K2371" s="54">
        <v>96.090650999999994</v>
      </c>
      <c r="L2371" s="54">
        <v>91.647422000000006</v>
      </c>
      <c r="M2371" s="54">
        <v>93.730351999999996</v>
      </c>
      <c r="N2371" s="54">
        <v>93.157621000000006</v>
      </c>
    </row>
    <row r="2372" spans="3:14" x14ac:dyDescent="0.15">
      <c r="C2372" s="90">
        <v>1632</v>
      </c>
      <c r="D2372" s="93">
        <v>92.05</v>
      </c>
      <c r="E2372" s="93">
        <v>94.93</v>
      </c>
      <c r="F2372" s="93">
        <v>77.08</v>
      </c>
      <c r="G2372" s="93">
        <v>95.6</v>
      </c>
      <c r="H2372" s="93">
        <v>91.89</v>
      </c>
      <c r="I2372" s="93">
        <v>96.11</v>
      </c>
      <c r="J2372" s="54">
        <v>99.945933999999994</v>
      </c>
      <c r="K2372" s="54">
        <v>96.092676999999995</v>
      </c>
      <c r="L2372" s="54">
        <v>91.588938999999996</v>
      </c>
      <c r="M2372" s="54">
        <v>93.747534000000002</v>
      </c>
      <c r="N2372" s="54">
        <v>93.189025000000001</v>
      </c>
    </row>
    <row r="2373" spans="3:14" x14ac:dyDescent="0.15">
      <c r="C2373" s="90">
        <v>1631</v>
      </c>
      <c r="D2373" s="93">
        <v>91.99</v>
      </c>
      <c r="E2373" s="93">
        <v>94.92</v>
      </c>
      <c r="F2373" s="93">
        <v>77.040000000000006</v>
      </c>
      <c r="G2373" s="93">
        <v>95.58</v>
      </c>
      <c r="H2373" s="93">
        <v>91.82</v>
      </c>
      <c r="I2373" s="93">
        <v>96</v>
      </c>
      <c r="J2373" s="54">
        <v>99.942341999999996</v>
      </c>
      <c r="K2373" s="54">
        <v>96.115727000000007</v>
      </c>
      <c r="L2373" s="54">
        <v>91.525790000000001</v>
      </c>
      <c r="M2373" s="54">
        <v>93.761888999999996</v>
      </c>
      <c r="N2373" s="54">
        <v>93.229988000000006</v>
      </c>
    </row>
    <row r="2374" spans="3:14" x14ac:dyDescent="0.15">
      <c r="C2374" s="90">
        <v>1630</v>
      </c>
      <c r="D2374" s="93">
        <v>91.94</v>
      </c>
      <c r="E2374" s="93">
        <v>94.92</v>
      </c>
      <c r="F2374" s="93">
        <v>76.98</v>
      </c>
      <c r="G2374" s="93">
        <v>95.57</v>
      </c>
      <c r="H2374" s="93">
        <v>91.71</v>
      </c>
      <c r="I2374" s="93">
        <v>95.85</v>
      </c>
      <c r="J2374" s="54">
        <v>99.942936000000003</v>
      </c>
      <c r="K2374" s="54">
        <v>96.148714999999996</v>
      </c>
      <c r="L2374" s="54">
        <v>91.465239999999994</v>
      </c>
      <c r="M2374" s="54">
        <v>93.778835000000001</v>
      </c>
      <c r="N2374" s="54">
        <v>93.290085000000005</v>
      </c>
    </row>
    <row r="2375" spans="3:14" x14ac:dyDescent="0.15">
      <c r="C2375" s="90">
        <v>1629</v>
      </c>
      <c r="D2375" s="93">
        <v>91.88</v>
      </c>
      <c r="E2375" s="93">
        <v>94.91</v>
      </c>
      <c r="F2375" s="93">
        <v>76.89</v>
      </c>
      <c r="G2375" s="93">
        <v>95.56</v>
      </c>
      <c r="H2375" s="93">
        <v>91.53</v>
      </c>
      <c r="I2375" s="93">
        <v>95.64</v>
      </c>
      <c r="J2375" s="54">
        <v>99.946816999999996</v>
      </c>
      <c r="K2375" s="54">
        <v>96.163842000000002</v>
      </c>
      <c r="L2375" s="54">
        <v>91.398335000000003</v>
      </c>
      <c r="M2375" s="54">
        <v>93.787633999999997</v>
      </c>
      <c r="N2375" s="54">
        <v>93.367857999999998</v>
      </c>
    </row>
    <row r="2376" spans="3:14" x14ac:dyDescent="0.15">
      <c r="C2376" s="90">
        <v>1628</v>
      </c>
      <c r="D2376" s="93">
        <v>91.8</v>
      </c>
      <c r="E2376" s="93">
        <v>94.9</v>
      </c>
      <c r="F2376" s="93">
        <v>76.790000000000006</v>
      </c>
      <c r="G2376" s="93">
        <v>95.53</v>
      </c>
      <c r="H2376" s="93">
        <v>91.3</v>
      </c>
      <c r="I2376" s="93">
        <v>95.4</v>
      </c>
      <c r="J2376" s="54">
        <v>99.95008</v>
      </c>
      <c r="K2376" s="54">
        <v>96.169302999999999</v>
      </c>
      <c r="L2376" s="54">
        <v>91.321324000000004</v>
      </c>
      <c r="M2376" s="54">
        <v>93.786334999999994</v>
      </c>
      <c r="N2376" s="54">
        <v>93.456244999999996</v>
      </c>
    </row>
    <row r="2377" spans="3:14" x14ac:dyDescent="0.15">
      <c r="C2377" s="90">
        <v>1627</v>
      </c>
      <c r="D2377" s="93">
        <v>91.72</v>
      </c>
      <c r="E2377" s="93">
        <v>94.89</v>
      </c>
      <c r="F2377" s="93">
        <v>76.7</v>
      </c>
      <c r="G2377" s="93">
        <v>95.52</v>
      </c>
      <c r="H2377" s="93">
        <v>91.08</v>
      </c>
      <c r="I2377" s="93">
        <v>95.18</v>
      </c>
      <c r="J2377" s="54">
        <v>99.950053999999994</v>
      </c>
      <c r="K2377" s="54">
        <v>96.194326000000004</v>
      </c>
      <c r="L2377" s="54">
        <v>91.260581999999999</v>
      </c>
      <c r="M2377" s="54">
        <v>93.789461000000003</v>
      </c>
      <c r="N2377" s="54">
        <v>93.548509999999993</v>
      </c>
    </row>
    <row r="2378" spans="3:14" x14ac:dyDescent="0.15">
      <c r="C2378" s="90">
        <v>1626</v>
      </c>
      <c r="D2378" s="93">
        <v>91.66</v>
      </c>
      <c r="E2378" s="93">
        <v>94.88</v>
      </c>
      <c r="F2378" s="93">
        <v>76.650000000000006</v>
      </c>
      <c r="G2378" s="93">
        <v>95.52</v>
      </c>
      <c r="H2378" s="93">
        <v>90.89</v>
      </c>
      <c r="I2378" s="93">
        <v>94.99</v>
      </c>
      <c r="J2378" s="54">
        <v>99.948564000000005</v>
      </c>
      <c r="K2378" s="54">
        <v>96.227818999999997</v>
      </c>
      <c r="L2378" s="54">
        <v>91.236328999999998</v>
      </c>
      <c r="M2378" s="54">
        <v>93.800303</v>
      </c>
      <c r="N2378" s="54">
        <v>93.642971000000003</v>
      </c>
    </row>
    <row r="2379" spans="3:14" x14ac:dyDescent="0.15">
      <c r="C2379" s="90">
        <v>1625</v>
      </c>
      <c r="D2379" s="93">
        <v>91.58</v>
      </c>
      <c r="E2379" s="93">
        <v>94.85</v>
      </c>
      <c r="F2379" s="93">
        <v>76.59</v>
      </c>
      <c r="G2379" s="93">
        <v>95.53</v>
      </c>
      <c r="H2379" s="93">
        <v>90.66</v>
      </c>
      <c r="I2379" s="93">
        <v>94.78</v>
      </c>
      <c r="J2379" s="54">
        <v>99.948617999999996</v>
      </c>
      <c r="K2379" s="54">
        <v>96.247788</v>
      </c>
      <c r="L2379" s="54">
        <v>91.232156000000003</v>
      </c>
      <c r="M2379" s="54">
        <v>93.804142999999996</v>
      </c>
      <c r="N2379" s="54">
        <v>93.747085999999996</v>
      </c>
    </row>
    <row r="2380" spans="3:14" x14ac:dyDescent="0.15">
      <c r="C2380" s="90">
        <v>1624</v>
      </c>
      <c r="D2380" s="93">
        <v>91.44</v>
      </c>
      <c r="E2380" s="93">
        <v>94.78</v>
      </c>
      <c r="F2380" s="93">
        <v>76.52</v>
      </c>
      <c r="G2380" s="93">
        <v>95.54</v>
      </c>
      <c r="H2380" s="93">
        <v>90.36</v>
      </c>
      <c r="I2380" s="93">
        <v>94.5</v>
      </c>
      <c r="J2380" s="54">
        <v>99.950277</v>
      </c>
      <c r="K2380" s="54">
        <v>96.277923999999999</v>
      </c>
      <c r="L2380" s="54">
        <v>91.223698999999996</v>
      </c>
      <c r="M2380" s="54">
        <v>93.799324999999996</v>
      </c>
      <c r="N2380" s="54">
        <v>93.880032999999997</v>
      </c>
    </row>
    <row r="2381" spans="3:14" x14ac:dyDescent="0.15">
      <c r="C2381" s="90">
        <v>1623</v>
      </c>
      <c r="D2381" s="93">
        <v>91.24</v>
      </c>
      <c r="E2381" s="93">
        <v>94.66</v>
      </c>
      <c r="F2381" s="93">
        <v>76.45</v>
      </c>
      <c r="G2381" s="93">
        <v>95.57</v>
      </c>
      <c r="H2381" s="93">
        <v>90.01</v>
      </c>
      <c r="I2381" s="93">
        <v>94.2</v>
      </c>
      <c r="J2381" s="54">
        <v>99.950614000000002</v>
      </c>
      <c r="K2381" s="54">
        <v>96.344848999999996</v>
      </c>
      <c r="L2381" s="54">
        <v>91.212356</v>
      </c>
      <c r="M2381" s="54">
        <v>93.801353000000006</v>
      </c>
      <c r="N2381" s="54">
        <v>94.035150000000002</v>
      </c>
    </row>
    <row r="2382" spans="3:14" x14ac:dyDescent="0.15">
      <c r="C2382" s="90">
        <v>1622</v>
      </c>
      <c r="D2382" s="93">
        <v>91.06</v>
      </c>
      <c r="E2382" s="93">
        <v>94.54</v>
      </c>
      <c r="F2382" s="93">
        <v>76.400000000000006</v>
      </c>
      <c r="G2382" s="93">
        <v>95.61</v>
      </c>
      <c r="H2382" s="93">
        <v>89.68</v>
      </c>
      <c r="I2382" s="93">
        <v>93.92</v>
      </c>
      <c r="J2382" s="54">
        <v>99.947755000000001</v>
      </c>
      <c r="K2382" s="54">
        <v>96.404461999999995</v>
      </c>
      <c r="L2382" s="54">
        <v>91.209318999999994</v>
      </c>
      <c r="M2382" s="54">
        <v>93.806338999999994</v>
      </c>
      <c r="N2382" s="54">
        <v>94.165008</v>
      </c>
    </row>
    <row r="2383" spans="3:14" x14ac:dyDescent="0.15">
      <c r="C2383" s="90">
        <v>1621</v>
      </c>
      <c r="D2383" s="93">
        <v>90.92</v>
      </c>
      <c r="E2383" s="93">
        <v>94.41</v>
      </c>
      <c r="F2383" s="93">
        <v>76.36</v>
      </c>
      <c r="G2383" s="93">
        <v>95.62</v>
      </c>
      <c r="H2383" s="93">
        <v>89.38</v>
      </c>
      <c r="I2383" s="93">
        <v>93.68</v>
      </c>
      <c r="J2383" s="54">
        <v>99.943154000000007</v>
      </c>
      <c r="K2383" s="54">
        <v>96.425751000000005</v>
      </c>
      <c r="L2383" s="54">
        <v>91.207164000000006</v>
      </c>
      <c r="M2383" s="54">
        <v>93.798649999999995</v>
      </c>
      <c r="N2383" s="54">
        <v>94.249695000000003</v>
      </c>
    </row>
    <row r="2384" spans="3:14" x14ac:dyDescent="0.15">
      <c r="C2384" s="90">
        <v>1620</v>
      </c>
      <c r="D2384" s="93">
        <v>90.8</v>
      </c>
      <c r="E2384" s="93">
        <v>94.29</v>
      </c>
      <c r="F2384" s="93">
        <v>76.33</v>
      </c>
      <c r="G2384" s="93">
        <v>95.61</v>
      </c>
      <c r="H2384" s="93">
        <v>89.07</v>
      </c>
      <c r="I2384" s="93">
        <v>93.45</v>
      </c>
      <c r="J2384" s="54">
        <v>99.938075999999995</v>
      </c>
      <c r="K2384" s="54">
        <v>96.442002000000002</v>
      </c>
      <c r="L2384" s="54">
        <v>91.191383000000002</v>
      </c>
      <c r="M2384" s="54">
        <v>93.777420000000006</v>
      </c>
      <c r="N2384" s="54">
        <v>94.316457999999997</v>
      </c>
    </row>
    <row r="2385" spans="3:14" x14ac:dyDescent="0.15">
      <c r="C2385" s="90">
        <v>1619</v>
      </c>
      <c r="D2385" s="93">
        <v>90.7</v>
      </c>
      <c r="E2385" s="93">
        <v>94.16</v>
      </c>
      <c r="F2385" s="93">
        <v>76.319999999999993</v>
      </c>
      <c r="G2385" s="93">
        <v>95.6</v>
      </c>
      <c r="H2385" s="93">
        <v>88.68</v>
      </c>
      <c r="I2385" s="93">
        <v>93.18</v>
      </c>
      <c r="J2385" s="54">
        <v>99.932568000000003</v>
      </c>
      <c r="K2385" s="54">
        <v>96.485320999999999</v>
      </c>
      <c r="L2385" s="54">
        <v>91.152730000000005</v>
      </c>
      <c r="M2385" s="54">
        <v>93.741866000000002</v>
      </c>
      <c r="N2385" s="54">
        <v>94.401223999999999</v>
      </c>
    </row>
    <row r="2386" spans="3:14" x14ac:dyDescent="0.15">
      <c r="C2386" s="90">
        <v>1618</v>
      </c>
      <c r="D2386" s="93">
        <v>90.62</v>
      </c>
      <c r="E2386" s="93">
        <v>94.04</v>
      </c>
      <c r="F2386" s="93">
        <v>76.319999999999993</v>
      </c>
      <c r="G2386" s="93">
        <v>95.61</v>
      </c>
      <c r="H2386" s="93">
        <v>88</v>
      </c>
      <c r="I2386" s="93">
        <v>92.76</v>
      </c>
      <c r="J2386" s="54">
        <v>99.927768</v>
      </c>
      <c r="K2386" s="54">
        <v>96.536912000000001</v>
      </c>
      <c r="L2386" s="54">
        <v>91.071754999999996</v>
      </c>
      <c r="M2386" s="54">
        <v>93.670727999999997</v>
      </c>
      <c r="N2386" s="54">
        <v>94.539811</v>
      </c>
    </row>
    <row r="2387" spans="3:14" x14ac:dyDescent="0.15">
      <c r="C2387" s="90">
        <v>1617</v>
      </c>
      <c r="D2387" s="93">
        <v>90.48</v>
      </c>
      <c r="E2387" s="93">
        <v>93.88</v>
      </c>
      <c r="F2387" s="93">
        <v>76.33</v>
      </c>
      <c r="G2387" s="93">
        <v>95.63</v>
      </c>
      <c r="H2387" s="93">
        <v>86.81</v>
      </c>
      <c r="I2387" s="93">
        <v>92.06</v>
      </c>
      <c r="J2387" s="54">
        <v>99.925515000000004</v>
      </c>
      <c r="K2387" s="54">
        <v>96.555809999999994</v>
      </c>
      <c r="L2387" s="54">
        <v>90.913289000000006</v>
      </c>
      <c r="M2387" s="54">
        <v>93.546327000000005</v>
      </c>
      <c r="N2387" s="54">
        <v>94.733393000000007</v>
      </c>
    </row>
    <row r="2388" spans="3:14" x14ac:dyDescent="0.15">
      <c r="C2388" s="90">
        <v>1616</v>
      </c>
      <c r="D2388" s="93">
        <v>90.21</v>
      </c>
      <c r="E2388" s="93">
        <v>93.67</v>
      </c>
      <c r="F2388" s="93">
        <v>76.34</v>
      </c>
      <c r="G2388" s="93">
        <v>95.64</v>
      </c>
      <c r="H2388" s="93">
        <v>85.32</v>
      </c>
      <c r="I2388" s="93">
        <v>91.22</v>
      </c>
      <c r="J2388" s="54">
        <v>99.925102999999993</v>
      </c>
      <c r="K2388" s="54">
        <v>96.575862000000001</v>
      </c>
      <c r="L2388" s="54">
        <v>90.695228</v>
      </c>
      <c r="M2388" s="54">
        <v>93.410067999999995</v>
      </c>
      <c r="N2388" s="54">
        <v>94.917879999999997</v>
      </c>
    </row>
    <row r="2389" spans="3:14" x14ac:dyDescent="0.15">
      <c r="C2389" s="90">
        <v>1615</v>
      </c>
      <c r="D2389" s="93">
        <v>89.81</v>
      </c>
      <c r="E2389" s="93">
        <v>93.41</v>
      </c>
      <c r="F2389" s="93">
        <v>76.37</v>
      </c>
      <c r="G2389" s="93">
        <v>95.66</v>
      </c>
      <c r="H2389" s="93">
        <v>83.85</v>
      </c>
      <c r="I2389" s="93">
        <v>90.39</v>
      </c>
      <c r="J2389" s="54">
        <v>99.924387999999993</v>
      </c>
      <c r="K2389" s="54">
        <v>96.634692999999999</v>
      </c>
      <c r="L2389" s="54">
        <v>90.480209000000002</v>
      </c>
      <c r="M2389" s="54">
        <v>93.305356000000003</v>
      </c>
      <c r="N2389" s="54">
        <v>95.049659000000005</v>
      </c>
    </row>
    <row r="2390" spans="3:14" x14ac:dyDescent="0.15">
      <c r="C2390" s="90">
        <v>1614</v>
      </c>
      <c r="D2390" s="93">
        <v>89.26</v>
      </c>
      <c r="E2390" s="93">
        <v>93.05</v>
      </c>
      <c r="F2390" s="93">
        <v>76.42</v>
      </c>
      <c r="G2390" s="93">
        <v>95.66</v>
      </c>
      <c r="H2390" s="93">
        <v>82.29</v>
      </c>
      <c r="I2390" s="93">
        <v>89.47</v>
      </c>
      <c r="J2390" s="54">
        <v>99.922464000000005</v>
      </c>
      <c r="K2390" s="54">
        <v>96.686340999999999</v>
      </c>
      <c r="L2390" s="54">
        <v>90.257795000000002</v>
      </c>
      <c r="M2390" s="54">
        <v>93.200684999999993</v>
      </c>
      <c r="N2390" s="54">
        <v>95.146249999999995</v>
      </c>
    </row>
    <row r="2391" spans="3:14" x14ac:dyDescent="0.15">
      <c r="C2391" s="90">
        <v>1613</v>
      </c>
      <c r="D2391" s="93">
        <v>88.38</v>
      </c>
      <c r="E2391" s="93">
        <v>92.45</v>
      </c>
      <c r="F2391" s="93">
        <v>76.45</v>
      </c>
      <c r="G2391" s="93">
        <v>95.6</v>
      </c>
      <c r="H2391" s="93">
        <v>80.36</v>
      </c>
      <c r="I2391" s="93">
        <v>88.22</v>
      </c>
      <c r="J2391" s="54">
        <v>99.918486000000001</v>
      </c>
      <c r="K2391" s="54">
        <v>96.696847000000005</v>
      </c>
      <c r="L2391" s="54">
        <v>89.958627000000007</v>
      </c>
      <c r="M2391" s="54">
        <v>93.038679999999999</v>
      </c>
      <c r="N2391" s="54">
        <v>95.230867000000003</v>
      </c>
    </row>
    <row r="2392" spans="3:14" x14ac:dyDescent="0.15">
      <c r="C2392" s="90">
        <v>1612</v>
      </c>
      <c r="D2392" s="93">
        <v>86.91</v>
      </c>
      <c r="E2392" s="93">
        <v>91.39</v>
      </c>
      <c r="F2392" s="93">
        <v>76.44</v>
      </c>
      <c r="G2392" s="93">
        <v>95.47</v>
      </c>
      <c r="H2392" s="93">
        <v>77.88</v>
      </c>
      <c r="I2392" s="93">
        <v>86.43</v>
      </c>
      <c r="J2392" s="54">
        <v>99.911863999999994</v>
      </c>
      <c r="K2392" s="54">
        <v>96.694530999999998</v>
      </c>
      <c r="L2392" s="54">
        <v>89.526989</v>
      </c>
      <c r="M2392" s="54">
        <v>92.784857000000002</v>
      </c>
      <c r="N2392" s="54">
        <v>95.320937999999998</v>
      </c>
    </row>
    <row r="2393" spans="3:14" x14ac:dyDescent="0.15">
      <c r="C2393" s="90">
        <v>1611</v>
      </c>
      <c r="D2393" s="93">
        <v>84.58</v>
      </c>
      <c r="E2393" s="93">
        <v>89.52</v>
      </c>
      <c r="F2393" s="93">
        <v>76.400000000000006</v>
      </c>
      <c r="G2393" s="93">
        <v>95.24</v>
      </c>
      <c r="H2393" s="93">
        <v>74.87</v>
      </c>
      <c r="I2393" s="93">
        <v>83.94</v>
      </c>
      <c r="J2393" s="54">
        <v>99.902641000000003</v>
      </c>
      <c r="K2393" s="54">
        <v>96.711085999999995</v>
      </c>
      <c r="L2393" s="54">
        <v>88.946393</v>
      </c>
      <c r="M2393" s="54">
        <v>92.418310000000005</v>
      </c>
      <c r="N2393" s="54">
        <v>95.428006999999994</v>
      </c>
    </row>
    <row r="2394" spans="3:14" x14ac:dyDescent="0.15">
      <c r="C2394" s="90">
        <v>1610</v>
      </c>
      <c r="D2394" s="93">
        <v>81.239999999999995</v>
      </c>
      <c r="E2394" s="93">
        <v>86.5</v>
      </c>
      <c r="F2394" s="93">
        <v>76.290000000000006</v>
      </c>
      <c r="G2394" s="93">
        <v>94.84</v>
      </c>
      <c r="H2394" s="93">
        <v>71.44</v>
      </c>
      <c r="I2394" s="93">
        <v>80.680000000000007</v>
      </c>
      <c r="J2394" s="54">
        <v>99.891324999999995</v>
      </c>
      <c r="K2394" s="54">
        <v>96.712451000000001</v>
      </c>
      <c r="L2394" s="54">
        <v>88.222247999999993</v>
      </c>
      <c r="M2394" s="54">
        <v>91.888019999999997</v>
      </c>
      <c r="N2394" s="54">
        <v>95.546825999999996</v>
      </c>
    </row>
    <row r="2395" spans="3:14" x14ac:dyDescent="0.15">
      <c r="C2395" s="90">
        <v>1609</v>
      </c>
      <c r="D2395" s="93">
        <v>77.03</v>
      </c>
      <c r="E2395" s="93">
        <v>82.1</v>
      </c>
      <c r="F2395" s="93">
        <v>76.06</v>
      </c>
      <c r="G2395" s="93">
        <v>94.14</v>
      </c>
      <c r="H2395" s="93">
        <v>67.8</v>
      </c>
      <c r="I2395" s="93">
        <v>76.69</v>
      </c>
      <c r="J2395" s="54">
        <v>99.879065999999995</v>
      </c>
      <c r="K2395" s="54">
        <v>96.648341000000002</v>
      </c>
      <c r="L2395" s="54">
        <v>87.365364999999997</v>
      </c>
      <c r="M2395" s="54">
        <v>91.106731999999994</v>
      </c>
      <c r="N2395" s="54">
        <v>95.664216999999994</v>
      </c>
    </row>
    <row r="2396" spans="3:14" x14ac:dyDescent="0.15">
      <c r="C2396" s="90">
        <v>1608</v>
      </c>
      <c r="D2396" s="93">
        <v>72.510000000000005</v>
      </c>
      <c r="E2396" s="93">
        <v>76.61</v>
      </c>
      <c r="F2396" s="93">
        <v>75.7</v>
      </c>
      <c r="G2396" s="93">
        <v>93.08</v>
      </c>
      <c r="H2396" s="93">
        <v>64.31</v>
      </c>
      <c r="I2396" s="93">
        <v>72.290000000000006</v>
      </c>
      <c r="J2396" s="54">
        <v>99.867338000000004</v>
      </c>
      <c r="K2396" s="54">
        <v>96.545586999999998</v>
      </c>
      <c r="L2396" s="54">
        <v>86.439832999999993</v>
      </c>
      <c r="M2396" s="54">
        <v>90.035326999999995</v>
      </c>
      <c r="N2396" s="54">
        <v>95.776932000000002</v>
      </c>
    </row>
    <row r="2397" spans="3:14" x14ac:dyDescent="0.15">
      <c r="C2397" s="90">
        <v>1607</v>
      </c>
      <c r="D2397" s="93">
        <v>68.61</v>
      </c>
      <c r="E2397" s="93">
        <v>70.98</v>
      </c>
      <c r="F2397" s="93">
        <v>75.25</v>
      </c>
      <c r="G2397" s="93">
        <v>91.69</v>
      </c>
      <c r="H2397" s="93">
        <v>61.38</v>
      </c>
      <c r="I2397" s="93">
        <v>68.09</v>
      </c>
      <c r="J2397" s="54">
        <v>99.857189000000005</v>
      </c>
      <c r="K2397" s="54">
        <v>96.451886999999999</v>
      </c>
      <c r="L2397" s="54">
        <v>85.588374000000002</v>
      </c>
      <c r="M2397" s="54">
        <v>88.737871999999996</v>
      </c>
      <c r="N2397" s="54">
        <v>95.886139</v>
      </c>
    </row>
    <row r="2398" spans="3:14" x14ac:dyDescent="0.15">
      <c r="C2398" s="90">
        <v>1606</v>
      </c>
      <c r="D2398" s="93">
        <v>66</v>
      </c>
      <c r="E2398" s="93">
        <v>66.33</v>
      </c>
      <c r="F2398" s="93">
        <v>74.73</v>
      </c>
      <c r="G2398" s="93">
        <v>90.07</v>
      </c>
      <c r="H2398" s="93">
        <v>59.2</v>
      </c>
      <c r="I2398" s="93">
        <v>64.64</v>
      </c>
      <c r="J2398" s="54">
        <v>99.848699999999994</v>
      </c>
      <c r="K2398" s="54">
        <v>96.336292999999998</v>
      </c>
      <c r="L2398" s="54">
        <v>84.931871000000001</v>
      </c>
      <c r="M2398" s="54">
        <v>87.308571000000001</v>
      </c>
      <c r="N2398" s="54">
        <v>95.984275999999994</v>
      </c>
    </row>
    <row r="2399" spans="3:14" x14ac:dyDescent="0.15">
      <c r="C2399" s="90">
        <v>1605</v>
      </c>
      <c r="D2399" s="93">
        <v>64.73</v>
      </c>
      <c r="E2399" s="93">
        <v>63.35</v>
      </c>
      <c r="F2399" s="93">
        <v>74.17</v>
      </c>
      <c r="G2399" s="93">
        <v>88.27</v>
      </c>
      <c r="H2399" s="93">
        <v>57.6</v>
      </c>
      <c r="I2399" s="93">
        <v>62.1</v>
      </c>
      <c r="J2399" s="54">
        <v>99.841228999999998</v>
      </c>
      <c r="K2399" s="54">
        <v>96.137478999999999</v>
      </c>
      <c r="L2399" s="54">
        <v>84.494473999999997</v>
      </c>
      <c r="M2399" s="54">
        <v>85.814218999999994</v>
      </c>
      <c r="N2399" s="54">
        <v>96.067344000000006</v>
      </c>
    </row>
    <row r="2400" spans="3:14" x14ac:dyDescent="0.15">
      <c r="C2400" s="90">
        <v>1604</v>
      </c>
      <c r="D2400" s="93">
        <v>64.44</v>
      </c>
      <c r="E2400" s="93">
        <v>62.35</v>
      </c>
      <c r="F2400" s="93">
        <v>73.55</v>
      </c>
      <c r="G2400" s="93">
        <v>86.44</v>
      </c>
      <c r="H2400" s="93">
        <v>56.46</v>
      </c>
      <c r="I2400" s="93">
        <v>60.58</v>
      </c>
      <c r="J2400" s="54">
        <v>99.834062000000003</v>
      </c>
      <c r="K2400" s="54">
        <v>95.845915000000005</v>
      </c>
      <c r="L2400" s="54">
        <v>84.271409000000006</v>
      </c>
      <c r="M2400" s="54">
        <v>84.390538000000006</v>
      </c>
      <c r="N2400" s="54">
        <v>96.145981000000006</v>
      </c>
    </row>
    <row r="2401" spans="3:14" x14ac:dyDescent="0.15">
      <c r="C2401" s="90">
        <v>1603</v>
      </c>
      <c r="D2401" s="93">
        <v>64.5</v>
      </c>
      <c r="E2401" s="93">
        <v>63.34</v>
      </c>
      <c r="F2401" s="93">
        <v>72.89</v>
      </c>
      <c r="G2401" s="93">
        <v>84.86</v>
      </c>
      <c r="H2401" s="93">
        <v>55.83</v>
      </c>
      <c r="I2401" s="93">
        <v>60.24</v>
      </c>
      <c r="J2401" s="54">
        <v>99.826919000000004</v>
      </c>
      <c r="K2401" s="54">
        <v>95.468202000000005</v>
      </c>
      <c r="L2401" s="54">
        <v>84.271366</v>
      </c>
      <c r="M2401" s="54">
        <v>83.331472000000005</v>
      </c>
      <c r="N2401" s="54">
        <v>96.229996</v>
      </c>
    </row>
    <row r="2402" spans="3:14" x14ac:dyDescent="0.15">
      <c r="C2402" s="90">
        <v>1602</v>
      </c>
      <c r="D2402" s="93">
        <v>64.11</v>
      </c>
      <c r="E2402" s="93">
        <v>65.77</v>
      </c>
      <c r="F2402" s="93">
        <v>72.14</v>
      </c>
      <c r="G2402" s="93">
        <v>83.77</v>
      </c>
      <c r="H2402" s="93">
        <v>55.7</v>
      </c>
      <c r="I2402" s="93">
        <v>60.95</v>
      </c>
      <c r="J2402" s="54">
        <v>99.819878000000003</v>
      </c>
      <c r="K2402" s="54">
        <v>94.954013000000003</v>
      </c>
      <c r="L2402" s="54">
        <v>84.419492000000005</v>
      </c>
      <c r="M2402" s="54">
        <v>82.924798999999993</v>
      </c>
      <c r="N2402" s="54">
        <v>96.312262000000004</v>
      </c>
    </row>
    <row r="2403" spans="3:14" x14ac:dyDescent="0.15">
      <c r="C2403" s="90">
        <v>1601</v>
      </c>
      <c r="D2403" s="93">
        <v>62.49</v>
      </c>
      <c r="E2403" s="93">
        <v>68.56</v>
      </c>
      <c r="F2403" s="93">
        <v>71.17</v>
      </c>
      <c r="G2403" s="93">
        <v>83.19</v>
      </c>
      <c r="H2403" s="93">
        <v>55.81</v>
      </c>
      <c r="I2403" s="93">
        <v>62.16</v>
      </c>
      <c r="J2403" s="54">
        <v>99.813001</v>
      </c>
      <c r="K2403" s="54">
        <v>94.228994</v>
      </c>
      <c r="L2403" s="54">
        <v>84.505229</v>
      </c>
      <c r="M2403" s="54">
        <v>83.210712999999998</v>
      </c>
      <c r="N2403" s="54">
        <v>96.382257999999993</v>
      </c>
    </row>
    <row r="2404" spans="3:14" x14ac:dyDescent="0.15">
      <c r="C2404" s="90">
        <v>1600</v>
      </c>
      <c r="D2404" s="93">
        <v>59.35</v>
      </c>
      <c r="E2404" s="93">
        <v>70.77</v>
      </c>
      <c r="F2404" s="93">
        <v>69.91</v>
      </c>
      <c r="G2404" s="93">
        <v>82.93</v>
      </c>
      <c r="H2404" s="93">
        <v>55.96</v>
      </c>
      <c r="I2404" s="93">
        <v>63.41</v>
      </c>
      <c r="J2404" s="54">
        <v>99.806610000000006</v>
      </c>
      <c r="K2404" s="54">
        <v>93.259186</v>
      </c>
      <c r="L2404" s="54">
        <v>84.298629000000005</v>
      </c>
      <c r="M2404" s="54">
        <v>84.026983000000001</v>
      </c>
      <c r="N2404" s="54">
        <v>96.443336000000002</v>
      </c>
    </row>
    <row r="2405" spans="3:14" x14ac:dyDescent="0.15">
      <c r="C2405" s="90">
        <v>1599</v>
      </c>
      <c r="D2405" s="93">
        <v>54.97</v>
      </c>
      <c r="E2405" s="93">
        <v>71.87</v>
      </c>
      <c r="F2405" s="93">
        <v>68.349999999999994</v>
      </c>
      <c r="G2405" s="93">
        <v>82.83</v>
      </c>
      <c r="H2405" s="93">
        <v>56.06</v>
      </c>
      <c r="I2405" s="93">
        <v>64.58</v>
      </c>
      <c r="J2405" s="54">
        <v>99.801643999999996</v>
      </c>
      <c r="K2405" s="54">
        <v>92.003294999999994</v>
      </c>
      <c r="L2405" s="54">
        <v>83.639146999999994</v>
      </c>
      <c r="M2405" s="54">
        <v>85.160499000000002</v>
      </c>
      <c r="N2405" s="54">
        <v>96.501170999999999</v>
      </c>
    </row>
    <row r="2406" spans="3:14" x14ac:dyDescent="0.15">
      <c r="C2406" s="90">
        <v>1598</v>
      </c>
      <c r="D2406" s="93">
        <v>49.88</v>
      </c>
      <c r="E2406" s="93">
        <v>71.599999999999994</v>
      </c>
      <c r="F2406" s="93">
        <v>66.59</v>
      </c>
      <c r="G2406" s="93">
        <v>82.76</v>
      </c>
      <c r="H2406" s="93">
        <v>56.02</v>
      </c>
      <c r="I2406" s="93">
        <v>65.66</v>
      </c>
      <c r="J2406" s="54">
        <v>99.798958999999996</v>
      </c>
      <c r="K2406" s="54">
        <v>90.331131999999997</v>
      </c>
      <c r="L2406" s="54">
        <v>82.386493999999999</v>
      </c>
      <c r="M2406" s="54">
        <v>86.346376000000006</v>
      </c>
      <c r="N2406" s="54">
        <v>96.550555000000003</v>
      </c>
    </row>
    <row r="2407" spans="3:14" x14ac:dyDescent="0.15">
      <c r="C2407" s="90">
        <v>1597</v>
      </c>
      <c r="D2407" s="93">
        <v>44.65</v>
      </c>
      <c r="E2407" s="93">
        <v>69.760000000000005</v>
      </c>
      <c r="F2407" s="93">
        <v>64.77</v>
      </c>
      <c r="G2407" s="93">
        <v>82.62</v>
      </c>
      <c r="H2407" s="93">
        <v>55.52</v>
      </c>
      <c r="I2407" s="93">
        <v>66.540000000000006</v>
      </c>
      <c r="J2407" s="54">
        <v>99.798456000000002</v>
      </c>
      <c r="K2407" s="54">
        <v>88.053826999999998</v>
      </c>
      <c r="L2407" s="54">
        <v>80.364316000000002</v>
      </c>
      <c r="M2407" s="54">
        <v>87.260210000000001</v>
      </c>
      <c r="N2407" s="54">
        <v>96.587489000000005</v>
      </c>
    </row>
    <row r="2408" spans="3:14" x14ac:dyDescent="0.15">
      <c r="C2408" s="90">
        <v>1596</v>
      </c>
      <c r="D2408" s="93">
        <v>39.96</v>
      </c>
      <c r="E2408" s="93">
        <v>66.41</v>
      </c>
      <c r="F2408" s="93">
        <v>63.15</v>
      </c>
      <c r="G2408" s="93">
        <v>82.41</v>
      </c>
      <c r="H2408" s="93">
        <v>54.27</v>
      </c>
      <c r="I2408" s="93">
        <v>67.08</v>
      </c>
      <c r="J2408" s="54">
        <v>99.79965</v>
      </c>
      <c r="K2408" s="54">
        <v>85.075441999999995</v>
      </c>
      <c r="L2408" s="54">
        <v>77.461478999999997</v>
      </c>
      <c r="M2408" s="54">
        <v>87.585217999999998</v>
      </c>
      <c r="N2408" s="54">
        <v>96.622731999999999</v>
      </c>
    </row>
    <row r="2409" spans="3:14" x14ac:dyDescent="0.15">
      <c r="C2409" s="90">
        <v>1595</v>
      </c>
      <c r="D2409" s="93">
        <v>36.880000000000003</v>
      </c>
      <c r="E2409" s="93">
        <v>62.14</v>
      </c>
      <c r="F2409" s="93">
        <v>62.05</v>
      </c>
      <c r="G2409" s="93">
        <v>82.32</v>
      </c>
      <c r="H2409" s="93">
        <v>52.25</v>
      </c>
      <c r="I2409" s="93">
        <v>67.16</v>
      </c>
      <c r="J2409" s="54">
        <v>99.802856000000006</v>
      </c>
      <c r="K2409" s="54">
        <v>81.541679999999999</v>
      </c>
      <c r="L2409" s="54">
        <v>73.868888999999996</v>
      </c>
      <c r="M2409" s="54">
        <v>87.073567999999995</v>
      </c>
      <c r="N2409" s="54">
        <v>96.668100999999993</v>
      </c>
    </row>
    <row r="2410" spans="3:14" x14ac:dyDescent="0.15">
      <c r="C2410" s="90">
        <v>1594</v>
      </c>
      <c r="D2410" s="93">
        <v>36.29</v>
      </c>
      <c r="E2410" s="93">
        <v>57.98</v>
      </c>
      <c r="F2410" s="93">
        <v>61.61</v>
      </c>
      <c r="G2410" s="93">
        <v>82.47</v>
      </c>
      <c r="H2410" s="93">
        <v>49.6</v>
      </c>
      <c r="I2410" s="93">
        <v>66.540000000000006</v>
      </c>
      <c r="J2410" s="54">
        <v>99.808792999999994</v>
      </c>
      <c r="K2410" s="54">
        <v>77.787053</v>
      </c>
      <c r="L2410" s="54">
        <v>70.095410000000001</v>
      </c>
      <c r="M2410" s="54">
        <v>85.589134000000001</v>
      </c>
      <c r="N2410" s="54">
        <v>96.717185999999998</v>
      </c>
    </row>
    <row r="2411" spans="3:14" x14ac:dyDescent="0.15">
      <c r="C2411" s="90">
        <v>1593</v>
      </c>
      <c r="D2411" s="93">
        <v>38.18</v>
      </c>
      <c r="E2411" s="93">
        <v>54.77</v>
      </c>
      <c r="F2411" s="93">
        <v>61.66</v>
      </c>
      <c r="G2411" s="93">
        <v>82.82</v>
      </c>
      <c r="H2411" s="93">
        <v>46.42</v>
      </c>
      <c r="I2411" s="93">
        <v>64.959999999999994</v>
      </c>
      <c r="J2411" s="54">
        <v>99.817233999999999</v>
      </c>
      <c r="K2411" s="54">
        <v>74.097629999999995</v>
      </c>
      <c r="L2411" s="54">
        <v>66.626762999999997</v>
      </c>
      <c r="M2411" s="54">
        <v>83.117746999999994</v>
      </c>
      <c r="N2411" s="54">
        <v>96.758154000000005</v>
      </c>
    </row>
    <row r="2412" spans="3:14" x14ac:dyDescent="0.15">
      <c r="C2412" s="90">
        <v>1592</v>
      </c>
      <c r="D2412" s="93">
        <v>41.98</v>
      </c>
      <c r="E2412" s="93">
        <v>53</v>
      </c>
      <c r="F2412" s="93">
        <v>61.88</v>
      </c>
      <c r="G2412" s="93">
        <v>83.24</v>
      </c>
      <c r="H2412" s="93">
        <v>42.82</v>
      </c>
      <c r="I2412" s="93">
        <v>62.27</v>
      </c>
      <c r="J2412" s="54">
        <v>99.827213</v>
      </c>
      <c r="K2412" s="54">
        <v>70.67004</v>
      </c>
      <c r="L2412" s="54">
        <v>63.805951999999998</v>
      </c>
      <c r="M2412" s="54">
        <v>79.770307000000003</v>
      </c>
      <c r="N2412" s="54">
        <v>96.793994999999995</v>
      </c>
    </row>
    <row r="2413" spans="3:14" x14ac:dyDescent="0.15">
      <c r="C2413" s="90">
        <v>1591</v>
      </c>
      <c r="D2413" s="93">
        <v>47.16</v>
      </c>
      <c r="E2413" s="93">
        <v>53.07</v>
      </c>
      <c r="F2413" s="93">
        <v>62.03</v>
      </c>
      <c r="G2413" s="93">
        <v>83.61</v>
      </c>
      <c r="H2413" s="93">
        <v>39.19</v>
      </c>
      <c r="I2413" s="93">
        <v>58.68</v>
      </c>
      <c r="J2413" s="54">
        <v>99.837935999999999</v>
      </c>
      <c r="K2413" s="54">
        <v>67.773240999999999</v>
      </c>
      <c r="L2413" s="54">
        <v>62.062314999999998</v>
      </c>
      <c r="M2413" s="54">
        <v>75.895520000000005</v>
      </c>
      <c r="N2413" s="54">
        <v>96.832104000000001</v>
      </c>
    </row>
    <row r="2414" spans="3:14" x14ac:dyDescent="0.15">
      <c r="C2414" s="90">
        <v>1590</v>
      </c>
      <c r="D2414" s="93">
        <v>53.04</v>
      </c>
      <c r="E2414" s="93">
        <v>55.16</v>
      </c>
      <c r="F2414" s="93">
        <v>61.89</v>
      </c>
      <c r="G2414" s="93">
        <v>83.68</v>
      </c>
      <c r="H2414" s="93">
        <v>36.130000000000003</v>
      </c>
      <c r="I2414" s="93">
        <v>54.64</v>
      </c>
      <c r="J2414" s="54">
        <v>99.848602999999997</v>
      </c>
      <c r="K2414" s="54">
        <v>65.697377000000003</v>
      </c>
      <c r="L2414" s="54">
        <v>61.827970999999998</v>
      </c>
      <c r="M2414" s="54">
        <v>72.146715</v>
      </c>
      <c r="N2414" s="54">
        <v>96.867039000000005</v>
      </c>
    </row>
    <row r="2415" spans="3:14" x14ac:dyDescent="0.15">
      <c r="C2415" s="90">
        <v>1589</v>
      </c>
      <c r="D2415" s="93">
        <v>58.68</v>
      </c>
      <c r="E2415" s="93">
        <v>58.85</v>
      </c>
      <c r="F2415" s="93">
        <v>61.31</v>
      </c>
      <c r="G2415" s="93">
        <v>83.15</v>
      </c>
      <c r="H2415" s="93">
        <v>34.03</v>
      </c>
      <c r="I2415" s="93">
        <v>50.69</v>
      </c>
      <c r="J2415" s="54">
        <v>99.858194999999995</v>
      </c>
      <c r="K2415" s="54">
        <v>64.532786000000002</v>
      </c>
      <c r="L2415" s="54">
        <v>63.137780999999997</v>
      </c>
      <c r="M2415" s="54">
        <v>69.237468000000007</v>
      </c>
      <c r="N2415" s="54">
        <v>96.890303000000003</v>
      </c>
    </row>
    <row r="2416" spans="3:14" x14ac:dyDescent="0.15">
      <c r="C2416" s="90">
        <v>1588</v>
      </c>
      <c r="D2416" s="93">
        <v>63.46</v>
      </c>
      <c r="E2416" s="93">
        <v>63.4</v>
      </c>
      <c r="F2416" s="93">
        <v>60.28</v>
      </c>
      <c r="G2416" s="93">
        <v>81.81</v>
      </c>
      <c r="H2416" s="93">
        <v>33.11</v>
      </c>
      <c r="I2416" s="93">
        <v>47.33</v>
      </c>
      <c r="J2416" s="54">
        <v>99.866014000000007</v>
      </c>
      <c r="K2416" s="54">
        <v>64.207821999999993</v>
      </c>
      <c r="L2416" s="54">
        <v>65.645431000000002</v>
      </c>
      <c r="M2416" s="54">
        <v>67.683064000000002</v>
      </c>
      <c r="N2416" s="54">
        <v>96.906868000000003</v>
      </c>
    </row>
    <row r="2417" spans="3:14" x14ac:dyDescent="0.15">
      <c r="C2417" s="90">
        <v>1587</v>
      </c>
      <c r="D2417" s="93">
        <v>67.3</v>
      </c>
      <c r="E2417" s="93">
        <v>68.2</v>
      </c>
      <c r="F2417" s="93">
        <v>59.01</v>
      </c>
      <c r="G2417" s="93">
        <v>79.680000000000007</v>
      </c>
      <c r="H2417" s="93">
        <v>33.590000000000003</v>
      </c>
      <c r="I2417" s="93">
        <v>45.13</v>
      </c>
      <c r="J2417" s="54">
        <v>99.871727000000007</v>
      </c>
      <c r="K2417" s="54">
        <v>64.629177999999996</v>
      </c>
      <c r="L2417" s="54">
        <v>68.951725999999994</v>
      </c>
      <c r="M2417" s="54">
        <v>67.805402999999998</v>
      </c>
      <c r="N2417" s="54">
        <v>96.925454000000002</v>
      </c>
    </row>
    <row r="2418" spans="3:14" x14ac:dyDescent="0.15">
      <c r="C2418" s="90">
        <v>1586</v>
      </c>
      <c r="D2418" s="93">
        <v>70.36</v>
      </c>
      <c r="E2418" s="93">
        <v>72.75</v>
      </c>
      <c r="F2418" s="93">
        <v>57.81</v>
      </c>
      <c r="G2418" s="93">
        <v>77</v>
      </c>
      <c r="H2418" s="93">
        <v>35.51</v>
      </c>
      <c r="I2418" s="93">
        <v>44.55</v>
      </c>
      <c r="J2418" s="54">
        <v>99.874746999999999</v>
      </c>
      <c r="K2418" s="54">
        <v>65.549081999999999</v>
      </c>
      <c r="L2418" s="54">
        <v>72.628060000000005</v>
      </c>
      <c r="M2418" s="54">
        <v>69.635581999999999</v>
      </c>
      <c r="N2418" s="54">
        <v>96.942403999999996</v>
      </c>
    </row>
    <row r="2419" spans="3:14" x14ac:dyDescent="0.15">
      <c r="C2419" s="90">
        <v>1585</v>
      </c>
      <c r="D2419" s="93">
        <v>72.81</v>
      </c>
      <c r="E2419" s="93">
        <v>76.599999999999994</v>
      </c>
      <c r="F2419" s="93">
        <v>56.98</v>
      </c>
      <c r="G2419" s="93">
        <v>74.16</v>
      </c>
      <c r="H2419" s="93">
        <v>38.43</v>
      </c>
      <c r="I2419" s="93">
        <v>45.58</v>
      </c>
      <c r="J2419" s="54">
        <v>99.874457000000007</v>
      </c>
      <c r="K2419" s="54">
        <v>66.492942999999997</v>
      </c>
      <c r="L2419" s="54">
        <v>76.169062999999994</v>
      </c>
      <c r="M2419" s="54">
        <v>72.741273000000007</v>
      </c>
      <c r="N2419" s="54">
        <v>96.950118000000003</v>
      </c>
    </row>
    <row r="2420" spans="3:14" x14ac:dyDescent="0.15">
      <c r="C2420" s="90">
        <v>1584</v>
      </c>
      <c r="D2420" s="93">
        <v>74.84</v>
      </c>
      <c r="E2420" s="93">
        <v>79.59</v>
      </c>
      <c r="F2420" s="93">
        <v>56.73</v>
      </c>
      <c r="G2420" s="93">
        <v>71.67</v>
      </c>
      <c r="H2420" s="93">
        <v>41.84</v>
      </c>
      <c r="I2420" s="93">
        <v>47.94</v>
      </c>
      <c r="J2420" s="54">
        <v>99.871167999999997</v>
      </c>
      <c r="K2420" s="54">
        <v>67.055019000000001</v>
      </c>
      <c r="L2420" s="54">
        <v>79.217806999999993</v>
      </c>
      <c r="M2420" s="54">
        <v>76.447794000000002</v>
      </c>
      <c r="N2420" s="54">
        <v>96.952937000000006</v>
      </c>
    </row>
    <row r="2421" spans="3:14" x14ac:dyDescent="0.15">
      <c r="C2421" s="90">
        <v>1583</v>
      </c>
      <c r="D2421" s="93">
        <v>76.69</v>
      </c>
      <c r="E2421" s="93">
        <v>81.83</v>
      </c>
      <c r="F2421" s="93">
        <v>57.27</v>
      </c>
      <c r="G2421" s="93">
        <v>70.12</v>
      </c>
      <c r="H2421" s="93">
        <v>45.45</v>
      </c>
      <c r="I2421" s="93">
        <v>51.37</v>
      </c>
      <c r="J2421" s="54">
        <v>99.866130999999996</v>
      </c>
      <c r="K2421" s="54">
        <v>67.107410999999999</v>
      </c>
      <c r="L2421" s="54">
        <v>81.702329000000006</v>
      </c>
      <c r="M2421" s="54">
        <v>80.173164</v>
      </c>
      <c r="N2421" s="54">
        <v>96.957910999999996</v>
      </c>
    </row>
    <row r="2422" spans="3:14" x14ac:dyDescent="0.15">
      <c r="C2422" s="90">
        <v>1582</v>
      </c>
      <c r="D2422" s="93">
        <v>78.44</v>
      </c>
      <c r="E2422" s="93">
        <v>83.54</v>
      </c>
      <c r="F2422" s="93">
        <v>58.56</v>
      </c>
      <c r="G2422" s="93">
        <v>69.97</v>
      </c>
      <c r="H2422" s="93">
        <v>49.08</v>
      </c>
      <c r="I2422" s="93">
        <v>55.42</v>
      </c>
      <c r="J2422" s="54">
        <v>99.861062000000004</v>
      </c>
      <c r="K2422" s="54">
        <v>66.656150999999994</v>
      </c>
      <c r="L2422" s="54">
        <v>83.668862000000004</v>
      </c>
      <c r="M2422" s="54">
        <v>83.448931999999999</v>
      </c>
      <c r="N2422" s="54">
        <v>96.959123000000005</v>
      </c>
    </row>
    <row r="2423" spans="3:14" x14ac:dyDescent="0.15">
      <c r="C2423" s="90">
        <v>1581</v>
      </c>
      <c r="D2423" s="93">
        <v>79.97</v>
      </c>
      <c r="E2423" s="93">
        <v>84.83</v>
      </c>
      <c r="F2423" s="93">
        <v>60.25</v>
      </c>
      <c r="G2423" s="93">
        <v>71.06</v>
      </c>
      <c r="H2423" s="93">
        <v>52.31</v>
      </c>
      <c r="I2423" s="93">
        <v>59.39</v>
      </c>
      <c r="J2423" s="54">
        <v>99.857275000000001</v>
      </c>
      <c r="K2423" s="54">
        <v>65.735928000000001</v>
      </c>
      <c r="L2423" s="54">
        <v>85.145691999999997</v>
      </c>
      <c r="M2423" s="54">
        <v>85.941953999999996</v>
      </c>
      <c r="N2423" s="54">
        <v>96.949610000000007</v>
      </c>
    </row>
    <row r="2424" spans="3:14" x14ac:dyDescent="0.15">
      <c r="C2424" s="90">
        <v>1580</v>
      </c>
      <c r="D2424" s="93">
        <v>81.17</v>
      </c>
      <c r="E2424" s="93">
        <v>85.83</v>
      </c>
      <c r="F2424" s="93">
        <v>61.95</v>
      </c>
      <c r="G2424" s="93">
        <v>72.86</v>
      </c>
      <c r="H2424" s="93">
        <v>54.9</v>
      </c>
      <c r="I2424" s="93">
        <v>62.72</v>
      </c>
      <c r="J2424" s="54">
        <v>99.854637999999994</v>
      </c>
      <c r="K2424" s="54">
        <v>64.511998000000006</v>
      </c>
      <c r="L2424" s="54">
        <v>86.211746000000005</v>
      </c>
      <c r="M2424" s="54">
        <v>87.621936000000005</v>
      </c>
      <c r="N2424" s="54">
        <v>96.937342000000001</v>
      </c>
    </row>
    <row r="2425" spans="3:14" x14ac:dyDescent="0.15">
      <c r="C2425" s="90">
        <v>1579</v>
      </c>
      <c r="D2425" s="93">
        <v>82.15</v>
      </c>
      <c r="E2425" s="93">
        <v>86.71</v>
      </c>
      <c r="F2425" s="93">
        <v>63.55</v>
      </c>
      <c r="G2425" s="93">
        <v>75.11</v>
      </c>
      <c r="H2425" s="93">
        <v>57.05</v>
      </c>
      <c r="I2425" s="93">
        <v>65.5</v>
      </c>
      <c r="J2425" s="54">
        <v>99.851647</v>
      </c>
      <c r="K2425" s="54">
        <v>63.283365000000003</v>
      </c>
      <c r="L2425" s="54">
        <v>87.055543999999998</v>
      </c>
      <c r="M2425" s="54">
        <v>88.734302</v>
      </c>
      <c r="N2425" s="54">
        <v>96.934782999999996</v>
      </c>
    </row>
    <row r="2426" spans="3:14" x14ac:dyDescent="0.15">
      <c r="C2426" s="90">
        <v>1578</v>
      </c>
      <c r="D2426" s="93">
        <v>83.16</v>
      </c>
      <c r="E2426" s="93">
        <v>87.73</v>
      </c>
      <c r="F2426" s="93">
        <v>65.23</v>
      </c>
      <c r="G2426" s="93">
        <v>78.010000000000005</v>
      </c>
      <c r="H2426" s="93">
        <v>59.35</v>
      </c>
      <c r="I2426" s="93">
        <v>68.27</v>
      </c>
      <c r="J2426" s="54">
        <v>99.847149999999999</v>
      </c>
      <c r="K2426" s="54">
        <v>62.334738000000002</v>
      </c>
      <c r="L2426" s="54">
        <v>87.929693</v>
      </c>
      <c r="M2426" s="54">
        <v>89.591106999999994</v>
      </c>
      <c r="N2426" s="54">
        <v>96.941743000000002</v>
      </c>
    </row>
    <row r="2427" spans="3:14" x14ac:dyDescent="0.15">
      <c r="C2427" s="90">
        <v>1577</v>
      </c>
      <c r="D2427" s="93">
        <v>84.38</v>
      </c>
      <c r="E2427" s="93">
        <v>89.06</v>
      </c>
      <c r="F2427" s="93">
        <v>67.150000000000006</v>
      </c>
      <c r="G2427" s="93">
        <v>81.819999999999993</v>
      </c>
      <c r="H2427" s="93">
        <v>62.31</v>
      </c>
      <c r="I2427" s="93">
        <v>71.5</v>
      </c>
      <c r="J2427" s="54">
        <v>99.842167000000003</v>
      </c>
      <c r="K2427" s="54">
        <v>61.912359000000002</v>
      </c>
      <c r="L2427" s="54">
        <v>89.014289000000005</v>
      </c>
      <c r="M2427" s="54">
        <v>90.419205000000005</v>
      </c>
      <c r="N2427" s="54">
        <v>96.951881</v>
      </c>
    </row>
    <row r="2428" spans="3:14" x14ac:dyDescent="0.15">
      <c r="C2428" s="90">
        <v>1576</v>
      </c>
      <c r="D2428" s="93">
        <v>85.63</v>
      </c>
      <c r="E2428" s="93">
        <v>90.49</v>
      </c>
      <c r="F2428" s="93">
        <v>68.95</v>
      </c>
      <c r="G2428" s="93">
        <v>85.66</v>
      </c>
      <c r="H2428" s="93">
        <v>65.430000000000007</v>
      </c>
      <c r="I2428" s="93">
        <v>74.7</v>
      </c>
      <c r="J2428" s="54">
        <v>99.840541999999999</v>
      </c>
      <c r="K2428" s="54">
        <v>62.345661</v>
      </c>
      <c r="L2428" s="54">
        <v>90.121007000000006</v>
      </c>
      <c r="M2428" s="54">
        <v>91.201211000000001</v>
      </c>
      <c r="N2428" s="54">
        <v>96.964832999999999</v>
      </c>
    </row>
    <row r="2429" spans="3:14" x14ac:dyDescent="0.15">
      <c r="C2429" s="90">
        <v>1575</v>
      </c>
      <c r="D2429" s="93">
        <v>86.52</v>
      </c>
      <c r="E2429" s="93">
        <v>91.47</v>
      </c>
      <c r="F2429" s="93">
        <v>70.12</v>
      </c>
      <c r="G2429" s="93">
        <v>88.13</v>
      </c>
      <c r="H2429" s="93">
        <v>67.69</v>
      </c>
      <c r="I2429" s="93">
        <v>76.900000000000006</v>
      </c>
      <c r="J2429" s="54">
        <v>99.845405</v>
      </c>
      <c r="K2429" s="54">
        <v>63.674140000000001</v>
      </c>
      <c r="L2429" s="54">
        <v>90.882202000000007</v>
      </c>
      <c r="M2429" s="54">
        <v>91.777608000000001</v>
      </c>
      <c r="N2429" s="54">
        <v>96.977399000000005</v>
      </c>
    </row>
    <row r="2430" spans="3:14" x14ac:dyDescent="0.15">
      <c r="C2430" s="90">
        <v>1574</v>
      </c>
      <c r="D2430" s="93">
        <v>87.03</v>
      </c>
      <c r="E2430" s="93">
        <v>91.98</v>
      </c>
      <c r="F2430" s="93">
        <v>70.78</v>
      </c>
      <c r="G2430" s="93">
        <v>89.37</v>
      </c>
      <c r="H2430" s="93">
        <v>69.069999999999993</v>
      </c>
      <c r="I2430" s="93">
        <v>78.150000000000006</v>
      </c>
      <c r="J2430" s="54">
        <v>99.85427</v>
      </c>
      <c r="K2430" s="54">
        <v>65.453552999999999</v>
      </c>
      <c r="L2430" s="54">
        <v>91.315950000000001</v>
      </c>
      <c r="M2430" s="54">
        <v>92.147593999999998</v>
      </c>
      <c r="N2430" s="54">
        <v>96.983142999999998</v>
      </c>
    </row>
    <row r="2431" spans="3:14" x14ac:dyDescent="0.15">
      <c r="C2431" s="90">
        <v>1573</v>
      </c>
      <c r="D2431" s="93">
        <v>87.36</v>
      </c>
      <c r="E2431" s="93">
        <v>92.27</v>
      </c>
      <c r="F2431" s="93">
        <v>71.239999999999995</v>
      </c>
      <c r="G2431" s="93">
        <v>90.07</v>
      </c>
      <c r="H2431" s="93">
        <v>70.02</v>
      </c>
      <c r="I2431" s="93">
        <v>78.97</v>
      </c>
      <c r="J2431" s="54">
        <v>99.863163</v>
      </c>
      <c r="K2431" s="54">
        <v>67.357680999999999</v>
      </c>
      <c r="L2431" s="54">
        <v>91.595955000000004</v>
      </c>
      <c r="M2431" s="54">
        <v>92.404565000000005</v>
      </c>
      <c r="N2431" s="54">
        <v>96.981683000000004</v>
      </c>
    </row>
    <row r="2432" spans="3:14" x14ac:dyDescent="0.15">
      <c r="C2432" s="90">
        <v>1572</v>
      </c>
      <c r="D2432" s="93">
        <v>87.67</v>
      </c>
      <c r="E2432" s="93">
        <v>92.5</v>
      </c>
      <c r="F2432" s="93">
        <v>71.66</v>
      </c>
      <c r="G2432" s="93">
        <v>90.65</v>
      </c>
      <c r="H2432" s="93">
        <v>70.900000000000006</v>
      </c>
      <c r="I2432" s="93">
        <v>79.680000000000007</v>
      </c>
      <c r="J2432" s="54">
        <v>99.871208999999993</v>
      </c>
      <c r="K2432" s="54">
        <v>69.494945000000001</v>
      </c>
      <c r="L2432" s="54">
        <v>91.826363999999998</v>
      </c>
      <c r="M2432" s="54">
        <v>92.614617999999993</v>
      </c>
      <c r="N2432" s="54">
        <v>96.978076000000001</v>
      </c>
    </row>
    <row r="2433" spans="3:14" x14ac:dyDescent="0.15">
      <c r="C2433" s="90">
        <v>1571</v>
      </c>
      <c r="D2433" s="93">
        <v>88.11</v>
      </c>
      <c r="E2433" s="93">
        <v>92.78</v>
      </c>
      <c r="F2433" s="93">
        <v>72.19</v>
      </c>
      <c r="G2433" s="93">
        <v>91.36</v>
      </c>
      <c r="H2433" s="93">
        <v>72.08</v>
      </c>
      <c r="I2433" s="93">
        <v>80.599999999999994</v>
      </c>
      <c r="J2433" s="54">
        <v>99.881051999999997</v>
      </c>
      <c r="K2433" s="54">
        <v>72.409600999999995</v>
      </c>
      <c r="L2433" s="54">
        <v>92.084503999999995</v>
      </c>
      <c r="M2433" s="54">
        <v>92.845331999999999</v>
      </c>
      <c r="N2433" s="54">
        <v>96.981128999999996</v>
      </c>
    </row>
    <row r="2434" spans="3:14" x14ac:dyDescent="0.15">
      <c r="C2434" s="90">
        <v>1570</v>
      </c>
      <c r="D2434" s="93">
        <v>88.7</v>
      </c>
      <c r="E2434" s="93">
        <v>93.1</v>
      </c>
      <c r="F2434" s="93">
        <v>72.88</v>
      </c>
      <c r="G2434" s="93">
        <v>92.29</v>
      </c>
      <c r="H2434" s="93">
        <v>73.709999999999994</v>
      </c>
      <c r="I2434" s="93">
        <v>81.84</v>
      </c>
      <c r="J2434" s="54">
        <v>99.895032</v>
      </c>
      <c r="K2434" s="54">
        <v>76.322567000000006</v>
      </c>
      <c r="L2434" s="54">
        <v>92.395455999999996</v>
      </c>
      <c r="M2434" s="54">
        <v>93.115189000000001</v>
      </c>
      <c r="N2434" s="54">
        <v>96.987600999999998</v>
      </c>
    </row>
    <row r="2435" spans="3:14" x14ac:dyDescent="0.15">
      <c r="C2435" s="90">
        <v>1569</v>
      </c>
      <c r="D2435" s="93">
        <v>89.24</v>
      </c>
      <c r="E2435" s="93">
        <v>93.36</v>
      </c>
      <c r="F2435" s="93">
        <v>73.5</v>
      </c>
      <c r="G2435" s="93">
        <v>93.16</v>
      </c>
      <c r="H2435" s="93">
        <v>75.260000000000005</v>
      </c>
      <c r="I2435" s="93">
        <v>83</v>
      </c>
      <c r="J2435" s="54">
        <v>99.909481999999997</v>
      </c>
      <c r="K2435" s="54">
        <v>79.965322</v>
      </c>
      <c r="L2435" s="54">
        <v>92.667946999999998</v>
      </c>
      <c r="M2435" s="54">
        <v>93.336299999999994</v>
      </c>
      <c r="N2435" s="54">
        <v>96.983182999999997</v>
      </c>
    </row>
    <row r="2436" spans="3:14" x14ac:dyDescent="0.15">
      <c r="C2436" s="90">
        <v>1568</v>
      </c>
      <c r="D2436" s="93">
        <v>89.57</v>
      </c>
      <c r="E2436" s="93">
        <v>93.51</v>
      </c>
      <c r="F2436" s="93">
        <v>73.88</v>
      </c>
      <c r="G2436" s="93">
        <v>93.73</v>
      </c>
      <c r="H2436" s="93">
        <v>76.3</v>
      </c>
      <c r="I2436" s="93">
        <v>83.75</v>
      </c>
      <c r="J2436" s="54">
        <v>99.918746999999996</v>
      </c>
      <c r="K2436" s="54">
        <v>82.267049</v>
      </c>
      <c r="L2436" s="54">
        <v>92.847909999999999</v>
      </c>
      <c r="M2436" s="54">
        <v>93.461063999999993</v>
      </c>
      <c r="N2436" s="54">
        <v>96.976833999999997</v>
      </c>
    </row>
    <row r="2437" spans="3:14" x14ac:dyDescent="0.15">
      <c r="C2437" s="90">
        <v>1567</v>
      </c>
      <c r="D2437" s="93">
        <v>89.78</v>
      </c>
      <c r="E2437" s="93">
        <v>93.6</v>
      </c>
      <c r="F2437" s="93">
        <v>74.16</v>
      </c>
      <c r="G2437" s="93">
        <v>94.11</v>
      </c>
      <c r="H2437" s="93">
        <v>77.069999999999993</v>
      </c>
      <c r="I2437" s="93">
        <v>84.29</v>
      </c>
      <c r="J2437" s="54">
        <v>99.924271000000005</v>
      </c>
      <c r="K2437" s="54">
        <v>83.731117999999995</v>
      </c>
      <c r="L2437" s="54">
        <v>92.994974999999997</v>
      </c>
      <c r="M2437" s="54">
        <v>93.548563999999999</v>
      </c>
      <c r="N2437" s="54">
        <v>96.982314000000002</v>
      </c>
    </row>
    <row r="2438" spans="3:14" x14ac:dyDescent="0.15">
      <c r="C2438" s="90">
        <v>1566</v>
      </c>
      <c r="D2438" s="93">
        <v>89.96</v>
      </c>
      <c r="E2438" s="93">
        <v>93.66</v>
      </c>
      <c r="F2438" s="93">
        <v>74.42</v>
      </c>
      <c r="G2438" s="93">
        <v>94.47</v>
      </c>
      <c r="H2438" s="93">
        <v>77.900000000000006</v>
      </c>
      <c r="I2438" s="93">
        <v>84.84</v>
      </c>
      <c r="J2438" s="54">
        <v>99.930025000000001</v>
      </c>
      <c r="K2438" s="54">
        <v>85.078068999999999</v>
      </c>
      <c r="L2438" s="54">
        <v>93.153406000000004</v>
      </c>
      <c r="M2438" s="54">
        <v>93.641266000000002</v>
      </c>
      <c r="N2438" s="54">
        <v>96.989408999999995</v>
      </c>
    </row>
    <row r="2439" spans="3:14" x14ac:dyDescent="0.15">
      <c r="C2439" s="90">
        <v>1565</v>
      </c>
      <c r="D2439" s="93">
        <v>90.1</v>
      </c>
      <c r="E2439" s="93">
        <v>93.7</v>
      </c>
      <c r="F2439" s="93">
        <v>74.66</v>
      </c>
      <c r="G2439" s="93">
        <v>94.83</v>
      </c>
      <c r="H2439" s="93">
        <v>78.819999999999993</v>
      </c>
      <c r="I2439" s="93">
        <v>85.43</v>
      </c>
      <c r="J2439" s="54">
        <v>99.936950999999993</v>
      </c>
      <c r="K2439" s="54">
        <v>86.473392000000004</v>
      </c>
      <c r="L2439" s="54">
        <v>93.309196999999998</v>
      </c>
      <c r="M2439" s="54">
        <v>93.728892999999999</v>
      </c>
      <c r="N2439" s="54">
        <v>96.983154999999996</v>
      </c>
    </row>
    <row r="2440" spans="3:14" x14ac:dyDescent="0.15">
      <c r="C2440" s="90">
        <v>1564</v>
      </c>
      <c r="D2440" s="93">
        <v>90.17</v>
      </c>
      <c r="E2440" s="93">
        <v>93.72</v>
      </c>
      <c r="F2440" s="93">
        <v>74.849999999999994</v>
      </c>
      <c r="G2440" s="93">
        <v>95.11</v>
      </c>
      <c r="H2440" s="93">
        <v>79.62</v>
      </c>
      <c r="I2440" s="93">
        <v>85.95</v>
      </c>
      <c r="J2440" s="54">
        <v>99.942845000000005</v>
      </c>
      <c r="K2440" s="54">
        <v>87.664237</v>
      </c>
      <c r="L2440" s="54">
        <v>93.431010000000001</v>
      </c>
      <c r="M2440" s="54">
        <v>93.808175000000006</v>
      </c>
      <c r="N2440" s="54">
        <v>96.974530999999999</v>
      </c>
    </row>
    <row r="2441" spans="3:14" x14ac:dyDescent="0.15">
      <c r="C2441" s="90">
        <v>1563</v>
      </c>
      <c r="D2441" s="93">
        <v>90.18</v>
      </c>
      <c r="E2441" s="93">
        <v>93.73</v>
      </c>
      <c r="F2441" s="93">
        <v>74.989999999999995</v>
      </c>
      <c r="G2441" s="93">
        <v>95.31</v>
      </c>
      <c r="H2441" s="93">
        <v>80.180000000000007</v>
      </c>
      <c r="I2441" s="93">
        <v>86.31</v>
      </c>
      <c r="J2441" s="54">
        <v>99.945061999999993</v>
      </c>
      <c r="K2441" s="54">
        <v>88.487640999999996</v>
      </c>
      <c r="L2441" s="54">
        <v>93.520206000000002</v>
      </c>
      <c r="M2441" s="54">
        <v>93.886387999999997</v>
      </c>
      <c r="N2441" s="54">
        <v>96.976547999999994</v>
      </c>
    </row>
    <row r="2442" spans="3:14" x14ac:dyDescent="0.15">
      <c r="C2442" s="90">
        <v>1562</v>
      </c>
      <c r="D2442" s="93">
        <v>90.18</v>
      </c>
      <c r="E2442" s="93">
        <v>93.74</v>
      </c>
      <c r="F2442" s="93">
        <v>75.11</v>
      </c>
      <c r="G2442" s="93">
        <v>95.45</v>
      </c>
      <c r="H2442" s="93">
        <v>80.56</v>
      </c>
      <c r="I2442" s="93">
        <v>86.58</v>
      </c>
      <c r="J2442" s="54">
        <v>99.943808000000004</v>
      </c>
      <c r="K2442" s="54">
        <v>89.055912000000006</v>
      </c>
      <c r="L2442" s="54">
        <v>93.600898000000001</v>
      </c>
      <c r="M2442" s="54">
        <v>93.979144000000005</v>
      </c>
      <c r="N2442" s="54">
        <v>96.986232999999999</v>
      </c>
    </row>
    <row r="2443" spans="3:14" x14ac:dyDescent="0.15">
      <c r="C2443" s="90">
        <v>1561</v>
      </c>
      <c r="D2443" s="93">
        <v>90.13</v>
      </c>
      <c r="E2443" s="93">
        <v>93.7</v>
      </c>
      <c r="F2443" s="93">
        <v>75.180000000000007</v>
      </c>
      <c r="G2443" s="93">
        <v>95.56</v>
      </c>
      <c r="H2443" s="93">
        <v>80.89</v>
      </c>
      <c r="I2443" s="93">
        <v>86.81</v>
      </c>
      <c r="J2443" s="54">
        <v>99.942363999999998</v>
      </c>
      <c r="K2443" s="54">
        <v>89.605846</v>
      </c>
      <c r="L2443" s="54">
        <v>93.685029999999998</v>
      </c>
      <c r="M2443" s="54">
        <v>94.060669000000004</v>
      </c>
      <c r="N2443" s="54">
        <v>96.977389000000002</v>
      </c>
    </row>
    <row r="2444" spans="3:14" x14ac:dyDescent="0.15">
      <c r="C2444" s="90">
        <v>1560</v>
      </c>
      <c r="D2444" s="93">
        <v>89.99</v>
      </c>
      <c r="E2444" s="93">
        <v>93.54</v>
      </c>
      <c r="F2444" s="93">
        <v>75.290000000000006</v>
      </c>
      <c r="G2444" s="93">
        <v>95.74</v>
      </c>
      <c r="H2444" s="93">
        <v>81.510000000000005</v>
      </c>
      <c r="I2444" s="93">
        <v>87.4</v>
      </c>
      <c r="J2444" s="54">
        <v>99.943782999999996</v>
      </c>
      <c r="K2444" s="54">
        <v>90.602461000000005</v>
      </c>
      <c r="L2444" s="54">
        <v>93.786534000000003</v>
      </c>
      <c r="M2444" s="54">
        <v>94.169032000000001</v>
      </c>
      <c r="N2444" s="54">
        <v>96.957966999999996</v>
      </c>
    </row>
    <row r="2445" spans="3:14" x14ac:dyDescent="0.15">
      <c r="C2445" s="90">
        <v>1559</v>
      </c>
      <c r="D2445" s="93">
        <v>89.9</v>
      </c>
      <c r="E2445" s="93">
        <v>93.32</v>
      </c>
      <c r="F2445" s="93">
        <v>75.61</v>
      </c>
      <c r="G2445" s="93">
        <v>96.04</v>
      </c>
      <c r="H2445" s="93">
        <v>82.65</v>
      </c>
      <c r="I2445" s="93">
        <v>88.64</v>
      </c>
      <c r="J2445" s="54">
        <v>99.951713999999996</v>
      </c>
      <c r="K2445" s="54">
        <v>92.328237000000001</v>
      </c>
      <c r="L2445" s="54">
        <v>93.870047</v>
      </c>
      <c r="M2445" s="54">
        <v>94.331519</v>
      </c>
      <c r="N2445" s="54">
        <v>96.968979000000004</v>
      </c>
    </row>
    <row r="2446" spans="3:14" x14ac:dyDescent="0.15">
      <c r="C2446" s="90">
        <v>1558</v>
      </c>
      <c r="D2446" s="93">
        <v>89.93</v>
      </c>
      <c r="E2446" s="93">
        <v>93.16</v>
      </c>
      <c r="F2446" s="93">
        <v>75.73</v>
      </c>
      <c r="G2446" s="93">
        <v>96.2</v>
      </c>
      <c r="H2446" s="93">
        <v>83.37</v>
      </c>
      <c r="I2446" s="93">
        <v>89.51</v>
      </c>
      <c r="J2446" s="54">
        <v>99.961095</v>
      </c>
      <c r="K2446" s="54">
        <v>93.365399999999994</v>
      </c>
      <c r="L2446" s="54">
        <v>93.827304999999996</v>
      </c>
      <c r="M2446" s="54">
        <v>94.383217000000002</v>
      </c>
      <c r="N2446" s="54">
        <v>96.952951999999996</v>
      </c>
    </row>
    <row r="2447" spans="3:14" x14ac:dyDescent="0.15">
      <c r="C2447" s="90">
        <v>1557</v>
      </c>
      <c r="D2447" s="93">
        <v>89.94</v>
      </c>
      <c r="E2447" s="93">
        <v>93.05</v>
      </c>
      <c r="F2447" s="93">
        <v>75.73</v>
      </c>
      <c r="G2447" s="93">
        <v>96.21</v>
      </c>
      <c r="H2447" s="93">
        <v>83.53</v>
      </c>
      <c r="I2447" s="93">
        <v>89.76</v>
      </c>
      <c r="J2447" s="54">
        <v>99.961140999999998</v>
      </c>
      <c r="K2447" s="54">
        <v>93.646495999999999</v>
      </c>
      <c r="L2447" s="54">
        <v>93.772096000000005</v>
      </c>
      <c r="M2447" s="54">
        <v>94.342314999999999</v>
      </c>
      <c r="N2447" s="54">
        <v>96.906109999999998</v>
      </c>
    </row>
    <row r="2448" spans="3:14" x14ac:dyDescent="0.15">
      <c r="C2448" s="90">
        <v>1556</v>
      </c>
      <c r="D2448" s="93">
        <v>90</v>
      </c>
      <c r="E2448" s="93">
        <v>92.97</v>
      </c>
      <c r="F2448" s="93">
        <v>75.790000000000006</v>
      </c>
      <c r="G2448" s="93">
        <v>96.21</v>
      </c>
      <c r="H2448" s="93">
        <v>83.63</v>
      </c>
      <c r="I2448" s="93">
        <v>89.96</v>
      </c>
      <c r="J2448" s="54">
        <v>99.960210000000004</v>
      </c>
      <c r="K2448" s="54">
        <v>93.801958999999997</v>
      </c>
      <c r="L2448" s="54">
        <v>93.764382999999995</v>
      </c>
      <c r="M2448" s="54">
        <v>94.325366000000002</v>
      </c>
      <c r="N2448" s="54">
        <v>96.887452999999994</v>
      </c>
    </row>
    <row r="2449" spans="3:14" x14ac:dyDescent="0.15">
      <c r="C2449" s="90">
        <v>1555</v>
      </c>
      <c r="D2449" s="93">
        <v>90.18</v>
      </c>
      <c r="E2449" s="93">
        <v>92.95</v>
      </c>
      <c r="F2449" s="93">
        <v>75.900000000000006</v>
      </c>
      <c r="G2449" s="93">
        <v>96.25</v>
      </c>
      <c r="H2449" s="93">
        <v>83.87</v>
      </c>
      <c r="I2449" s="93">
        <v>90.24</v>
      </c>
      <c r="J2449" s="54">
        <v>99.962755000000001</v>
      </c>
      <c r="K2449" s="54">
        <v>94.000326000000001</v>
      </c>
      <c r="L2449" s="54">
        <v>93.779617000000002</v>
      </c>
      <c r="M2449" s="54">
        <v>94.345910000000003</v>
      </c>
      <c r="N2449" s="54">
        <v>96.893939000000003</v>
      </c>
    </row>
    <row r="2450" spans="3:14" x14ac:dyDescent="0.15">
      <c r="C2450" s="90">
        <v>1554</v>
      </c>
      <c r="D2450" s="93">
        <v>90.41</v>
      </c>
      <c r="E2450" s="93">
        <v>92.94</v>
      </c>
      <c r="F2450" s="93">
        <v>76</v>
      </c>
      <c r="G2450" s="93">
        <v>96.32</v>
      </c>
      <c r="H2450" s="93">
        <v>84.18</v>
      </c>
      <c r="I2450" s="93">
        <v>90.57</v>
      </c>
      <c r="J2450" s="54">
        <v>99.966793999999993</v>
      </c>
      <c r="K2450" s="54">
        <v>94.227306999999996</v>
      </c>
      <c r="L2450" s="54">
        <v>93.794048000000004</v>
      </c>
      <c r="M2450" s="54">
        <v>94.375321999999997</v>
      </c>
      <c r="N2450" s="54">
        <v>96.899296000000007</v>
      </c>
    </row>
    <row r="2451" spans="3:14" x14ac:dyDescent="0.15">
      <c r="C2451" s="90">
        <v>1553</v>
      </c>
      <c r="D2451" s="93">
        <v>90.62</v>
      </c>
      <c r="E2451" s="93">
        <v>92.95</v>
      </c>
      <c r="F2451" s="93">
        <v>76.05</v>
      </c>
      <c r="G2451" s="93">
        <v>96.36</v>
      </c>
      <c r="H2451" s="93">
        <v>84.43</v>
      </c>
      <c r="I2451" s="93">
        <v>90.82</v>
      </c>
      <c r="J2451" s="54">
        <v>99.969488999999996</v>
      </c>
      <c r="K2451" s="54">
        <v>94.412109999999998</v>
      </c>
      <c r="L2451" s="54">
        <v>93.789044000000004</v>
      </c>
      <c r="M2451" s="54">
        <v>94.375193999999993</v>
      </c>
      <c r="N2451" s="54">
        <v>96.888096000000004</v>
      </c>
    </row>
    <row r="2452" spans="3:14" x14ac:dyDescent="0.15">
      <c r="C2452" s="90">
        <v>1552</v>
      </c>
      <c r="D2452" s="93">
        <v>90.83</v>
      </c>
      <c r="E2452" s="93">
        <v>93.02</v>
      </c>
      <c r="F2452" s="93">
        <v>76.09</v>
      </c>
      <c r="G2452" s="93">
        <v>96.37</v>
      </c>
      <c r="H2452" s="93">
        <v>84.61</v>
      </c>
      <c r="I2452" s="93">
        <v>91</v>
      </c>
      <c r="J2452" s="54">
        <v>99.970816999999997</v>
      </c>
      <c r="K2452" s="54">
        <v>94.541348999999997</v>
      </c>
      <c r="L2452" s="54">
        <v>93.779345000000006</v>
      </c>
      <c r="M2452" s="54">
        <v>94.353167999999997</v>
      </c>
      <c r="N2452" s="54">
        <v>96.877412000000007</v>
      </c>
    </row>
    <row r="2453" spans="3:14" x14ac:dyDescent="0.15">
      <c r="C2453" s="90">
        <v>1551</v>
      </c>
      <c r="D2453" s="93">
        <v>91.14</v>
      </c>
      <c r="E2453" s="93">
        <v>93.19</v>
      </c>
      <c r="F2453" s="93">
        <v>76.16</v>
      </c>
      <c r="G2453" s="93">
        <v>96.4</v>
      </c>
      <c r="H2453" s="93">
        <v>84.81</v>
      </c>
      <c r="I2453" s="93">
        <v>91.23</v>
      </c>
      <c r="J2453" s="54">
        <v>99.971467000000004</v>
      </c>
      <c r="K2453" s="54">
        <v>94.670073000000002</v>
      </c>
      <c r="L2453" s="54">
        <v>93.796165000000002</v>
      </c>
      <c r="M2453" s="54">
        <v>94.329531000000003</v>
      </c>
      <c r="N2453" s="54">
        <v>96.883015</v>
      </c>
    </row>
    <row r="2454" spans="3:14" x14ac:dyDescent="0.15">
      <c r="C2454" s="90">
        <v>1550</v>
      </c>
      <c r="D2454" s="93">
        <v>91.49</v>
      </c>
      <c r="E2454" s="93">
        <v>93.4</v>
      </c>
      <c r="F2454" s="93">
        <v>76.260000000000005</v>
      </c>
      <c r="G2454" s="93">
        <v>96.44</v>
      </c>
      <c r="H2454" s="93">
        <v>85.08</v>
      </c>
      <c r="I2454" s="93">
        <v>91.51</v>
      </c>
      <c r="J2454" s="54">
        <v>99.97072</v>
      </c>
      <c r="K2454" s="54">
        <v>94.833063999999993</v>
      </c>
      <c r="L2454" s="54">
        <v>93.842027000000002</v>
      </c>
      <c r="M2454" s="54">
        <v>94.301298000000003</v>
      </c>
      <c r="N2454" s="54">
        <v>96.891112000000007</v>
      </c>
    </row>
    <row r="2455" spans="3:14" x14ac:dyDescent="0.15">
      <c r="C2455" s="90">
        <v>1549</v>
      </c>
      <c r="D2455" s="93">
        <v>91.77</v>
      </c>
      <c r="E2455" s="93">
        <v>93.57</v>
      </c>
      <c r="F2455" s="93">
        <v>76.34</v>
      </c>
      <c r="G2455" s="93">
        <v>96.46</v>
      </c>
      <c r="H2455" s="93">
        <v>85.32</v>
      </c>
      <c r="I2455" s="93">
        <v>91.73</v>
      </c>
      <c r="J2455" s="54">
        <v>99.968142999999998</v>
      </c>
      <c r="K2455" s="54">
        <v>94.979630999999998</v>
      </c>
      <c r="L2455" s="54">
        <v>93.879042999999996</v>
      </c>
      <c r="M2455" s="54">
        <v>94.255016999999995</v>
      </c>
      <c r="N2455" s="54">
        <v>96.882019</v>
      </c>
    </row>
    <row r="2456" spans="3:14" x14ac:dyDescent="0.15">
      <c r="C2456" s="90">
        <v>1548</v>
      </c>
      <c r="D2456" s="93">
        <v>91.93</v>
      </c>
      <c r="E2456" s="93">
        <v>93.68</v>
      </c>
      <c r="F2456" s="93">
        <v>76.39</v>
      </c>
      <c r="G2456" s="93">
        <v>96.45</v>
      </c>
      <c r="H2456" s="93">
        <v>85.46</v>
      </c>
      <c r="I2456" s="93">
        <v>91.87</v>
      </c>
      <c r="J2456" s="54">
        <v>99.965779999999995</v>
      </c>
      <c r="K2456" s="54">
        <v>95.068984</v>
      </c>
      <c r="L2456" s="54">
        <v>93.892080000000007</v>
      </c>
      <c r="M2456" s="54">
        <v>94.204679999999996</v>
      </c>
      <c r="N2456" s="54">
        <v>96.865621000000004</v>
      </c>
    </row>
    <row r="2457" spans="3:14" x14ac:dyDescent="0.15">
      <c r="C2457" s="90">
        <v>1547</v>
      </c>
      <c r="D2457" s="93">
        <v>92.04</v>
      </c>
      <c r="E2457" s="93">
        <v>93.78</v>
      </c>
      <c r="F2457" s="93">
        <v>76.430000000000007</v>
      </c>
      <c r="G2457" s="93">
        <v>96.44</v>
      </c>
      <c r="H2457" s="93">
        <v>85.56</v>
      </c>
      <c r="I2457" s="93">
        <v>91.98</v>
      </c>
      <c r="J2457" s="54">
        <v>99.966847999999999</v>
      </c>
      <c r="K2457" s="54">
        <v>95.137822999999997</v>
      </c>
      <c r="L2457" s="54">
        <v>93.912715000000006</v>
      </c>
      <c r="M2457" s="54">
        <v>94.175738999999993</v>
      </c>
      <c r="N2457" s="54">
        <v>96.860917999999998</v>
      </c>
    </row>
    <row r="2458" spans="3:14" x14ac:dyDescent="0.15">
      <c r="C2458" s="90">
        <v>1546</v>
      </c>
      <c r="D2458" s="93">
        <v>92.15</v>
      </c>
      <c r="E2458" s="93">
        <v>93.89</v>
      </c>
      <c r="F2458" s="93">
        <v>76.48</v>
      </c>
      <c r="G2458" s="93">
        <v>96.45</v>
      </c>
      <c r="H2458" s="93">
        <v>85.68</v>
      </c>
      <c r="I2458" s="93">
        <v>92.14</v>
      </c>
      <c r="J2458" s="54">
        <v>99.972271000000006</v>
      </c>
      <c r="K2458" s="54">
        <v>95.234952000000007</v>
      </c>
      <c r="L2458" s="54">
        <v>93.970877000000002</v>
      </c>
      <c r="M2458" s="54">
        <v>94.164801999999995</v>
      </c>
      <c r="N2458" s="54">
        <v>96.861667999999995</v>
      </c>
    </row>
    <row r="2459" spans="3:14" x14ac:dyDescent="0.15">
      <c r="C2459" s="90">
        <v>1545</v>
      </c>
      <c r="D2459" s="93">
        <v>92.22</v>
      </c>
      <c r="E2459" s="93">
        <v>93.95</v>
      </c>
      <c r="F2459" s="93">
        <v>76.5</v>
      </c>
      <c r="G2459" s="93">
        <v>96.43</v>
      </c>
      <c r="H2459" s="93">
        <v>85.81</v>
      </c>
      <c r="I2459" s="93">
        <v>92.34</v>
      </c>
      <c r="J2459" s="54">
        <v>99.979198999999994</v>
      </c>
      <c r="K2459" s="54">
        <v>95.360802000000007</v>
      </c>
      <c r="L2459" s="54">
        <v>94.062281999999996</v>
      </c>
      <c r="M2459" s="54">
        <v>94.147778000000002</v>
      </c>
      <c r="N2459" s="54">
        <v>96.848896999999994</v>
      </c>
    </row>
    <row r="2460" spans="3:14" x14ac:dyDescent="0.15">
      <c r="C2460" s="90">
        <v>1544</v>
      </c>
      <c r="D2460" s="93">
        <v>92.24</v>
      </c>
      <c r="E2460" s="93">
        <v>93.98</v>
      </c>
      <c r="F2460" s="93">
        <v>76.53</v>
      </c>
      <c r="G2460" s="93">
        <v>96.39</v>
      </c>
      <c r="H2460" s="93">
        <v>85.91</v>
      </c>
      <c r="I2460" s="93">
        <v>92.55</v>
      </c>
      <c r="J2460" s="54">
        <v>99.983553999999998</v>
      </c>
      <c r="K2460" s="54">
        <v>95.481722000000005</v>
      </c>
      <c r="L2460" s="54">
        <v>94.163186999999994</v>
      </c>
      <c r="M2460" s="54">
        <v>94.134270999999998</v>
      </c>
      <c r="N2460" s="54">
        <v>96.825993999999994</v>
      </c>
    </row>
    <row r="2461" spans="3:14" x14ac:dyDescent="0.15">
      <c r="C2461" s="90">
        <v>1543</v>
      </c>
      <c r="D2461" s="93">
        <v>92.27</v>
      </c>
      <c r="E2461" s="93">
        <v>94.01</v>
      </c>
      <c r="F2461" s="93">
        <v>76.61</v>
      </c>
      <c r="G2461" s="93">
        <v>96.39</v>
      </c>
      <c r="H2461" s="93">
        <v>85.99</v>
      </c>
      <c r="I2461" s="93">
        <v>92.76</v>
      </c>
      <c r="J2461" s="54">
        <v>99.984907000000007</v>
      </c>
      <c r="K2461" s="54">
        <v>95.610848000000004</v>
      </c>
      <c r="L2461" s="54">
        <v>94.275588999999997</v>
      </c>
      <c r="M2461" s="54">
        <v>94.175154000000006</v>
      </c>
      <c r="N2461" s="54">
        <v>96.819277999999997</v>
      </c>
    </row>
    <row r="2462" spans="3:14" x14ac:dyDescent="0.15">
      <c r="C2462" s="90">
        <v>1542</v>
      </c>
      <c r="D2462" s="93">
        <v>92.32</v>
      </c>
      <c r="E2462" s="93">
        <v>94.06</v>
      </c>
      <c r="F2462" s="93">
        <v>76.73</v>
      </c>
      <c r="G2462" s="93">
        <v>96.47</v>
      </c>
      <c r="H2462" s="93">
        <v>86.12</v>
      </c>
      <c r="I2462" s="93">
        <v>93</v>
      </c>
      <c r="J2462" s="54">
        <v>99.987495999999993</v>
      </c>
      <c r="K2462" s="54">
        <v>95.806667000000004</v>
      </c>
      <c r="L2462" s="54">
        <v>94.423383000000001</v>
      </c>
      <c r="M2462" s="54">
        <v>94.285730999999998</v>
      </c>
      <c r="N2462" s="54">
        <v>96.82038</v>
      </c>
    </row>
    <row r="2463" spans="3:14" x14ac:dyDescent="0.15">
      <c r="C2463" s="90">
        <v>1541</v>
      </c>
      <c r="D2463" s="93">
        <v>92.31</v>
      </c>
      <c r="E2463" s="93">
        <v>94.04</v>
      </c>
      <c r="F2463" s="93">
        <v>76.87</v>
      </c>
      <c r="G2463" s="93">
        <v>96.51</v>
      </c>
      <c r="H2463" s="93">
        <v>86.2</v>
      </c>
      <c r="I2463" s="93">
        <v>93.29</v>
      </c>
      <c r="J2463" s="54">
        <v>99.995216999999997</v>
      </c>
      <c r="K2463" s="54">
        <v>96.055712</v>
      </c>
      <c r="L2463" s="54">
        <v>94.573971999999998</v>
      </c>
      <c r="M2463" s="54">
        <v>94.400305000000003</v>
      </c>
      <c r="N2463" s="54">
        <v>96.790109999999999</v>
      </c>
    </row>
    <row r="2464" spans="3:14" x14ac:dyDescent="0.15">
      <c r="C2464" s="90">
        <v>1540</v>
      </c>
      <c r="D2464" s="93">
        <v>92.24</v>
      </c>
      <c r="E2464" s="93">
        <v>93.99</v>
      </c>
      <c r="F2464" s="93">
        <v>76.98</v>
      </c>
      <c r="G2464" s="93">
        <v>96.46</v>
      </c>
      <c r="H2464" s="93">
        <v>86.12</v>
      </c>
      <c r="I2464" s="93">
        <v>93.55</v>
      </c>
      <c r="J2464" s="54">
        <v>100.001789</v>
      </c>
      <c r="K2464" s="54">
        <v>96.216989999999996</v>
      </c>
      <c r="L2464" s="54">
        <v>94.625290000000007</v>
      </c>
      <c r="M2464" s="54">
        <v>94.464082000000005</v>
      </c>
      <c r="N2464" s="54">
        <v>96.756902999999994</v>
      </c>
    </row>
    <row r="2465" spans="3:14" x14ac:dyDescent="0.15">
      <c r="C2465" s="90">
        <v>1539</v>
      </c>
      <c r="D2465" s="93">
        <v>92.17</v>
      </c>
      <c r="E2465" s="93">
        <v>93.97</v>
      </c>
      <c r="F2465" s="93">
        <v>77.040000000000006</v>
      </c>
      <c r="G2465" s="93">
        <v>96.43</v>
      </c>
      <c r="H2465" s="93">
        <v>86.03</v>
      </c>
      <c r="I2465" s="93">
        <v>93.75</v>
      </c>
      <c r="J2465" s="54">
        <v>99.997326999999999</v>
      </c>
      <c r="K2465" s="54">
        <v>96.253195000000005</v>
      </c>
      <c r="L2465" s="54">
        <v>94.612965000000003</v>
      </c>
      <c r="M2465" s="54">
        <v>94.505156999999997</v>
      </c>
      <c r="N2465" s="54">
        <v>96.754137</v>
      </c>
    </row>
    <row r="2466" spans="3:14" x14ac:dyDescent="0.15">
      <c r="C2466" s="90">
        <v>1538</v>
      </c>
      <c r="D2466" s="93">
        <v>92.1</v>
      </c>
      <c r="E2466" s="93">
        <v>93.93</v>
      </c>
      <c r="F2466" s="93">
        <v>77.08</v>
      </c>
      <c r="G2466" s="93">
        <v>96.42</v>
      </c>
      <c r="H2466" s="93">
        <v>85.99</v>
      </c>
      <c r="I2466" s="93">
        <v>93.87</v>
      </c>
      <c r="J2466" s="54">
        <v>99.989279999999994</v>
      </c>
      <c r="K2466" s="54">
        <v>96.258505999999997</v>
      </c>
      <c r="L2466" s="54">
        <v>94.624649000000005</v>
      </c>
      <c r="M2466" s="54">
        <v>94.534696999999994</v>
      </c>
      <c r="N2466" s="54">
        <v>96.750224000000003</v>
      </c>
    </row>
    <row r="2467" spans="3:14" x14ac:dyDescent="0.15">
      <c r="C2467" s="90">
        <v>1537</v>
      </c>
      <c r="D2467" s="93">
        <v>91.99</v>
      </c>
      <c r="E2467" s="93">
        <v>93.84</v>
      </c>
      <c r="F2467" s="93">
        <v>77.11</v>
      </c>
      <c r="G2467" s="93">
        <v>96.38</v>
      </c>
      <c r="H2467" s="93">
        <v>85.93</v>
      </c>
      <c r="I2467" s="93">
        <v>93.91</v>
      </c>
      <c r="J2467" s="54">
        <v>99.984103000000005</v>
      </c>
      <c r="K2467" s="54">
        <v>96.256352000000007</v>
      </c>
      <c r="L2467" s="54">
        <v>94.641544999999994</v>
      </c>
      <c r="M2467" s="54">
        <v>94.537830999999997</v>
      </c>
      <c r="N2467" s="54">
        <v>96.734316000000007</v>
      </c>
    </row>
    <row r="2468" spans="3:14" x14ac:dyDescent="0.15">
      <c r="C2468" s="90">
        <v>1536</v>
      </c>
      <c r="D2468" s="93">
        <v>91.85</v>
      </c>
      <c r="E2468" s="93">
        <v>93.75</v>
      </c>
      <c r="F2468" s="93">
        <v>77.12</v>
      </c>
      <c r="G2468" s="93">
        <v>96.32</v>
      </c>
      <c r="H2468" s="93">
        <v>85.84</v>
      </c>
      <c r="I2468" s="93">
        <v>93.89</v>
      </c>
      <c r="J2468" s="54">
        <v>99.980931999999996</v>
      </c>
      <c r="K2468" s="54">
        <v>96.252497000000005</v>
      </c>
      <c r="L2468" s="54">
        <v>94.635643000000002</v>
      </c>
      <c r="M2468" s="54">
        <v>94.526730000000001</v>
      </c>
      <c r="N2468" s="54">
        <v>96.716172</v>
      </c>
    </row>
    <row r="2469" spans="3:14" x14ac:dyDescent="0.15">
      <c r="C2469" s="90">
        <v>1535</v>
      </c>
      <c r="D2469" s="93">
        <v>91.66</v>
      </c>
      <c r="E2469" s="93">
        <v>93.61</v>
      </c>
      <c r="F2469" s="93">
        <v>77.13</v>
      </c>
      <c r="G2469" s="93">
        <v>96.28</v>
      </c>
      <c r="H2469" s="93">
        <v>85.75</v>
      </c>
      <c r="I2469" s="93">
        <v>93.9</v>
      </c>
      <c r="J2469" s="54">
        <v>99.977310000000003</v>
      </c>
      <c r="K2469" s="54">
        <v>96.283956000000003</v>
      </c>
      <c r="L2469" s="54">
        <v>94.615589</v>
      </c>
      <c r="M2469" s="54">
        <v>94.532295000000005</v>
      </c>
      <c r="N2469" s="54">
        <v>96.703455000000005</v>
      </c>
    </row>
    <row r="2470" spans="3:14" x14ac:dyDescent="0.15">
      <c r="C2470" s="90">
        <v>1534</v>
      </c>
      <c r="D2470" s="93">
        <v>91.39</v>
      </c>
      <c r="E2470" s="93">
        <v>93.37</v>
      </c>
      <c r="F2470" s="93">
        <v>77.180000000000007</v>
      </c>
      <c r="G2470" s="93">
        <v>96.27</v>
      </c>
      <c r="H2470" s="93">
        <v>85.68</v>
      </c>
      <c r="I2470" s="93">
        <v>93.92</v>
      </c>
      <c r="J2470" s="54">
        <v>99.972065999999998</v>
      </c>
      <c r="K2470" s="54">
        <v>96.371167999999997</v>
      </c>
      <c r="L2470" s="54">
        <v>94.590912000000003</v>
      </c>
      <c r="M2470" s="54">
        <v>94.572113999999999</v>
      </c>
      <c r="N2470" s="54">
        <v>96.683835000000002</v>
      </c>
    </row>
    <row r="2471" spans="3:14" x14ac:dyDescent="0.15">
      <c r="C2471" s="90">
        <v>1533</v>
      </c>
      <c r="D2471" s="93">
        <v>91.07</v>
      </c>
      <c r="E2471" s="93">
        <v>93.02</v>
      </c>
      <c r="F2471" s="93">
        <v>77.209999999999994</v>
      </c>
      <c r="G2471" s="93">
        <v>96.22</v>
      </c>
      <c r="H2471" s="93">
        <v>85.61</v>
      </c>
      <c r="I2471" s="93">
        <v>93.87</v>
      </c>
      <c r="J2471" s="54">
        <v>99.966215000000005</v>
      </c>
      <c r="K2471" s="54">
        <v>96.447503999999995</v>
      </c>
      <c r="L2471" s="54">
        <v>94.547561999999999</v>
      </c>
      <c r="M2471" s="54">
        <v>94.607198999999994</v>
      </c>
      <c r="N2471" s="54">
        <v>96.639720999999994</v>
      </c>
    </row>
    <row r="2472" spans="3:14" x14ac:dyDescent="0.15">
      <c r="C2472" s="90">
        <v>1532</v>
      </c>
      <c r="D2472" s="93">
        <v>90.83</v>
      </c>
      <c r="E2472" s="93">
        <v>92.7</v>
      </c>
      <c r="F2472" s="93">
        <v>77.209999999999994</v>
      </c>
      <c r="G2472" s="93">
        <v>96.15</v>
      </c>
      <c r="H2472" s="93">
        <v>85.56</v>
      </c>
      <c r="I2472" s="93">
        <v>93.75</v>
      </c>
      <c r="J2472" s="54">
        <v>99.961524999999995</v>
      </c>
      <c r="K2472" s="54">
        <v>96.466503000000003</v>
      </c>
      <c r="L2472" s="54">
        <v>94.489870999999994</v>
      </c>
      <c r="M2472" s="54">
        <v>94.614537999999996</v>
      </c>
      <c r="N2472" s="54">
        <v>96.598882000000003</v>
      </c>
    </row>
    <row r="2473" spans="3:14" x14ac:dyDescent="0.15">
      <c r="C2473" s="90">
        <v>1531</v>
      </c>
      <c r="D2473" s="93">
        <v>90.7</v>
      </c>
      <c r="E2473" s="93">
        <v>92.45</v>
      </c>
      <c r="F2473" s="93">
        <v>77.239999999999995</v>
      </c>
      <c r="G2473" s="93">
        <v>96.1</v>
      </c>
      <c r="H2473" s="93">
        <v>85.56</v>
      </c>
      <c r="I2473" s="93">
        <v>93.6</v>
      </c>
      <c r="J2473" s="54">
        <v>99.957966999999996</v>
      </c>
      <c r="K2473" s="54">
        <v>96.471089000000006</v>
      </c>
      <c r="L2473" s="54">
        <v>94.441023999999999</v>
      </c>
      <c r="M2473" s="54">
        <v>94.623158000000004</v>
      </c>
      <c r="N2473" s="54">
        <v>96.584395999999998</v>
      </c>
    </row>
    <row r="2474" spans="3:14" x14ac:dyDescent="0.15">
      <c r="C2474" s="90">
        <v>1530</v>
      </c>
      <c r="D2474" s="93">
        <v>90.65</v>
      </c>
      <c r="E2474" s="93">
        <v>92.22</v>
      </c>
      <c r="F2474" s="93">
        <v>77.27</v>
      </c>
      <c r="G2474" s="93">
        <v>96.04</v>
      </c>
      <c r="H2474" s="93">
        <v>85.64</v>
      </c>
      <c r="I2474" s="93">
        <v>93.42</v>
      </c>
      <c r="J2474" s="54">
        <v>99.955592999999993</v>
      </c>
      <c r="K2474" s="54">
        <v>96.480340999999996</v>
      </c>
      <c r="L2474" s="54">
        <v>94.396221999999995</v>
      </c>
      <c r="M2474" s="54">
        <v>94.637393000000003</v>
      </c>
      <c r="N2474" s="54">
        <v>96.573905999999994</v>
      </c>
    </row>
    <row r="2475" spans="3:14" x14ac:dyDescent="0.15">
      <c r="C2475" s="90">
        <v>1529</v>
      </c>
      <c r="D2475" s="93">
        <v>90.67</v>
      </c>
      <c r="E2475" s="93">
        <v>91.99</v>
      </c>
      <c r="F2475" s="93">
        <v>77.260000000000005</v>
      </c>
      <c r="G2475" s="93">
        <v>95.94</v>
      </c>
      <c r="H2475" s="93">
        <v>85.78</v>
      </c>
      <c r="I2475" s="93">
        <v>93.16</v>
      </c>
      <c r="J2475" s="54">
        <v>99.954365999999993</v>
      </c>
      <c r="K2475" s="54">
        <v>96.475898000000001</v>
      </c>
      <c r="L2475" s="54">
        <v>94.334231000000003</v>
      </c>
      <c r="M2475" s="54">
        <v>94.633185999999995</v>
      </c>
      <c r="N2475" s="54">
        <v>96.537734</v>
      </c>
    </row>
    <row r="2476" spans="3:14" x14ac:dyDescent="0.15">
      <c r="C2476" s="90">
        <v>1528</v>
      </c>
      <c r="D2476" s="93">
        <v>90.77</v>
      </c>
      <c r="E2476" s="93">
        <v>91.83</v>
      </c>
      <c r="F2476" s="93">
        <v>77.23</v>
      </c>
      <c r="G2476" s="93">
        <v>95.79</v>
      </c>
      <c r="H2476" s="93">
        <v>86</v>
      </c>
      <c r="I2476" s="93">
        <v>92.89</v>
      </c>
      <c r="J2476" s="54">
        <v>99.953969999999998</v>
      </c>
      <c r="K2476" s="54">
        <v>96.457293000000007</v>
      </c>
      <c r="L2476" s="54">
        <v>94.250663000000003</v>
      </c>
      <c r="M2476" s="54">
        <v>94.609375999999997</v>
      </c>
      <c r="N2476" s="54">
        <v>96.478755000000007</v>
      </c>
    </row>
    <row r="2477" spans="3:14" x14ac:dyDescent="0.15">
      <c r="C2477" s="90">
        <v>1527</v>
      </c>
      <c r="D2477" s="93">
        <v>90.98</v>
      </c>
      <c r="E2477" s="93">
        <v>91.82</v>
      </c>
      <c r="F2477" s="93">
        <v>77.23</v>
      </c>
      <c r="G2477" s="93">
        <v>95.63</v>
      </c>
      <c r="H2477" s="93">
        <v>86.38</v>
      </c>
      <c r="I2477" s="93">
        <v>92.73</v>
      </c>
      <c r="J2477" s="54">
        <v>99.955348000000001</v>
      </c>
      <c r="K2477" s="54">
        <v>96.457481999999999</v>
      </c>
      <c r="L2477" s="54">
        <v>94.170643999999996</v>
      </c>
      <c r="M2477" s="54">
        <v>94.602095000000006</v>
      </c>
      <c r="N2477" s="54">
        <v>96.425089999999997</v>
      </c>
    </row>
    <row r="2478" spans="3:14" x14ac:dyDescent="0.15">
      <c r="C2478" s="90">
        <v>1526</v>
      </c>
      <c r="D2478" s="93">
        <v>91.26</v>
      </c>
      <c r="E2478" s="93">
        <v>91.96</v>
      </c>
      <c r="F2478" s="93">
        <v>77.239999999999995</v>
      </c>
      <c r="G2478" s="93">
        <v>95.46</v>
      </c>
      <c r="H2478" s="93">
        <v>86.89</v>
      </c>
      <c r="I2478" s="93">
        <v>92.76</v>
      </c>
      <c r="J2478" s="54">
        <v>99.959618000000006</v>
      </c>
      <c r="K2478" s="54">
        <v>96.475412000000006</v>
      </c>
      <c r="L2478" s="54">
        <v>94.110584000000003</v>
      </c>
      <c r="M2478" s="54">
        <v>94.615870000000001</v>
      </c>
      <c r="N2478" s="54">
        <v>96.376688999999999</v>
      </c>
    </row>
    <row r="2479" spans="3:14" x14ac:dyDescent="0.15">
      <c r="C2479" s="90">
        <v>1525</v>
      </c>
      <c r="D2479" s="93">
        <v>91.48</v>
      </c>
      <c r="E2479" s="93">
        <v>92.14</v>
      </c>
      <c r="F2479" s="93">
        <v>77.209999999999994</v>
      </c>
      <c r="G2479" s="93">
        <v>95.26</v>
      </c>
      <c r="H2479" s="93">
        <v>87.35</v>
      </c>
      <c r="I2479" s="93">
        <v>92.89</v>
      </c>
      <c r="J2479" s="54">
        <v>99.965457999999998</v>
      </c>
      <c r="K2479" s="54">
        <v>96.466380999999998</v>
      </c>
      <c r="L2479" s="54">
        <v>94.049469999999999</v>
      </c>
      <c r="M2479" s="54">
        <v>94.607794999999996</v>
      </c>
      <c r="N2479" s="54">
        <v>96.313693000000001</v>
      </c>
    </row>
    <row r="2480" spans="3:14" x14ac:dyDescent="0.15">
      <c r="C2480" s="90">
        <v>1524</v>
      </c>
      <c r="D2480" s="93">
        <v>91.63</v>
      </c>
      <c r="E2480" s="93">
        <v>92.33</v>
      </c>
      <c r="F2480" s="93">
        <v>77.13</v>
      </c>
      <c r="G2480" s="93">
        <v>95.02</v>
      </c>
      <c r="H2480" s="93">
        <v>87.7</v>
      </c>
      <c r="I2480" s="93">
        <v>93.07</v>
      </c>
      <c r="J2480" s="54">
        <v>99.970749999999995</v>
      </c>
      <c r="K2480" s="54">
        <v>96.437952999999993</v>
      </c>
      <c r="L2480" s="54">
        <v>93.977526999999995</v>
      </c>
      <c r="M2480" s="54">
        <v>94.573560999999998</v>
      </c>
      <c r="N2480" s="54">
        <v>96.244431000000006</v>
      </c>
    </row>
    <row r="2481" spans="3:14" x14ac:dyDescent="0.15">
      <c r="C2481" s="90">
        <v>1523</v>
      </c>
      <c r="D2481" s="93">
        <v>91.81</v>
      </c>
      <c r="E2481" s="93">
        <v>92.55</v>
      </c>
      <c r="F2481" s="93">
        <v>77.069999999999993</v>
      </c>
      <c r="G2481" s="93">
        <v>94.76</v>
      </c>
      <c r="H2481" s="93">
        <v>88.1</v>
      </c>
      <c r="I2481" s="93">
        <v>93.41</v>
      </c>
      <c r="J2481" s="54">
        <v>99.974511000000007</v>
      </c>
      <c r="K2481" s="54">
        <v>96.454042999999999</v>
      </c>
      <c r="L2481" s="54">
        <v>93.929007999999996</v>
      </c>
      <c r="M2481" s="54">
        <v>94.564842999999996</v>
      </c>
      <c r="N2481" s="54">
        <v>96.185990000000004</v>
      </c>
    </row>
    <row r="2482" spans="3:14" x14ac:dyDescent="0.15">
      <c r="C2482" s="90">
        <v>1522</v>
      </c>
      <c r="D2482" s="93">
        <v>92.04</v>
      </c>
      <c r="E2482" s="93">
        <v>92.8</v>
      </c>
      <c r="F2482" s="93">
        <v>76.97</v>
      </c>
      <c r="G2482" s="93">
        <v>94.37</v>
      </c>
      <c r="H2482" s="93">
        <v>88.66</v>
      </c>
      <c r="I2482" s="93">
        <v>93.96</v>
      </c>
      <c r="J2482" s="54">
        <v>99.974406000000002</v>
      </c>
      <c r="K2482" s="54">
        <v>96.524663000000004</v>
      </c>
      <c r="L2482" s="54">
        <v>93.936796999999999</v>
      </c>
      <c r="M2482" s="54">
        <v>94.592951999999997</v>
      </c>
      <c r="N2482" s="54">
        <v>96.103133</v>
      </c>
    </row>
    <row r="2483" spans="3:14" x14ac:dyDescent="0.15">
      <c r="C2483" s="90">
        <v>1521</v>
      </c>
      <c r="D2483" s="93">
        <v>92.19</v>
      </c>
      <c r="E2483" s="93">
        <v>92.94</v>
      </c>
      <c r="F2483" s="93">
        <v>76.77</v>
      </c>
      <c r="G2483" s="93">
        <v>93.87</v>
      </c>
      <c r="H2483" s="93">
        <v>89.15</v>
      </c>
      <c r="I2483" s="93">
        <v>94.45</v>
      </c>
      <c r="J2483" s="54">
        <v>99.968532999999994</v>
      </c>
      <c r="K2483" s="54">
        <v>96.552736999999993</v>
      </c>
      <c r="L2483" s="54">
        <v>93.957700000000003</v>
      </c>
      <c r="M2483" s="54">
        <v>94.583393000000001</v>
      </c>
      <c r="N2483" s="54">
        <v>95.966277000000005</v>
      </c>
    </row>
    <row r="2484" spans="3:14" x14ac:dyDescent="0.15">
      <c r="C2484" s="90">
        <v>1520</v>
      </c>
      <c r="D2484" s="93">
        <v>92.21</v>
      </c>
      <c r="E2484" s="93">
        <v>92.95</v>
      </c>
      <c r="F2484" s="93">
        <v>76.569999999999993</v>
      </c>
      <c r="G2484" s="93">
        <v>93.46</v>
      </c>
      <c r="H2484" s="93">
        <v>89.38</v>
      </c>
      <c r="I2484" s="93">
        <v>94.67</v>
      </c>
      <c r="J2484" s="54">
        <v>99.963470000000001</v>
      </c>
      <c r="K2484" s="54">
        <v>96.530019999999993</v>
      </c>
      <c r="L2484" s="54">
        <v>93.948824000000002</v>
      </c>
      <c r="M2484" s="54">
        <v>94.527158999999997</v>
      </c>
      <c r="N2484" s="54">
        <v>95.836899000000003</v>
      </c>
    </row>
    <row r="2485" spans="3:14" x14ac:dyDescent="0.15">
      <c r="C2485" s="90">
        <v>1519</v>
      </c>
      <c r="D2485" s="93">
        <v>92.2</v>
      </c>
      <c r="E2485" s="93">
        <v>92.9</v>
      </c>
      <c r="F2485" s="93">
        <v>76.41</v>
      </c>
      <c r="G2485" s="93">
        <v>93.19</v>
      </c>
      <c r="H2485" s="93">
        <v>89.51</v>
      </c>
      <c r="I2485" s="93">
        <v>94.76</v>
      </c>
      <c r="J2485" s="54">
        <v>99.965763999999993</v>
      </c>
      <c r="K2485" s="54">
        <v>96.538707000000002</v>
      </c>
      <c r="L2485" s="54">
        <v>93.948365999999993</v>
      </c>
      <c r="M2485" s="54">
        <v>94.491302000000005</v>
      </c>
      <c r="N2485" s="54">
        <v>95.749810999999994</v>
      </c>
    </row>
    <row r="2486" spans="3:14" x14ac:dyDescent="0.15">
      <c r="C2486" s="90">
        <v>1518</v>
      </c>
      <c r="D2486" s="93">
        <v>92.18</v>
      </c>
      <c r="E2486" s="93">
        <v>92.76</v>
      </c>
      <c r="F2486" s="93">
        <v>76.150000000000006</v>
      </c>
      <c r="G2486" s="93">
        <v>92.91</v>
      </c>
      <c r="H2486" s="93">
        <v>89.67</v>
      </c>
      <c r="I2486" s="93">
        <v>94.84</v>
      </c>
      <c r="J2486" s="54">
        <v>99.975736999999995</v>
      </c>
      <c r="K2486" s="54">
        <v>96.576244000000003</v>
      </c>
      <c r="L2486" s="54">
        <v>93.993761000000006</v>
      </c>
      <c r="M2486" s="54">
        <v>94.467821000000001</v>
      </c>
      <c r="N2486" s="54">
        <v>95.644199</v>
      </c>
    </row>
    <row r="2487" spans="3:14" x14ac:dyDescent="0.15">
      <c r="C2487" s="90">
        <v>1517</v>
      </c>
      <c r="D2487" s="93">
        <v>92.1</v>
      </c>
      <c r="E2487" s="93">
        <v>92.47</v>
      </c>
      <c r="F2487" s="93">
        <v>75.709999999999994</v>
      </c>
      <c r="G2487" s="93">
        <v>92.53</v>
      </c>
      <c r="H2487" s="93">
        <v>89.83</v>
      </c>
      <c r="I2487" s="93">
        <v>94.88</v>
      </c>
      <c r="J2487" s="54">
        <v>99.988653999999997</v>
      </c>
      <c r="K2487" s="54">
        <v>96.585442</v>
      </c>
      <c r="L2487" s="54">
        <v>94.070254000000006</v>
      </c>
      <c r="M2487" s="54">
        <v>94.399424999999994</v>
      </c>
      <c r="N2487" s="54">
        <v>95.46696</v>
      </c>
    </row>
    <row r="2488" spans="3:14" x14ac:dyDescent="0.15">
      <c r="C2488" s="90">
        <v>1516</v>
      </c>
      <c r="D2488" s="93">
        <v>91.96</v>
      </c>
      <c r="E2488" s="93">
        <v>92.1</v>
      </c>
      <c r="F2488" s="93">
        <v>75.260000000000005</v>
      </c>
      <c r="G2488" s="93">
        <v>92.16</v>
      </c>
      <c r="H2488" s="93">
        <v>89.96</v>
      </c>
      <c r="I2488" s="93">
        <v>94.89</v>
      </c>
      <c r="J2488" s="54">
        <v>99.994913999999994</v>
      </c>
      <c r="K2488" s="54">
        <v>96.570896000000005</v>
      </c>
      <c r="L2488" s="54">
        <v>94.130656000000002</v>
      </c>
      <c r="M2488" s="54">
        <v>94.303836000000004</v>
      </c>
      <c r="N2488" s="54">
        <v>95.270145999999997</v>
      </c>
    </row>
    <row r="2489" spans="3:14" x14ac:dyDescent="0.15">
      <c r="C2489" s="90">
        <v>1515</v>
      </c>
      <c r="D2489" s="93">
        <v>91.83</v>
      </c>
      <c r="E2489" s="93">
        <v>91.75</v>
      </c>
      <c r="F2489" s="93">
        <v>74.97</v>
      </c>
      <c r="G2489" s="93">
        <v>91.94</v>
      </c>
      <c r="H2489" s="93">
        <v>90.09</v>
      </c>
      <c r="I2489" s="93">
        <v>94.9</v>
      </c>
      <c r="J2489" s="54">
        <v>99.990588000000002</v>
      </c>
      <c r="K2489" s="54">
        <v>96.572832000000005</v>
      </c>
      <c r="L2489" s="54">
        <v>94.168553000000003</v>
      </c>
      <c r="M2489" s="54">
        <v>94.239253000000005</v>
      </c>
      <c r="N2489" s="54">
        <v>95.119685000000004</v>
      </c>
    </row>
    <row r="2490" spans="3:14" x14ac:dyDescent="0.15">
      <c r="C2490" s="90">
        <v>1514</v>
      </c>
      <c r="D2490" s="93">
        <v>91.68</v>
      </c>
      <c r="E2490" s="93">
        <v>91.33</v>
      </c>
      <c r="F2490" s="93">
        <v>74.73</v>
      </c>
      <c r="G2490" s="93">
        <v>91.79</v>
      </c>
      <c r="H2490" s="93">
        <v>90.21</v>
      </c>
      <c r="I2490" s="93">
        <v>94.89</v>
      </c>
      <c r="J2490" s="54">
        <v>99.980763999999994</v>
      </c>
      <c r="K2490" s="54">
        <v>96.561477999999994</v>
      </c>
      <c r="L2490" s="54">
        <v>94.192687000000006</v>
      </c>
      <c r="M2490" s="54">
        <v>94.177155999999997</v>
      </c>
      <c r="N2490" s="54">
        <v>94.982500000000002</v>
      </c>
    </row>
    <row r="2491" spans="3:14" x14ac:dyDescent="0.15">
      <c r="C2491" s="90">
        <v>1513</v>
      </c>
      <c r="D2491" s="93">
        <v>91.45</v>
      </c>
      <c r="E2491" s="93">
        <v>90.78</v>
      </c>
      <c r="F2491" s="93">
        <v>74.45</v>
      </c>
      <c r="G2491" s="93">
        <v>91.63</v>
      </c>
      <c r="H2491" s="93">
        <v>90.28</v>
      </c>
      <c r="I2491" s="93">
        <v>94.81</v>
      </c>
      <c r="J2491" s="54">
        <v>99.970119999999994</v>
      </c>
      <c r="K2491" s="54">
        <v>96.488023999999996</v>
      </c>
      <c r="L2491" s="54">
        <v>94.183374999999998</v>
      </c>
      <c r="M2491" s="54">
        <v>94.053734000000006</v>
      </c>
      <c r="N2491" s="54">
        <v>94.812312000000006</v>
      </c>
    </row>
    <row r="2492" spans="3:14" x14ac:dyDescent="0.15">
      <c r="C2492" s="90">
        <v>1512</v>
      </c>
      <c r="D2492" s="93">
        <v>91.09</v>
      </c>
      <c r="E2492" s="93">
        <v>90.06</v>
      </c>
      <c r="F2492" s="93">
        <v>74.14</v>
      </c>
      <c r="G2492" s="93">
        <v>91.43</v>
      </c>
      <c r="H2492" s="93">
        <v>90.31</v>
      </c>
      <c r="I2492" s="93">
        <v>94.7</v>
      </c>
      <c r="J2492" s="54">
        <v>99.960706999999999</v>
      </c>
      <c r="K2492" s="54">
        <v>96.375016000000002</v>
      </c>
      <c r="L2492" s="54">
        <v>94.127159000000006</v>
      </c>
      <c r="M2492" s="54">
        <v>93.861885999999998</v>
      </c>
      <c r="N2492" s="54">
        <v>94.614867000000004</v>
      </c>
    </row>
    <row r="2493" spans="3:14" x14ac:dyDescent="0.15">
      <c r="C2493" s="90">
        <v>1511</v>
      </c>
      <c r="D2493" s="93">
        <v>90.7</v>
      </c>
      <c r="E2493" s="93">
        <v>89.31</v>
      </c>
      <c r="F2493" s="93">
        <v>73.900000000000006</v>
      </c>
      <c r="G2493" s="93">
        <v>91.28</v>
      </c>
      <c r="H2493" s="93">
        <v>90.37</v>
      </c>
      <c r="I2493" s="93">
        <v>94.63</v>
      </c>
      <c r="J2493" s="54">
        <v>99.953636000000003</v>
      </c>
      <c r="K2493" s="54">
        <v>96.298370000000006</v>
      </c>
      <c r="L2493" s="54">
        <v>94.061446000000004</v>
      </c>
      <c r="M2493" s="54">
        <v>93.693388999999996</v>
      </c>
      <c r="N2493" s="54">
        <v>94.444249999999997</v>
      </c>
    </row>
    <row r="2494" spans="3:14" x14ac:dyDescent="0.15">
      <c r="C2494" s="90">
        <v>1510</v>
      </c>
      <c r="D2494" s="93">
        <v>90.28</v>
      </c>
      <c r="E2494" s="93">
        <v>88.49</v>
      </c>
      <c r="F2494" s="93">
        <v>73.760000000000005</v>
      </c>
      <c r="G2494" s="93">
        <v>91.19</v>
      </c>
      <c r="H2494" s="93">
        <v>90.45</v>
      </c>
      <c r="I2494" s="93">
        <v>94.61</v>
      </c>
      <c r="J2494" s="54">
        <v>99.948779999999999</v>
      </c>
      <c r="K2494" s="54">
        <v>96.266373999999999</v>
      </c>
      <c r="L2494" s="54">
        <v>94.030002999999994</v>
      </c>
      <c r="M2494" s="54">
        <v>93.572074000000001</v>
      </c>
      <c r="N2494" s="54">
        <v>94.301816000000002</v>
      </c>
    </row>
    <row r="2495" spans="3:14" x14ac:dyDescent="0.15">
      <c r="C2495" s="90">
        <v>1509</v>
      </c>
      <c r="D2495" s="93">
        <v>89.65</v>
      </c>
      <c r="E2495" s="93">
        <v>87.35</v>
      </c>
      <c r="F2495" s="93">
        <v>73.61</v>
      </c>
      <c r="G2495" s="93">
        <v>91.02</v>
      </c>
      <c r="H2495" s="93">
        <v>90.45</v>
      </c>
      <c r="I2495" s="93">
        <v>94.51</v>
      </c>
      <c r="J2495" s="54">
        <v>99.944447999999994</v>
      </c>
      <c r="K2495" s="54">
        <v>96.172228000000004</v>
      </c>
      <c r="L2495" s="54">
        <v>93.970410000000001</v>
      </c>
      <c r="M2495" s="54">
        <v>93.382921999999994</v>
      </c>
      <c r="N2495" s="54">
        <v>94.124947000000006</v>
      </c>
    </row>
    <row r="2496" spans="3:14" x14ac:dyDescent="0.15">
      <c r="C2496" s="90">
        <v>1508</v>
      </c>
      <c r="D2496" s="93">
        <v>87.6</v>
      </c>
      <c r="E2496" s="93">
        <v>84.56</v>
      </c>
      <c r="F2496" s="93">
        <v>73.53</v>
      </c>
      <c r="G2496" s="93">
        <v>90.42</v>
      </c>
      <c r="H2496" s="93">
        <v>90.33</v>
      </c>
      <c r="I2496" s="93">
        <v>94.23</v>
      </c>
      <c r="J2496" s="54">
        <v>99.939947000000004</v>
      </c>
      <c r="K2496" s="54">
        <v>95.894845000000004</v>
      </c>
      <c r="L2496" s="54">
        <v>93.570143000000002</v>
      </c>
      <c r="M2496" s="54">
        <v>92.745767000000001</v>
      </c>
      <c r="N2496" s="54">
        <v>93.727283999999997</v>
      </c>
    </row>
    <row r="2497" spans="3:14" x14ac:dyDescent="0.15">
      <c r="C2497" s="90">
        <v>1507</v>
      </c>
      <c r="D2497" s="93">
        <v>82.98</v>
      </c>
      <c r="E2497" s="93">
        <v>79.209999999999994</v>
      </c>
      <c r="F2497" s="93">
        <v>73.75</v>
      </c>
      <c r="G2497" s="93">
        <v>89.23</v>
      </c>
      <c r="H2497" s="93">
        <v>90.22</v>
      </c>
      <c r="I2497" s="93">
        <v>93.79</v>
      </c>
      <c r="J2497" s="54">
        <v>99.939684</v>
      </c>
      <c r="K2497" s="54">
        <v>95.534392999999994</v>
      </c>
      <c r="L2497" s="54">
        <v>92.578209999999999</v>
      </c>
      <c r="M2497" s="54">
        <v>91.561767000000003</v>
      </c>
      <c r="N2497" s="54">
        <v>93.005120000000005</v>
      </c>
    </row>
    <row r="2498" spans="3:14" x14ac:dyDescent="0.15">
      <c r="C2498" s="90">
        <v>1506</v>
      </c>
      <c r="D2498" s="93">
        <v>78.12</v>
      </c>
      <c r="E2498" s="93">
        <v>74.41</v>
      </c>
      <c r="F2498" s="93">
        <v>73.91</v>
      </c>
      <c r="G2498" s="93">
        <v>88</v>
      </c>
      <c r="H2498" s="93">
        <v>90.19</v>
      </c>
      <c r="I2498" s="93">
        <v>93.38</v>
      </c>
      <c r="J2498" s="54">
        <v>99.943222000000006</v>
      </c>
      <c r="K2498" s="54">
        <v>95.235585</v>
      </c>
      <c r="L2498" s="54">
        <v>91.583173000000002</v>
      </c>
      <c r="M2498" s="54">
        <v>90.459542999999996</v>
      </c>
      <c r="N2498" s="54">
        <v>92.263935000000004</v>
      </c>
    </row>
    <row r="2499" spans="3:14" x14ac:dyDescent="0.15">
      <c r="C2499" s="90">
        <v>1505</v>
      </c>
      <c r="D2499" s="93">
        <v>74.45</v>
      </c>
      <c r="E2499" s="93">
        <v>71.650000000000006</v>
      </c>
      <c r="F2499" s="93">
        <v>73.849999999999994</v>
      </c>
      <c r="G2499" s="93">
        <v>86.89</v>
      </c>
      <c r="H2499" s="93">
        <v>90.09</v>
      </c>
      <c r="I2499" s="93">
        <v>93.04</v>
      </c>
      <c r="J2499" s="54">
        <v>99.944291000000007</v>
      </c>
      <c r="K2499" s="54">
        <v>94.953087999999994</v>
      </c>
      <c r="L2499" s="54">
        <v>90.788156000000001</v>
      </c>
      <c r="M2499" s="54">
        <v>89.567751999999999</v>
      </c>
      <c r="N2499" s="54">
        <v>91.660870000000003</v>
      </c>
    </row>
    <row r="2500" spans="3:14" x14ac:dyDescent="0.15">
      <c r="C2500" s="90">
        <v>1504</v>
      </c>
      <c r="D2500" s="93">
        <v>70.930000000000007</v>
      </c>
      <c r="E2500" s="93">
        <v>69.77</v>
      </c>
      <c r="F2500" s="93">
        <v>73.75</v>
      </c>
      <c r="G2500" s="93">
        <v>85.61</v>
      </c>
      <c r="H2500" s="93">
        <v>89.99</v>
      </c>
      <c r="I2500" s="93">
        <v>92.74</v>
      </c>
      <c r="J2500" s="54">
        <v>99.946357000000006</v>
      </c>
      <c r="K2500" s="54">
        <v>94.705185</v>
      </c>
      <c r="L2500" s="54">
        <v>89.908664999999999</v>
      </c>
      <c r="M2500" s="54">
        <v>88.558971999999997</v>
      </c>
      <c r="N2500" s="54">
        <v>91.058751000000001</v>
      </c>
    </row>
    <row r="2501" spans="3:14" x14ac:dyDescent="0.15">
      <c r="C2501" s="90">
        <v>1503</v>
      </c>
      <c r="D2501" s="93">
        <v>66.89</v>
      </c>
      <c r="E2501" s="93">
        <v>68.12</v>
      </c>
      <c r="F2501" s="93">
        <v>73.569999999999993</v>
      </c>
      <c r="G2501" s="93">
        <v>83.95</v>
      </c>
      <c r="H2501" s="93">
        <v>89.93</v>
      </c>
      <c r="I2501" s="93">
        <v>92.42</v>
      </c>
      <c r="J2501" s="54">
        <v>99.950667999999993</v>
      </c>
      <c r="K2501" s="54">
        <v>94.477310000000003</v>
      </c>
      <c r="L2501" s="54">
        <v>88.692843999999994</v>
      </c>
      <c r="M2501" s="54">
        <v>87.215093999999993</v>
      </c>
      <c r="N2501" s="54">
        <v>90.316937999999993</v>
      </c>
    </row>
    <row r="2502" spans="3:14" x14ac:dyDescent="0.15">
      <c r="C2502" s="90">
        <v>1502</v>
      </c>
      <c r="D2502" s="93">
        <v>62.12</v>
      </c>
      <c r="E2502" s="93">
        <v>66.569999999999993</v>
      </c>
      <c r="F2502" s="93">
        <v>73.209999999999994</v>
      </c>
      <c r="G2502" s="93">
        <v>81.67</v>
      </c>
      <c r="H2502" s="93">
        <v>89.83</v>
      </c>
      <c r="I2502" s="93">
        <v>91.99</v>
      </c>
      <c r="J2502" s="54">
        <v>99.953577999999993</v>
      </c>
      <c r="K2502" s="54">
        <v>94.208777999999995</v>
      </c>
      <c r="L2502" s="54">
        <v>86.874295000000004</v>
      </c>
      <c r="M2502" s="54">
        <v>85.226883999999998</v>
      </c>
      <c r="N2502" s="54">
        <v>89.287560999999997</v>
      </c>
    </row>
    <row r="2503" spans="3:14" x14ac:dyDescent="0.15">
      <c r="C2503" s="90">
        <v>1501</v>
      </c>
      <c r="D2503" s="93">
        <v>57.01</v>
      </c>
      <c r="E2503" s="93">
        <v>65.349999999999994</v>
      </c>
      <c r="F2503" s="93">
        <v>72.56</v>
      </c>
      <c r="G2503" s="93">
        <v>78.67</v>
      </c>
      <c r="H2503" s="93">
        <v>89.62</v>
      </c>
      <c r="I2503" s="93">
        <v>91.38</v>
      </c>
      <c r="J2503" s="54">
        <v>99.952523999999997</v>
      </c>
      <c r="K2503" s="54">
        <v>93.843408999999994</v>
      </c>
      <c r="L2503" s="54">
        <v>84.102835999999996</v>
      </c>
      <c r="M2503" s="54">
        <v>82.238178000000005</v>
      </c>
      <c r="N2503" s="54">
        <v>87.8673</v>
      </c>
    </row>
    <row r="2504" spans="3:14" x14ac:dyDescent="0.15">
      <c r="C2504" s="90">
        <v>1500</v>
      </c>
      <c r="D2504" s="93">
        <v>52.44</v>
      </c>
      <c r="E2504" s="93">
        <v>64.88</v>
      </c>
      <c r="F2504" s="93">
        <v>71.62</v>
      </c>
      <c r="G2504" s="93">
        <v>75.040000000000006</v>
      </c>
      <c r="H2504" s="93">
        <v>89.28</v>
      </c>
      <c r="I2504" s="93">
        <v>90.55</v>
      </c>
      <c r="J2504" s="54">
        <v>99.948103000000003</v>
      </c>
      <c r="K2504" s="54">
        <v>93.399480999999994</v>
      </c>
      <c r="L2504" s="54">
        <v>79.974586000000002</v>
      </c>
      <c r="M2504" s="54">
        <v>77.874682000000007</v>
      </c>
      <c r="N2504" s="54">
        <v>86.031620000000004</v>
      </c>
    </row>
    <row r="2505" spans="3:14" x14ac:dyDescent="0.15">
      <c r="C2505" s="90">
        <v>1499</v>
      </c>
      <c r="D2505" s="93">
        <v>49.37</v>
      </c>
      <c r="E2505" s="93">
        <v>65.27</v>
      </c>
      <c r="F2505" s="93">
        <v>70.459999999999994</v>
      </c>
      <c r="G2505" s="93">
        <v>71.180000000000007</v>
      </c>
      <c r="H2505" s="93">
        <v>88.8</v>
      </c>
      <c r="I2505" s="93">
        <v>89.49</v>
      </c>
      <c r="J2505" s="54">
        <v>99.943306000000007</v>
      </c>
      <c r="K2505" s="54">
        <v>92.922826000000001</v>
      </c>
      <c r="L2505" s="54">
        <v>74.000726</v>
      </c>
      <c r="M2505" s="54">
        <v>71.726280000000003</v>
      </c>
      <c r="N2505" s="54">
        <v>83.808566999999996</v>
      </c>
    </row>
    <row r="2506" spans="3:14" x14ac:dyDescent="0.15">
      <c r="C2506" s="90">
        <v>1498</v>
      </c>
      <c r="D2506" s="93">
        <v>48.59</v>
      </c>
      <c r="E2506" s="93">
        <v>66.12</v>
      </c>
      <c r="F2506" s="93">
        <v>69.180000000000007</v>
      </c>
      <c r="G2506" s="93">
        <v>67.709999999999994</v>
      </c>
      <c r="H2506" s="93">
        <v>88.01</v>
      </c>
      <c r="I2506" s="93">
        <v>87.91</v>
      </c>
      <c r="J2506" s="54">
        <v>99.940745000000007</v>
      </c>
      <c r="K2506" s="54">
        <v>92.319267999999994</v>
      </c>
      <c r="L2506" s="54">
        <v>65.512994000000006</v>
      </c>
      <c r="M2506" s="54">
        <v>63.185040999999998</v>
      </c>
      <c r="N2506" s="54">
        <v>81.218307999999993</v>
      </c>
    </row>
    <row r="2507" spans="3:14" x14ac:dyDescent="0.15">
      <c r="C2507" s="90">
        <v>1497</v>
      </c>
      <c r="D2507" s="93">
        <v>50.75</v>
      </c>
      <c r="E2507" s="93">
        <v>66.92</v>
      </c>
      <c r="F2507" s="93">
        <v>68.05</v>
      </c>
      <c r="G2507" s="93">
        <v>65.66</v>
      </c>
      <c r="H2507" s="93">
        <v>86.57</v>
      </c>
      <c r="I2507" s="93">
        <v>85.42</v>
      </c>
      <c r="J2507" s="54">
        <v>99.940483999999998</v>
      </c>
      <c r="K2507" s="54">
        <v>91.429478000000003</v>
      </c>
      <c r="L2507" s="54">
        <v>54.620081999999996</v>
      </c>
      <c r="M2507" s="54">
        <v>52.658051999999998</v>
      </c>
      <c r="N2507" s="54">
        <v>78.552352999999997</v>
      </c>
    </row>
    <row r="2508" spans="3:14" x14ac:dyDescent="0.15">
      <c r="C2508" s="90">
        <v>1496</v>
      </c>
      <c r="D2508" s="93">
        <v>54.93</v>
      </c>
      <c r="E2508" s="93">
        <v>67.38</v>
      </c>
      <c r="F2508" s="93">
        <v>67.56</v>
      </c>
      <c r="G2508" s="93">
        <v>65.62</v>
      </c>
      <c r="H2508" s="93">
        <v>84.62</v>
      </c>
      <c r="I2508" s="93">
        <v>82.32</v>
      </c>
      <c r="J2508" s="54">
        <v>99.941038000000006</v>
      </c>
      <c r="K2508" s="54">
        <v>90.401527999999999</v>
      </c>
      <c r="L2508" s="54">
        <v>43.674598000000003</v>
      </c>
      <c r="M2508" s="54">
        <v>42.930548999999999</v>
      </c>
      <c r="N2508" s="54">
        <v>76.434464000000006</v>
      </c>
    </row>
    <row r="2509" spans="3:14" x14ac:dyDescent="0.15">
      <c r="C2509" s="90">
        <v>1495</v>
      </c>
      <c r="D2509" s="93">
        <v>58.92</v>
      </c>
      <c r="E2509" s="93">
        <v>67.459999999999994</v>
      </c>
      <c r="F2509" s="93">
        <v>67.760000000000005</v>
      </c>
      <c r="G2509" s="93">
        <v>66.8</v>
      </c>
      <c r="H2509" s="93">
        <v>82.66</v>
      </c>
      <c r="I2509" s="93">
        <v>79.31</v>
      </c>
      <c r="J2509" s="54">
        <v>99.941569000000001</v>
      </c>
      <c r="K2509" s="54">
        <v>89.507261999999997</v>
      </c>
      <c r="L2509" s="54">
        <v>35.060923000000003</v>
      </c>
      <c r="M2509" s="54">
        <v>36.383634999999998</v>
      </c>
      <c r="N2509" s="54">
        <v>75.068360999999996</v>
      </c>
    </row>
    <row r="2510" spans="3:14" x14ac:dyDescent="0.15">
      <c r="C2510" s="90">
        <v>1494</v>
      </c>
      <c r="D2510" s="93">
        <v>61.69</v>
      </c>
      <c r="E2510" s="93">
        <v>67.2</v>
      </c>
      <c r="F2510" s="93">
        <v>68.27</v>
      </c>
      <c r="G2510" s="93">
        <v>68.14</v>
      </c>
      <c r="H2510" s="93">
        <v>80.77</v>
      </c>
      <c r="I2510" s="93">
        <v>76.56</v>
      </c>
      <c r="J2510" s="54">
        <v>99.941723999999994</v>
      </c>
      <c r="K2510" s="54">
        <v>88.715914999999995</v>
      </c>
      <c r="L2510" s="54">
        <v>28.936263</v>
      </c>
      <c r="M2510" s="54">
        <v>32.833998000000001</v>
      </c>
      <c r="N2510" s="54">
        <v>74.148313000000002</v>
      </c>
    </row>
    <row r="2511" spans="3:14" x14ac:dyDescent="0.15">
      <c r="C2511" s="90">
        <v>1493</v>
      </c>
      <c r="D2511" s="93">
        <v>63.63</v>
      </c>
      <c r="E2511" s="93">
        <v>66.739999999999995</v>
      </c>
      <c r="F2511" s="93">
        <v>68.89</v>
      </c>
      <c r="G2511" s="93">
        <v>69.349999999999994</v>
      </c>
      <c r="H2511" s="93">
        <v>78.67</v>
      </c>
      <c r="I2511" s="93">
        <v>73.819999999999993</v>
      </c>
      <c r="J2511" s="54">
        <v>99.941350999999997</v>
      </c>
      <c r="K2511" s="54">
        <v>87.848436000000007</v>
      </c>
      <c r="L2511" s="54">
        <v>24.707483</v>
      </c>
      <c r="M2511" s="54">
        <v>31.509108999999999</v>
      </c>
      <c r="N2511" s="54">
        <v>73.429987999999994</v>
      </c>
    </row>
    <row r="2512" spans="3:14" x14ac:dyDescent="0.15">
      <c r="C2512" s="90">
        <v>1492</v>
      </c>
      <c r="D2512" s="93">
        <v>65.44</v>
      </c>
      <c r="E2512" s="93">
        <v>66.25</v>
      </c>
      <c r="F2512" s="93">
        <v>69.680000000000007</v>
      </c>
      <c r="G2512" s="93">
        <v>70.53</v>
      </c>
      <c r="H2512" s="93">
        <v>76.03</v>
      </c>
      <c r="I2512" s="93">
        <v>70.89</v>
      </c>
      <c r="J2512" s="54">
        <v>99.941301999999993</v>
      </c>
      <c r="K2512" s="54">
        <v>86.749042000000003</v>
      </c>
      <c r="L2512" s="54">
        <v>22.217880999999998</v>
      </c>
      <c r="M2512" s="54">
        <v>32.245113000000003</v>
      </c>
      <c r="N2512" s="54">
        <v>72.805644000000001</v>
      </c>
    </row>
    <row r="2513" spans="3:14" x14ac:dyDescent="0.15">
      <c r="C2513" s="90">
        <v>1491</v>
      </c>
      <c r="D2513" s="93">
        <v>67.5</v>
      </c>
      <c r="E2513" s="93">
        <v>65.819999999999993</v>
      </c>
      <c r="F2513" s="93">
        <v>70.709999999999994</v>
      </c>
      <c r="G2513" s="93">
        <v>71.69</v>
      </c>
      <c r="H2513" s="93">
        <v>72.569999999999993</v>
      </c>
      <c r="I2513" s="93">
        <v>67.78</v>
      </c>
      <c r="J2513" s="54">
        <v>99.942819</v>
      </c>
      <c r="K2513" s="54">
        <v>85.279938999999999</v>
      </c>
      <c r="L2513" s="54">
        <v>21.920991000000001</v>
      </c>
      <c r="M2513" s="54">
        <v>35.173177000000003</v>
      </c>
      <c r="N2513" s="54">
        <v>72.124511999999996</v>
      </c>
    </row>
    <row r="2514" spans="3:14" x14ac:dyDescent="0.15">
      <c r="C2514" s="90">
        <v>1490</v>
      </c>
      <c r="D2514" s="93">
        <v>69.45</v>
      </c>
      <c r="E2514" s="93">
        <v>65.45</v>
      </c>
      <c r="F2514" s="93">
        <v>71.569999999999993</v>
      </c>
      <c r="G2514" s="93">
        <v>72.53</v>
      </c>
      <c r="H2514" s="93">
        <v>68.709999999999994</v>
      </c>
      <c r="I2514" s="93">
        <v>65.08</v>
      </c>
      <c r="J2514" s="54">
        <v>99.944368999999995</v>
      </c>
      <c r="K2514" s="54">
        <v>83.485420000000005</v>
      </c>
      <c r="L2514" s="54">
        <v>24.501214000000001</v>
      </c>
      <c r="M2514" s="54">
        <v>39.697754000000003</v>
      </c>
      <c r="N2514" s="54">
        <v>71.236935000000003</v>
      </c>
    </row>
    <row r="2515" spans="3:14" x14ac:dyDescent="0.15">
      <c r="C2515" s="90">
        <v>1489</v>
      </c>
      <c r="D2515" s="93">
        <v>70.67</v>
      </c>
      <c r="E2515" s="93">
        <v>65.23</v>
      </c>
      <c r="F2515" s="93">
        <v>71.540000000000006</v>
      </c>
      <c r="G2515" s="93">
        <v>72.790000000000006</v>
      </c>
      <c r="H2515" s="93">
        <v>65.83</v>
      </c>
      <c r="I2515" s="93">
        <v>63.68</v>
      </c>
      <c r="J2515" s="54">
        <v>99.940224000000001</v>
      </c>
      <c r="K2515" s="54">
        <v>81.834811000000002</v>
      </c>
      <c r="L2515" s="54">
        <v>29.439285000000002</v>
      </c>
      <c r="M2515" s="54">
        <v>44.207304000000001</v>
      </c>
      <c r="N2515" s="54">
        <v>70.228853000000001</v>
      </c>
    </row>
    <row r="2516" spans="3:14" x14ac:dyDescent="0.15">
      <c r="C2516" s="90">
        <v>1488</v>
      </c>
      <c r="D2516" s="93">
        <v>71.239999999999995</v>
      </c>
      <c r="E2516" s="93">
        <v>65.290000000000006</v>
      </c>
      <c r="F2516" s="93">
        <v>70.47</v>
      </c>
      <c r="G2516" s="93">
        <v>72.62</v>
      </c>
      <c r="H2516" s="93">
        <v>64.53</v>
      </c>
      <c r="I2516" s="93">
        <v>63.46</v>
      </c>
      <c r="J2516" s="54">
        <v>99.927501000000007</v>
      </c>
      <c r="K2516" s="54">
        <v>80.698792999999995</v>
      </c>
      <c r="L2516" s="54">
        <v>35.016945999999997</v>
      </c>
      <c r="M2516" s="54">
        <v>47.762917999999999</v>
      </c>
      <c r="N2516" s="54">
        <v>69.190807000000007</v>
      </c>
    </row>
    <row r="2517" spans="3:14" x14ac:dyDescent="0.15">
      <c r="C2517" s="90">
        <v>1487</v>
      </c>
      <c r="D2517" s="93">
        <v>71.45</v>
      </c>
      <c r="E2517" s="93">
        <v>65.52</v>
      </c>
      <c r="F2517" s="93">
        <v>68.42</v>
      </c>
      <c r="G2517" s="93">
        <v>72.03</v>
      </c>
      <c r="H2517" s="93">
        <v>64.209999999999994</v>
      </c>
      <c r="I2517" s="93">
        <v>63.58</v>
      </c>
      <c r="J2517" s="54">
        <v>99.908531999999994</v>
      </c>
      <c r="K2517" s="54">
        <v>79.954846000000003</v>
      </c>
      <c r="L2517" s="54">
        <v>40.134749999999997</v>
      </c>
      <c r="M2517" s="54">
        <v>50.489334999999997</v>
      </c>
      <c r="N2517" s="54">
        <v>67.997682999999995</v>
      </c>
    </row>
    <row r="2518" spans="3:14" x14ac:dyDescent="0.15">
      <c r="C2518" s="90">
        <v>1486</v>
      </c>
      <c r="D2518" s="93">
        <v>71.290000000000006</v>
      </c>
      <c r="E2518" s="93">
        <v>65.69</v>
      </c>
      <c r="F2518" s="93">
        <v>65.39</v>
      </c>
      <c r="G2518" s="93">
        <v>70.84</v>
      </c>
      <c r="H2518" s="93">
        <v>64.14</v>
      </c>
      <c r="I2518" s="93">
        <v>63.46</v>
      </c>
      <c r="J2518" s="54">
        <v>99.884541999999996</v>
      </c>
      <c r="K2518" s="54">
        <v>79.355902999999998</v>
      </c>
      <c r="L2518" s="54">
        <v>44.534675</v>
      </c>
      <c r="M2518" s="54">
        <v>52.631545000000003</v>
      </c>
      <c r="N2518" s="54">
        <v>66.629889000000006</v>
      </c>
    </row>
    <row r="2519" spans="3:14" x14ac:dyDescent="0.15">
      <c r="C2519" s="90">
        <v>1485</v>
      </c>
      <c r="D2519" s="93">
        <v>70.81</v>
      </c>
      <c r="E2519" s="93">
        <v>65.72</v>
      </c>
      <c r="F2519" s="93">
        <v>61.46</v>
      </c>
      <c r="G2519" s="93">
        <v>68.94</v>
      </c>
      <c r="H2519" s="93">
        <v>63.98</v>
      </c>
      <c r="I2519" s="93">
        <v>62.99</v>
      </c>
      <c r="J2519" s="54">
        <v>99.855354000000005</v>
      </c>
      <c r="K2519" s="54">
        <v>78.783360000000002</v>
      </c>
      <c r="L2519" s="54">
        <v>48.330236999999997</v>
      </c>
      <c r="M2519" s="54">
        <v>54.389642000000002</v>
      </c>
      <c r="N2519" s="54">
        <v>65.252388999999994</v>
      </c>
    </row>
    <row r="2520" spans="3:14" x14ac:dyDescent="0.15">
      <c r="C2520" s="90">
        <v>1484</v>
      </c>
      <c r="D2520" s="93">
        <v>70.06</v>
      </c>
      <c r="E2520" s="93">
        <v>65.64</v>
      </c>
      <c r="F2520" s="93">
        <v>56.7</v>
      </c>
      <c r="G2520" s="93">
        <v>66.33</v>
      </c>
      <c r="H2520" s="93">
        <v>63.65</v>
      </c>
      <c r="I2520" s="93">
        <v>62.31</v>
      </c>
      <c r="J2520" s="54">
        <v>99.820831999999996</v>
      </c>
      <c r="K2520" s="54">
        <v>78.200834</v>
      </c>
      <c r="L2520" s="54">
        <v>51.767479999999999</v>
      </c>
      <c r="M2520" s="54">
        <v>55.937764000000001</v>
      </c>
      <c r="N2520" s="54">
        <v>63.983941999999999</v>
      </c>
    </row>
    <row r="2521" spans="3:14" x14ac:dyDescent="0.15">
      <c r="C2521" s="90">
        <v>1483</v>
      </c>
      <c r="D2521" s="93">
        <v>68.94</v>
      </c>
      <c r="E2521" s="93">
        <v>65.39</v>
      </c>
      <c r="F2521" s="93">
        <v>50.97</v>
      </c>
      <c r="G2521" s="93">
        <v>63</v>
      </c>
      <c r="H2521" s="93">
        <v>63.09</v>
      </c>
      <c r="I2521" s="93">
        <v>61.47</v>
      </c>
      <c r="J2521" s="54">
        <v>99.779409999999999</v>
      </c>
      <c r="K2521" s="54">
        <v>77.525339000000002</v>
      </c>
      <c r="L2521" s="54">
        <v>55.042597000000001</v>
      </c>
      <c r="M2521" s="54">
        <v>57.324992999999999</v>
      </c>
      <c r="N2521" s="54">
        <v>62.854792000000003</v>
      </c>
    </row>
    <row r="2522" spans="3:14" x14ac:dyDescent="0.15">
      <c r="C2522" s="90">
        <v>1482</v>
      </c>
      <c r="D2522" s="93">
        <v>67.180000000000007</v>
      </c>
      <c r="E2522" s="93">
        <v>64.78</v>
      </c>
      <c r="F2522" s="93">
        <v>44.52</v>
      </c>
      <c r="G2522" s="93">
        <v>59.35</v>
      </c>
      <c r="H2522" s="93">
        <v>62.2</v>
      </c>
      <c r="I2522" s="93">
        <v>60.47</v>
      </c>
      <c r="J2522" s="54">
        <v>99.728855999999993</v>
      </c>
      <c r="K2522" s="54">
        <v>76.645154000000005</v>
      </c>
      <c r="L2522" s="54">
        <v>58.138409000000003</v>
      </c>
      <c r="M2522" s="54">
        <v>58.464785999999997</v>
      </c>
      <c r="N2522" s="54">
        <v>62.014812999999997</v>
      </c>
    </row>
    <row r="2523" spans="3:14" x14ac:dyDescent="0.15">
      <c r="C2523" s="90">
        <v>1481</v>
      </c>
      <c r="D2523" s="93">
        <v>64.83</v>
      </c>
      <c r="E2523" s="93">
        <v>63.78</v>
      </c>
      <c r="F2523" s="93">
        <v>38.6</v>
      </c>
      <c r="G2523" s="93">
        <v>56.42</v>
      </c>
      <c r="H2523" s="93">
        <v>61.07</v>
      </c>
      <c r="I2523" s="93">
        <v>59.44</v>
      </c>
      <c r="J2523" s="54">
        <v>99.672307000000004</v>
      </c>
      <c r="K2523" s="54">
        <v>75.614939000000007</v>
      </c>
      <c r="L2523" s="54">
        <v>60.809372000000003</v>
      </c>
      <c r="M2523" s="54">
        <v>59.274180000000001</v>
      </c>
      <c r="N2523" s="54">
        <v>61.736845000000002</v>
      </c>
    </row>
    <row r="2524" spans="3:14" x14ac:dyDescent="0.15">
      <c r="C2524" s="90">
        <v>1480</v>
      </c>
      <c r="D2524" s="93">
        <v>62.27</v>
      </c>
      <c r="E2524" s="93">
        <v>62.58</v>
      </c>
      <c r="F2524" s="93">
        <v>34.57</v>
      </c>
      <c r="G2524" s="93">
        <v>55.05</v>
      </c>
      <c r="H2524" s="93">
        <v>59.89</v>
      </c>
      <c r="I2524" s="93">
        <v>58.57</v>
      </c>
      <c r="J2524" s="54">
        <v>99.618776999999994</v>
      </c>
      <c r="K2524" s="54">
        <v>74.659892999999997</v>
      </c>
      <c r="L2524" s="54">
        <v>62.886406000000001</v>
      </c>
      <c r="M2524" s="54">
        <v>59.792909999999999</v>
      </c>
      <c r="N2524" s="54">
        <v>62.068502000000002</v>
      </c>
    </row>
    <row r="2525" spans="3:14" x14ac:dyDescent="0.15">
      <c r="C2525" s="90">
        <v>1479</v>
      </c>
      <c r="D2525" s="93">
        <v>59.59</v>
      </c>
      <c r="E2525" s="93">
        <v>61.23</v>
      </c>
      <c r="F2525" s="93">
        <v>32.799999999999997</v>
      </c>
      <c r="G2525" s="93">
        <v>55.18</v>
      </c>
      <c r="H2525" s="93">
        <v>58.59</v>
      </c>
      <c r="I2525" s="93">
        <v>57.84</v>
      </c>
      <c r="J2525" s="54">
        <v>99.573386999999997</v>
      </c>
      <c r="K2525" s="54">
        <v>73.886587000000006</v>
      </c>
      <c r="L2525" s="54">
        <v>64.493257</v>
      </c>
      <c r="M2525" s="54">
        <v>60.090043999999999</v>
      </c>
      <c r="N2525" s="54">
        <v>62.824607</v>
      </c>
    </row>
    <row r="2526" spans="3:14" x14ac:dyDescent="0.15">
      <c r="C2526" s="90">
        <v>1478</v>
      </c>
      <c r="D2526" s="93">
        <v>56.46</v>
      </c>
      <c r="E2526" s="93">
        <v>59.47</v>
      </c>
      <c r="F2526" s="93">
        <v>33.22</v>
      </c>
      <c r="G2526" s="93">
        <v>56.46</v>
      </c>
      <c r="H2526" s="93">
        <v>56.84</v>
      </c>
      <c r="I2526" s="93">
        <v>57.03</v>
      </c>
      <c r="J2526" s="54">
        <v>99.535769999999999</v>
      </c>
      <c r="K2526" s="54">
        <v>73.223954000000006</v>
      </c>
      <c r="L2526" s="54">
        <v>65.879232999999999</v>
      </c>
      <c r="M2526" s="54">
        <v>60.202612000000002</v>
      </c>
      <c r="N2526" s="54">
        <v>63.947933999999997</v>
      </c>
    </row>
    <row r="2527" spans="3:14" x14ac:dyDescent="0.15">
      <c r="C2527" s="90">
        <v>1477</v>
      </c>
      <c r="D2527" s="93">
        <v>52.74</v>
      </c>
      <c r="E2527" s="93">
        <v>57.13</v>
      </c>
      <c r="F2527" s="93">
        <v>35.72</v>
      </c>
      <c r="G2527" s="93">
        <v>58.53</v>
      </c>
      <c r="H2527" s="93">
        <v>54.41</v>
      </c>
      <c r="I2527" s="93">
        <v>56.04</v>
      </c>
      <c r="J2527" s="54">
        <v>99.507487999999995</v>
      </c>
      <c r="K2527" s="54">
        <v>72.620281000000006</v>
      </c>
      <c r="L2527" s="54">
        <v>67.222138999999999</v>
      </c>
      <c r="M2527" s="54">
        <v>60.217933000000002</v>
      </c>
      <c r="N2527" s="54">
        <v>65.479440999999994</v>
      </c>
    </row>
    <row r="2528" spans="3:14" x14ac:dyDescent="0.15">
      <c r="C2528" s="90">
        <v>1476</v>
      </c>
      <c r="D2528" s="93">
        <v>48.9</v>
      </c>
      <c r="E2528" s="93">
        <v>54.45</v>
      </c>
      <c r="F2528" s="93">
        <v>39.57</v>
      </c>
      <c r="G2528" s="93">
        <v>60.85</v>
      </c>
      <c r="H2528" s="93">
        <v>51.65</v>
      </c>
      <c r="I2528" s="93">
        <v>55.02</v>
      </c>
      <c r="J2528" s="54">
        <v>99.494150000000005</v>
      </c>
      <c r="K2528" s="54">
        <v>72.155570999999995</v>
      </c>
      <c r="L2528" s="54">
        <v>68.536338999999998</v>
      </c>
      <c r="M2528" s="54">
        <v>60.275309</v>
      </c>
      <c r="N2528" s="54">
        <v>67.230431999999993</v>
      </c>
    </row>
    <row r="2529" spans="3:14" x14ac:dyDescent="0.15">
      <c r="C2529" s="90">
        <v>1475</v>
      </c>
      <c r="D2529" s="93">
        <v>45.48</v>
      </c>
      <c r="E2529" s="93">
        <v>51.64</v>
      </c>
      <c r="F2529" s="93">
        <v>43.63</v>
      </c>
      <c r="G2529" s="93">
        <v>62.88</v>
      </c>
      <c r="H2529" s="93">
        <v>49.24</v>
      </c>
      <c r="I2529" s="93">
        <v>54.17</v>
      </c>
      <c r="J2529" s="54">
        <v>99.500466000000003</v>
      </c>
      <c r="K2529" s="54">
        <v>71.931492000000006</v>
      </c>
      <c r="L2529" s="54">
        <v>69.744031000000007</v>
      </c>
      <c r="M2529" s="54">
        <v>60.432526000000003</v>
      </c>
      <c r="N2529" s="54">
        <v>68.872012999999995</v>
      </c>
    </row>
    <row r="2530" spans="3:14" x14ac:dyDescent="0.15">
      <c r="C2530" s="90">
        <v>1474</v>
      </c>
      <c r="D2530" s="93">
        <v>42.36</v>
      </c>
      <c r="E2530" s="93">
        <v>48.24</v>
      </c>
      <c r="F2530" s="93">
        <v>47.79</v>
      </c>
      <c r="G2530" s="93">
        <v>64.72</v>
      </c>
      <c r="H2530" s="93">
        <v>47.72</v>
      </c>
      <c r="I2530" s="93">
        <v>53.5</v>
      </c>
      <c r="J2530" s="54">
        <v>99.533619999999999</v>
      </c>
      <c r="K2530" s="54">
        <v>71.996902000000006</v>
      </c>
      <c r="L2530" s="54">
        <v>70.894990000000007</v>
      </c>
      <c r="M2530" s="54">
        <v>60.724480999999997</v>
      </c>
      <c r="N2530" s="54">
        <v>70.490076999999999</v>
      </c>
    </row>
    <row r="2531" spans="3:14" x14ac:dyDescent="0.15">
      <c r="C2531" s="90">
        <v>1473</v>
      </c>
      <c r="D2531" s="93">
        <v>39.619999999999997</v>
      </c>
      <c r="E2531" s="93">
        <v>44.11</v>
      </c>
      <c r="F2531" s="93">
        <v>52.45</v>
      </c>
      <c r="G2531" s="93">
        <v>66.78</v>
      </c>
      <c r="H2531" s="93">
        <v>47.62</v>
      </c>
      <c r="I2531" s="93">
        <v>53.09</v>
      </c>
      <c r="J2531" s="54">
        <v>99.604498000000007</v>
      </c>
      <c r="K2531" s="54">
        <v>72.406452999999999</v>
      </c>
      <c r="L2531" s="54">
        <v>72.154826</v>
      </c>
      <c r="M2531" s="54">
        <v>61.353670000000001</v>
      </c>
      <c r="N2531" s="54">
        <v>72.430773000000002</v>
      </c>
    </row>
    <row r="2532" spans="3:14" x14ac:dyDescent="0.15">
      <c r="C2532" s="90">
        <v>1472</v>
      </c>
      <c r="D2532" s="93">
        <v>38.159999999999997</v>
      </c>
      <c r="E2532" s="93">
        <v>40.869999999999997</v>
      </c>
      <c r="F2532" s="93">
        <v>56.49</v>
      </c>
      <c r="G2532" s="93">
        <v>68.72</v>
      </c>
      <c r="H2532" s="93">
        <v>48.86</v>
      </c>
      <c r="I2532" s="93">
        <v>53.06</v>
      </c>
      <c r="J2532" s="54">
        <v>99.690771999999996</v>
      </c>
      <c r="K2532" s="54">
        <v>73.022988999999995</v>
      </c>
      <c r="L2532" s="54">
        <v>73.384424999999993</v>
      </c>
      <c r="M2532" s="54">
        <v>62.293215000000004</v>
      </c>
      <c r="N2532" s="54">
        <v>74.351844</v>
      </c>
    </row>
    <row r="2533" spans="3:14" x14ac:dyDescent="0.15">
      <c r="C2533" s="90">
        <v>1471</v>
      </c>
      <c r="D2533" s="93">
        <v>38.25</v>
      </c>
      <c r="E2533" s="93">
        <v>39.630000000000003</v>
      </c>
      <c r="F2533" s="93">
        <v>58.94</v>
      </c>
      <c r="G2533" s="93">
        <v>70.069999999999993</v>
      </c>
      <c r="H2533" s="93">
        <v>50.48</v>
      </c>
      <c r="I2533" s="93">
        <v>53.26</v>
      </c>
      <c r="J2533" s="54">
        <v>99.747727999999995</v>
      </c>
      <c r="K2533" s="54">
        <v>73.541955999999999</v>
      </c>
      <c r="L2533" s="54">
        <v>74.275957000000005</v>
      </c>
      <c r="M2533" s="54">
        <v>63.166153000000001</v>
      </c>
      <c r="N2533" s="54">
        <v>75.736509999999996</v>
      </c>
    </row>
    <row r="2534" spans="3:14" x14ac:dyDescent="0.15">
      <c r="C2534" s="90">
        <v>1470</v>
      </c>
      <c r="D2534" s="93">
        <v>39.450000000000003</v>
      </c>
      <c r="E2534" s="93">
        <v>39.880000000000003</v>
      </c>
      <c r="F2534" s="93">
        <v>60.51</v>
      </c>
      <c r="G2534" s="93">
        <v>71.05</v>
      </c>
      <c r="H2534" s="93">
        <v>51.98</v>
      </c>
      <c r="I2534" s="93">
        <v>53.52</v>
      </c>
      <c r="J2534" s="54">
        <v>99.775188999999997</v>
      </c>
      <c r="K2534" s="54">
        <v>73.883966999999998</v>
      </c>
      <c r="L2534" s="54">
        <v>74.853412000000006</v>
      </c>
      <c r="M2534" s="54">
        <v>63.876922999999998</v>
      </c>
      <c r="N2534" s="54">
        <v>76.780238999999995</v>
      </c>
    </row>
    <row r="2535" spans="3:14" x14ac:dyDescent="0.15">
      <c r="C2535" s="90">
        <v>1469</v>
      </c>
      <c r="D2535" s="93">
        <v>41.58</v>
      </c>
      <c r="E2535" s="93">
        <v>41.11</v>
      </c>
      <c r="F2535" s="93">
        <v>61.86</v>
      </c>
      <c r="G2535" s="93">
        <v>71.97</v>
      </c>
      <c r="H2535" s="93">
        <v>53.47</v>
      </c>
      <c r="I2535" s="93">
        <v>53.9</v>
      </c>
      <c r="J2535" s="54">
        <v>99.792309000000003</v>
      </c>
      <c r="K2535" s="54">
        <v>74.111093999999994</v>
      </c>
      <c r="L2535" s="54">
        <v>75.291736</v>
      </c>
      <c r="M2535" s="54">
        <v>64.594108000000006</v>
      </c>
      <c r="N2535" s="54">
        <v>77.805465999999996</v>
      </c>
    </row>
    <row r="2536" spans="3:14" x14ac:dyDescent="0.15">
      <c r="C2536" s="90">
        <v>1468</v>
      </c>
      <c r="D2536" s="93">
        <v>44.63</v>
      </c>
      <c r="E2536" s="93">
        <v>43.18</v>
      </c>
      <c r="F2536" s="93">
        <v>63.13</v>
      </c>
      <c r="G2536" s="93">
        <v>72.95</v>
      </c>
      <c r="H2536" s="93">
        <v>55.02</v>
      </c>
      <c r="I2536" s="93">
        <v>54.51</v>
      </c>
      <c r="J2536" s="54">
        <v>99.808374000000001</v>
      </c>
      <c r="K2536" s="54">
        <v>74.248745999999997</v>
      </c>
      <c r="L2536" s="54">
        <v>75.717659999999995</v>
      </c>
      <c r="M2536" s="54">
        <v>65.445582000000002</v>
      </c>
      <c r="N2536" s="54">
        <v>78.863453000000007</v>
      </c>
    </row>
    <row r="2537" spans="3:14" x14ac:dyDescent="0.15">
      <c r="C2537" s="90">
        <v>1467</v>
      </c>
      <c r="D2537" s="93">
        <v>48.68</v>
      </c>
      <c r="E2537" s="93">
        <v>46.13</v>
      </c>
      <c r="F2537" s="93">
        <v>64.25</v>
      </c>
      <c r="G2537" s="93">
        <v>74.06</v>
      </c>
      <c r="H2537" s="93">
        <v>56.69</v>
      </c>
      <c r="I2537" s="93">
        <v>55.51</v>
      </c>
      <c r="J2537" s="54">
        <v>99.824406999999994</v>
      </c>
      <c r="K2537" s="54">
        <v>74.177372000000005</v>
      </c>
      <c r="L2537" s="54">
        <v>76.161969999999997</v>
      </c>
      <c r="M2537" s="54">
        <v>66.483751999999996</v>
      </c>
      <c r="N2537" s="54">
        <v>79.844239000000002</v>
      </c>
    </row>
    <row r="2538" spans="3:14" x14ac:dyDescent="0.15">
      <c r="C2538" s="90">
        <v>1466</v>
      </c>
      <c r="D2538" s="93">
        <v>53.96</v>
      </c>
      <c r="E2538" s="93">
        <v>50.12</v>
      </c>
      <c r="F2538" s="93">
        <v>65.13</v>
      </c>
      <c r="G2538" s="93">
        <v>75.349999999999994</v>
      </c>
      <c r="H2538" s="93">
        <v>58.55</v>
      </c>
      <c r="I2538" s="93">
        <v>57.09</v>
      </c>
      <c r="J2538" s="54">
        <v>99.839337999999998</v>
      </c>
      <c r="K2538" s="54">
        <v>73.552204000000003</v>
      </c>
      <c r="L2538" s="54">
        <v>76.555186000000006</v>
      </c>
      <c r="M2538" s="54">
        <v>67.742756999999997</v>
      </c>
      <c r="N2538" s="54">
        <v>80.606722000000005</v>
      </c>
    </row>
    <row r="2539" spans="3:14" x14ac:dyDescent="0.15">
      <c r="C2539" s="90">
        <v>1465</v>
      </c>
      <c r="D2539" s="93">
        <v>60.12</v>
      </c>
      <c r="E2539" s="93">
        <v>54.93</v>
      </c>
      <c r="F2539" s="93">
        <v>65.569999999999993</v>
      </c>
      <c r="G2539" s="93">
        <v>76.67</v>
      </c>
      <c r="H2539" s="93">
        <v>60.51</v>
      </c>
      <c r="I2539" s="93">
        <v>59.27</v>
      </c>
      <c r="J2539" s="54">
        <v>99.852592999999999</v>
      </c>
      <c r="K2539" s="54">
        <v>72.042974000000001</v>
      </c>
      <c r="L2539" s="54">
        <v>76.796921999999995</v>
      </c>
      <c r="M2539" s="54">
        <v>69.163636999999994</v>
      </c>
      <c r="N2539" s="54">
        <v>81.046211</v>
      </c>
    </row>
    <row r="2540" spans="3:14" x14ac:dyDescent="0.15">
      <c r="C2540" s="90">
        <v>1464</v>
      </c>
      <c r="D2540" s="93">
        <v>65.56</v>
      </c>
      <c r="E2540" s="93">
        <v>59.32</v>
      </c>
      <c r="F2540" s="93">
        <v>65.319999999999993</v>
      </c>
      <c r="G2540" s="93">
        <v>77.58</v>
      </c>
      <c r="H2540" s="93">
        <v>62.09</v>
      </c>
      <c r="I2540" s="93">
        <v>61.47</v>
      </c>
      <c r="J2540" s="54">
        <v>99.862849999999995</v>
      </c>
      <c r="K2540" s="54">
        <v>69.916166000000004</v>
      </c>
      <c r="L2540" s="54">
        <v>76.878769000000005</v>
      </c>
      <c r="M2540" s="54">
        <v>70.430807000000001</v>
      </c>
      <c r="N2540" s="54">
        <v>81.126071999999994</v>
      </c>
    </row>
    <row r="2541" spans="3:14" x14ac:dyDescent="0.15">
      <c r="C2541" s="90">
        <v>1463</v>
      </c>
      <c r="D2541" s="93">
        <v>69.2</v>
      </c>
      <c r="E2541" s="93">
        <v>62.36</v>
      </c>
      <c r="F2541" s="93">
        <v>64.47</v>
      </c>
      <c r="G2541" s="93">
        <v>77.95</v>
      </c>
      <c r="H2541" s="93">
        <v>63.05</v>
      </c>
      <c r="I2541" s="93">
        <v>63.15</v>
      </c>
      <c r="J2541" s="54">
        <v>99.869253</v>
      </c>
      <c r="K2541" s="54">
        <v>67.733754000000005</v>
      </c>
      <c r="L2541" s="54">
        <v>76.851155000000006</v>
      </c>
      <c r="M2541" s="54">
        <v>71.282552999999993</v>
      </c>
      <c r="N2541" s="54">
        <v>80.948352</v>
      </c>
    </row>
    <row r="2542" spans="3:14" x14ac:dyDescent="0.15">
      <c r="C2542" s="90">
        <v>1462</v>
      </c>
      <c r="D2542" s="93">
        <v>71.55</v>
      </c>
      <c r="E2542" s="93">
        <v>64.400000000000006</v>
      </c>
      <c r="F2542" s="93">
        <v>63.34</v>
      </c>
      <c r="G2542" s="93">
        <v>77.930000000000007</v>
      </c>
      <c r="H2542" s="93">
        <v>63.57</v>
      </c>
      <c r="I2542" s="93">
        <v>64.33</v>
      </c>
      <c r="J2542" s="54">
        <v>99.873859999999993</v>
      </c>
      <c r="K2542" s="54">
        <v>65.669618</v>
      </c>
      <c r="L2542" s="54">
        <v>76.717982000000006</v>
      </c>
      <c r="M2542" s="54">
        <v>71.781819999999996</v>
      </c>
      <c r="N2542" s="54">
        <v>80.688334999999995</v>
      </c>
    </row>
    <row r="2543" spans="3:14" x14ac:dyDescent="0.15">
      <c r="C2543" s="90">
        <v>1461</v>
      </c>
      <c r="D2543" s="93">
        <v>73.42</v>
      </c>
      <c r="E2543" s="93">
        <v>66.03</v>
      </c>
      <c r="F2543" s="93">
        <v>62.19</v>
      </c>
      <c r="G2543" s="93">
        <v>77.66</v>
      </c>
      <c r="H2543" s="93">
        <v>63.91</v>
      </c>
      <c r="I2543" s="93">
        <v>65.28</v>
      </c>
      <c r="J2543" s="54">
        <v>99.878490999999997</v>
      </c>
      <c r="K2543" s="54">
        <v>63.732390000000002</v>
      </c>
      <c r="L2543" s="54">
        <v>76.481638000000004</v>
      </c>
      <c r="M2543" s="54">
        <v>72.113895999999997</v>
      </c>
      <c r="N2543" s="54">
        <v>80.480957000000004</v>
      </c>
    </row>
    <row r="2544" spans="3:14" x14ac:dyDescent="0.15">
      <c r="C2544" s="90">
        <v>1460</v>
      </c>
      <c r="D2544" s="93">
        <v>75.2</v>
      </c>
      <c r="E2544" s="93">
        <v>67.63</v>
      </c>
      <c r="F2544" s="93">
        <v>61.16</v>
      </c>
      <c r="G2544" s="93">
        <v>77.099999999999994</v>
      </c>
      <c r="H2544" s="93">
        <v>64.22</v>
      </c>
      <c r="I2544" s="93">
        <v>66.19</v>
      </c>
      <c r="J2544" s="54">
        <v>99.881613999999999</v>
      </c>
      <c r="K2544" s="54">
        <v>62.117286999999997</v>
      </c>
      <c r="L2544" s="54">
        <v>76.192342999999994</v>
      </c>
      <c r="M2544" s="54">
        <v>72.422346000000005</v>
      </c>
      <c r="N2544" s="54">
        <v>80.458662000000004</v>
      </c>
    </row>
    <row r="2545" spans="3:14" x14ac:dyDescent="0.15">
      <c r="C2545" s="90">
        <v>1459</v>
      </c>
      <c r="D2545" s="93">
        <v>77.040000000000006</v>
      </c>
      <c r="E2545" s="93">
        <v>69.36</v>
      </c>
      <c r="F2545" s="93">
        <v>60.36</v>
      </c>
      <c r="G2545" s="93">
        <v>75.94</v>
      </c>
      <c r="H2545" s="93">
        <v>64.489999999999995</v>
      </c>
      <c r="I2545" s="93">
        <v>67.180000000000007</v>
      </c>
      <c r="J2545" s="54">
        <v>99.879508999999999</v>
      </c>
      <c r="K2545" s="54">
        <v>61.322426999999998</v>
      </c>
      <c r="L2545" s="54">
        <v>75.865601999999996</v>
      </c>
      <c r="M2545" s="54">
        <v>72.768039999999999</v>
      </c>
      <c r="N2545" s="54">
        <v>80.768952999999996</v>
      </c>
    </row>
    <row r="2546" spans="3:14" x14ac:dyDescent="0.15">
      <c r="C2546" s="90">
        <v>1458</v>
      </c>
      <c r="D2546" s="93">
        <v>79.3</v>
      </c>
      <c r="E2546" s="93">
        <v>71.64</v>
      </c>
      <c r="F2546" s="93">
        <v>59.85</v>
      </c>
      <c r="G2546" s="93">
        <v>73.14</v>
      </c>
      <c r="H2546" s="93">
        <v>64.569999999999993</v>
      </c>
      <c r="I2546" s="93">
        <v>68.349999999999994</v>
      </c>
      <c r="J2546" s="54">
        <v>99.871975000000006</v>
      </c>
      <c r="K2546" s="54">
        <v>62.160736999999997</v>
      </c>
      <c r="L2546" s="54">
        <v>75.314828000000006</v>
      </c>
      <c r="M2546" s="54">
        <v>73.158063999999996</v>
      </c>
      <c r="N2546" s="54">
        <v>81.718029000000001</v>
      </c>
    </row>
    <row r="2547" spans="3:14" x14ac:dyDescent="0.15">
      <c r="C2547" s="90">
        <v>1457</v>
      </c>
      <c r="D2547" s="93">
        <v>81.84</v>
      </c>
      <c r="E2547" s="93">
        <v>74.34</v>
      </c>
      <c r="F2547" s="93">
        <v>59.34</v>
      </c>
      <c r="G2547" s="93">
        <v>68.25</v>
      </c>
      <c r="H2547" s="93">
        <v>64.23</v>
      </c>
      <c r="I2547" s="93">
        <v>69.41</v>
      </c>
      <c r="J2547" s="54">
        <v>99.870641000000006</v>
      </c>
      <c r="K2547" s="54">
        <v>64.633707999999999</v>
      </c>
      <c r="L2547" s="54">
        <v>74.469673</v>
      </c>
      <c r="M2547" s="54">
        <v>73.568800999999993</v>
      </c>
      <c r="N2547" s="54">
        <v>83.161682999999996</v>
      </c>
    </row>
    <row r="2548" spans="3:14" x14ac:dyDescent="0.15">
      <c r="C2548" s="90">
        <v>1456</v>
      </c>
      <c r="D2548" s="93">
        <v>83.51</v>
      </c>
      <c r="E2548" s="93">
        <v>76.25</v>
      </c>
      <c r="F2548" s="93">
        <v>58.35</v>
      </c>
      <c r="G2548" s="93">
        <v>63.21</v>
      </c>
      <c r="H2548" s="93">
        <v>63.64</v>
      </c>
      <c r="I2548" s="93">
        <v>69.89</v>
      </c>
      <c r="J2548" s="54">
        <v>99.879913000000002</v>
      </c>
      <c r="K2548" s="54">
        <v>66.789732999999998</v>
      </c>
      <c r="L2548" s="54">
        <v>73.829082999999997</v>
      </c>
      <c r="M2548" s="54">
        <v>73.897193000000001</v>
      </c>
      <c r="N2548" s="54">
        <v>84.207106999999993</v>
      </c>
    </row>
    <row r="2549" spans="3:14" x14ac:dyDescent="0.15">
      <c r="C2549" s="90">
        <v>1455</v>
      </c>
      <c r="D2549" s="93">
        <v>84.17</v>
      </c>
      <c r="E2549" s="93">
        <v>77.17</v>
      </c>
      <c r="F2549" s="93">
        <v>56.89</v>
      </c>
      <c r="G2549" s="93">
        <v>58.93</v>
      </c>
      <c r="H2549" s="93">
        <v>63.01</v>
      </c>
      <c r="I2549" s="93">
        <v>69.83</v>
      </c>
      <c r="J2549" s="54">
        <v>99.886026000000001</v>
      </c>
      <c r="K2549" s="54">
        <v>67.679657000000006</v>
      </c>
      <c r="L2549" s="54">
        <v>73.477579000000006</v>
      </c>
      <c r="M2549" s="54">
        <v>74.075576999999996</v>
      </c>
      <c r="N2549" s="54">
        <v>84.636004</v>
      </c>
    </row>
    <row r="2550" spans="3:14" x14ac:dyDescent="0.15">
      <c r="C2550" s="90">
        <v>1454</v>
      </c>
      <c r="D2550" s="93">
        <v>84.57</v>
      </c>
      <c r="E2550" s="93">
        <v>77.819999999999993</v>
      </c>
      <c r="F2550" s="93">
        <v>55.07</v>
      </c>
      <c r="G2550" s="93">
        <v>54.46</v>
      </c>
      <c r="H2550" s="93">
        <v>62.32</v>
      </c>
      <c r="I2550" s="93">
        <v>69.44</v>
      </c>
      <c r="J2550" s="54">
        <v>99.886267000000004</v>
      </c>
      <c r="K2550" s="54">
        <v>67.444605999999993</v>
      </c>
      <c r="L2550" s="54">
        <v>73.141440000000003</v>
      </c>
      <c r="M2550" s="54">
        <v>74.143557999999999</v>
      </c>
      <c r="N2550" s="54">
        <v>84.820575000000005</v>
      </c>
    </row>
    <row r="2551" spans="3:14" x14ac:dyDescent="0.15">
      <c r="C2551" s="90">
        <v>1453</v>
      </c>
      <c r="D2551" s="93">
        <v>85.05</v>
      </c>
      <c r="E2551" s="93">
        <v>78.540000000000006</v>
      </c>
      <c r="F2551" s="93">
        <v>53.11</v>
      </c>
      <c r="G2551" s="93">
        <v>49.37</v>
      </c>
      <c r="H2551" s="93">
        <v>61.54</v>
      </c>
      <c r="I2551" s="93">
        <v>68.790000000000006</v>
      </c>
      <c r="J2551" s="54">
        <v>99.883172000000002</v>
      </c>
      <c r="K2551" s="54">
        <v>66.127804999999995</v>
      </c>
      <c r="L2551" s="54">
        <v>72.734744000000006</v>
      </c>
      <c r="M2551" s="54">
        <v>74.181117999999998</v>
      </c>
      <c r="N2551" s="54">
        <v>84.966290000000001</v>
      </c>
    </row>
    <row r="2552" spans="3:14" x14ac:dyDescent="0.15">
      <c r="C2552" s="90">
        <v>1452</v>
      </c>
      <c r="D2552" s="93">
        <v>85.55</v>
      </c>
      <c r="E2552" s="93">
        <v>79.31</v>
      </c>
      <c r="F2552" s="93">
        <v>51.58</v>
      </c>
      <c r="G2552" s="93">
        <v>44.22</v>
      </c>
      <c r="H2552" s="93">
        <v>60.71</v>
      </c>
      <c r="I2552" s="93">
        <v>67.91</v>
      </c>
      <c r="J2552" s="54">
        <v>99.878825000000006</v>
      </c>
      <c r="K2552" s="54">
        <v>63.804329000000003</v>
      </c>
      <c r="L2552" s="54">
        <v>72.349705999999998</v>
      </c>
      <c r="M2552" s="54">
        <v>74.242401999999998</v>
      </c>
      <c r="N2552" s="54">
        <v>85.152897999999993</v>
      </c>
    </row>
    <row r="2553" spans="3:14" x14ac:dyDescent="0.15">
      <c r="C2553" s="90">
        <v>1451</v>
      </c>
      <c r="D2553" s="93">
        <v>85.93</v>
      </c>
      <c r="E2553" s="93">
        <v>79.98</v>
      </c>
      <c r="F2553" s="93">
        <v>51.12</v>
      </c>
      <c r="G2553" s="93">
        <v>40.24</v>
      </c>
      <c r="H2553" s="93">
        <v>59.84</v>
      </c>
      <c r="I2553" s="93">
        <v>66.78</v>
      </c>
      <c r="J2553" s="54">
        <v>99.875111000000004</v>
      </c>
      <c r="K2553" s="54">
        <v>60.578037999999999</v>
      </c>
      <c r="L2553" s="54">
        <v>72.032808000000003</v>
      </c>
      <c r="M2553" s="54">
        <v>74.291022999999996</v>
      </c>
      <c r="N2553" s="54">
        <v>85.373193000000001</v>
      </c>
    </row>
    <row r="2554" spans="3:14" x14ac:dyDescent="0.15">
      <c r="C2554" s="90">
        <v>1450</v>
      </c>
      <c r="D2554" s="93">
        <v>86.26</v>
      </c>
      <c r="E2554" s="93">
        <v>80.55</v>
      </c>
      <c r="F2554" s="93">
        <v>52.17</v>
      </c>
      <c r="G2554" s="93">
        <v>38.51</v>
      </c>
      <c r="H2554" s="93">
        <v>58.82</v>
      </c>
      <c r="I2554" s="93">
        <v>65.25</v>
      </c>
      <c r="J2554" s="54">
        <v>99.872996000000001</v>
      </c>
      <c r="K2554" s="54">
        <v>56.198155</v>
      </c>
      <c r="L2554" s="54">
        <v>71.672381999999999</v>
      </c>
      <c r="M2554" s="54">
        <v>74.233807999999996</v>
      </c>
      <c r="N2554" s="54">
        <v>85.629902999999999</v>
      </c>
    </row>
    <row r="2555" spans="3:14" x14ac:dyDescent="0.15">
      <c r="C2555" s="90">
        <v>1449</v>
      </c>
      <c r="D2555" s="93">
        <v>86.65</v>
      </c>
      <c r="E2555" s="93">
        <v>81.150000000000006</v>
      </c>
      <c r="F2555" s="93">
        <v>54.77</v>
      </c>
      <c r="G2555" s="93">
        <v>39.86</v>
      </c>
      <c r="H2555" s="93">
        <v>57.51</v>
      </c>
      <c r="I2555" s="93">
        <v>63.06</v>
      </c>
      <c r="J2555" s="54">
        <v>99.872331000000003</v>
      </c>
      <c r="K2555" s="54">
        <v>50.239814000000003</v>
      </c>
      <c r="L2555" s="54">
        <v>71.158608000000001</v>
      </c>
      <c r="M2555" s="54">
        <v>74.031035000000003</v>
      </c>
      <c r="N2555" s="54">
        <v>85.926243999999997</v>
      </c>
    </row>
    <row r="2556" spans="3:14" x14ac:dyDescent="0.15">
      <c r="C2556" s="90">
        <v>1448</v>
      </c>
      <c r="D2556" s="93">
        <v>87.07</v>
      </c>
      <c r="E2556" s="93">
        <v>81.75</v>
      </c>
      <c r="F2556" s="93">
        <v>58.26</v>
      </c>
      <c r="G2556" s="93">
        <v>44.24</v>
      </c>
      <c r="H2556" s="93">
        <v>55.92</v>
      </c>
      <c r="I2556" s="93">
        <v>60.25</v>
      </c>
      <c r="J2556" s="54">
        <v>99.871958000000006</v>
      </c>
      <c r="K2556" s="54">
        <v>43.205857000000002</v>
      </c>
      <c r="L2556" s="54">
        <v>70.550327999999993</v>
      </c>
      <c r="M2556" s="54">
        <v>73.728075000000004</v>
      </c>
      <c r="N2556" s="54">
        <v>86.197919999999996</v>
      </c>
    </row>
    <row r="2557" spans="3:14" x14ac:dyDescent="0.15">
      <c r="C2557" s="90">
        <v>1447</v>
      </c>
      <c r="D2557" s="93">
        <v>87.39</v>
      </c>
      <c r="E2557" s="93">
        <v>82.22</v>
      </c>
      <c r="F2557" s="93">
        <v>61.4</v>
      </c>
      <c r="G2557" s="93">
        <v>49.99</v>
      </c>
      <c r="H2557" s="93">
        <v>54.29</v>
      </c>
      <c r="I2557" s="93">
        <v>57.29</v>
      </c>
      <c r="J2557" s="54">
        <v>99.869973999999999</v>
      </c>
      <c r="K2557" s="54">
        <v>36.709448999999999</v>
      </c>
      <c r="L2557" s="54">
        <v>69.939083999999994</v>
      </c>
      <c r="M2557" s="54">
        <v>73.359352999999999</v>
      </c>
      <c r="N2557" s="54">
        <v>86.330752000000004</v>
      </c>
    </row>
    <row r="2558" spans="3:14" x14ac:dyDescent="0.15">
      <c r="C2558" s="90">
        <v>1446</v>
      </c>
      <c r="D2558" s="93">
        <v>87.62</v>
      </c>
      <c r="E2558" s="93">
        <v>82.55</v>
      </c>
      <c r="F2558" s="93">
        <v>63.6</v>
      </c>
      <c r="G2558" s="93">
        <v>55.36</v>
      </c>
      <c r="H2558" s="93">
        <v>52.78</v>
      </c>
      <c r="I2558" s="93">
        <v>54.58</v>
      </c>
      <c r="J2558" s="54">
        <v>99.865229999999997</v>
      </c>
      <c r="K2558" s="54">
        <v>31.754351</v>
      </c>
      <c r="L2558" s="54">
        <v>69.268281999999999</v>
      </c>
      <c r="M2558" s="54">
        <v>72.899265</v>
      </c>
      <c r="N2558" s="54">
        <v>86.300109000000006</v>
      </c>
    </row>
    <row r="2559" spans="3:14" x14ac:dyDescent="0.15">
      <c r="C2559" s="90">
        <v>1445</v>
      </c>
      <c r="D2559" s="93">
        <v>87.87</v>
      </c>
      <c r="E2559" s="93">
        <v>82.85</v>
      </c>
      <c r="F2559" s="93">
        <v>65.16</v>
      </c>
      <c r="G2559" s="93">
        <v>59.98</v>
      </c>
      <c r="H2559" s="93">
        <v>51.45</v>
      </c>
      <c r="I2559" s="93">
        <v>52.24</v>
      </c>
      <c r="J2559" s="54">
        <v>99.858470999999994</v>
      </c>
      <c r="K2559" s="54">
        <v>28.331420000000001</v>
      </c>
      <c r="L2559" s="54">
        <v>68.476877000000002</v>
      </c>
      <c r="M2559" s="54">
        <v>72.340928000000005</v>
      </c>
      <c r="N2559" s="54">
        <v>86.179511000000005</v>
      </c>
    </row>
    <row r="2560" spans="3:14" x14ac:dyDescent="0.15">
      <c r="C2560" s="90">
        <v>1444</v>
      </c>
      <c r="D2560" s="93">
        <v>88.11</v>
      </c>
      <c r="E2560" s="93">
        <v>83.15</v>
      </c>
      <c r="F2560" s="93">
        <v>66.42</v>
      </c>
      <c r="G2560" s="93">
        <v>64.12</v>
      </c>
      <c r="H2560" s="93">
        <v>50.36</v>
      </c>
      <c r="I2560" s="93">
        <v>50.4</v>
      </c>
      <c r="J2560" s="54">
        <v>99.850868000000006</v>
      </c>
      <c r="K2560" s="54">
        <v>26.437757000000001</v>
      </c>
      <c r="L2560" s="54">
        <v>67.603098000000003</v>
      </c>
      <c r="M2560" s="54">
        <v>71.701639999999998</v>
      </c>
      <c r="N2560" s="54">
        <v>86.044600000000003</v>
      </c>
    </row>
    <row r="2561" spans="3:14" x14ac:dyDescent="0.15">
      <c r="C2561" s="90">
        <v>1443</v>
      </c>
      <c r="D2561" s="93">
        <v>88.31</v>
      </c>
      <c r="E2561" s="93">
        <v>83.43</v>
      </c>
      <c r="F2561" s="93">
        <v>67.48</v>
      </c>
      <c r="G2561" s="93">
        <v>67.819999999999993</v>
      </c>
      <c r="H2561" s="93">
        <v>49.69</v>
      </c>
      <c r="I2561" s="93">
        <v>49.33</v>
      </c>
      <c r="J2561" s="54">
        <v>99.842614999999995</v>
      </c>
      <c r="K2561" s="54">
        <v>26.231069000000002</v>
      </c>
      <c r="L2561" s="54">
        <v>66.671460999999994</v>
      </c>
      <c r="M2561" s="54">
        <v>70.951700000000002</v>
      </c>
      <c r="N2561" s="54">
        <v>85.946404999999999</v>
      </c>
    </row>
    <row r="2562" spans="3:14" x14ac:dyDescent="0.15">
      <c r="C2562" s="90">
        <v>1442</v>
      </c>
      <c r="D2562" s="93">
        <v>88.47</v>
      </c>
      <c r="E2562" s="93">
        <v>83.67</v>
      </c>
      <c r="F2562" s="93">
        <v>68.349999999999994</v>
      </c>
      <c r="G2562" s="93">
        <v>70.95</v>
      </c>
      <c r="H2562" s="93">
        <v>49.61</v>
      </c>
      <c r="I2562" s="93">
        <v>49.22</v>
      </c>
      <c r="J2562" s="54">
        <v>99.833400999999995</v>
      </c>
      <c r="K2562" s="54">
        <v>27.556495000000002</v>
      </c>
      <c r="L2562" s="54">
        <v>65.646208999999999</v>
      </c>
      <c r="M2562" s="54">
        <v>70.035482999999999</v>
      </c>
      <c r="N2562" s="54">
        <v>85.917829999999995</v>
      </c>
    </row>
    <row r="2563" spans="3:14" x14ac:dyDescent="0.15">
      <c r="C2563" s="90">
        <v>1441</v>
      </c>
      <c r="D2563" s="93">
        <v>88.65</v>
      </c>
      <c r="E2563" s="93">
        <v>83.91</v>
      </c>
      <c r="F2563" s="93">
        <v>69.05</v>
      </c>
      <c r="G2563" s="93">
        <v>73.48</v>
      </c>
      <c r="H2563" s="93">
        <v>50.2</v>
      </c>
      <c r="I2563" s="93">
        <v>50.03</v>
      </c>
      <c r="J2563" s="54">
        <v>99.823890000000006</v>
      </c>
      <c r="K2563" s="54">
        <v>29.889060000000001</v>
      </c>
      <c r="L2563" s="54">
        <v>64.569316000000001</v>
      </c>
      <c r="M2563" s="54">
        <v>69.005217000000002</v>
      </c>
      <c r="N2563" s="54">
        <v>85.962851999999998</v>
      </c>
    </row>
    <row r="2564" spans="3:14" x14ac:dyDescent="0.15">
      <c r="C2564" s="90">
        <v>1440</v>
      </c>
      <c r="D2564" s="93">
        <v>88.81</v>
      </c>
      <c r="E2564" s="93">
        <v>84.13</v>
      </c>
      <c r="F2564" s="93">
        <v>69.62</v>
      </c>
      <c r="G2564" s="93">
        <v>75.489999999999995</v>
      </c>
      <c r="H2564" s="93">
        <v>51.43</v>
      </c>
      <c r="I2564" s="93">
        <v>51.57</v>
      </c>
      <c r="J2564" s="54">
        <v>99.816096000000002</v>
      </c>
      <c r="K2564" s="54">
        <v>32.741667</v>
      </c>
      <c r="L2564" s="54">
        <v>63.579331000000003</v>
      </c>
      <c r="M2564" s="54">
        <v>67.970986999999994</v>
      </c>
      <c r="N2564" s="54">
        <v>86.048250999999993</v>
      </c>
    </row>
    <row r="2565" spans="3:14" x14ac:dyDescent="0.15">
      <c r="C2565" s="90">
        <v>1439</v>
      </c>
      <c r="D2565" s="93">
        <v>88.93</v>
      </c>
      <c r="E2565" s="93">
        <v>84.28</v>
      </c>
      <c r="F2565" s="93">
        <v>70.05</v>
      </c>
      <c r="G2565" s="93">
        <v>77.08</v>
      </c>
      <c r="H2565" s="93">
        <v>53.31</v>
      </c>
      <c r="I2565" s="93">
        <v>53.77</v>
      </c>
      <c r="J2565" s="54">
        <v>99.811920999999998</v>
      </c>
      <c r="K2565" s="54">
        <v>36.009278999999999</v>
      </c>
      <c r="L2565" s="54">
        <v>62.683948000000001</v>
      </c>
      <c r="M2565" s="54">
        <v>66.874606999999997</v>
      </c>
      <c r="N2565" s="54">
        <v>86.127303999999995</v>
      </c>
    </row>
    <row r="2566" spans="3:14" x14ac:dyDescent="0.15">
      <c r="C2566" s="90">
        <v>1438</v>
      </c>
      <c r="D2566" s="93">
        <v>89.05</v>
      </c>
      <c r="E2566" s="93">
        <v>84.44</v>
      </c>
      <c r="F2566" s="93">
        <v>70.430000000000007</v>
      </c>
      <c r="G2566" s="93">
        <v>78.48</v>
      </c>
      <c r="H2566" s="93">
        <v>56.19</v>
      </c>
      <c r="I2566" s="93">
        <v>56.97</v>
      </c>
      <c r="J2566" s="54">
        <v>99.811047000000002</v>
      </c>
      <c r="K2566" s="54">
        <v>40.079154000000003</v>
      </c>
      <c r="L2566" s="54">
        <v>61.627571000000003</v>
      </c>
      <c r="M2566" s="54">
        <v>65.362620000000007</v>
      </c>
      <c r="N2566" s="54">
        <v>86.176552000000001</v>
      </c>
    </row>
    <row r="2567" spans="3:14" x14ac:dyDescent="0.15">
      <c r="C2567" s="90">
        <v>1437</v>
      </c>
      <c r="D2567" s="93">
        <v>89.24</v>
      </c>
      <c r="E2567" s="93">
        <v>84.69</v>
      </c>
      <c r="F2567" s="93">
        <v>70.86</v>
      </c>
      <c r="G2567" s="93">
        <v>79.930000000000007</v>
      </c>
      <c r="H2567" s="93">
        <v>60.19</v>
      </c>
      <c r="I2567" s="93">
        <v>61.3</v>
      </c>
      <c r="J2567" s="54">
        <v>99.809370999999999</v>
      </c>
      <c r="K2567" s="54">
        <v>45.247391</v>
      </c>
      <c r="L2567" s="54">
        <v>60.236426999999999</v>
      </c>
      <c r="M2567" s="54">
        <v>63.238494000000003</v>
      </c>
      <c r="N2567" s="54">
        <v>86.214997999999994</v>
      </c>
    </row>
    <row r="2568" spans="3:14" x14ac:dyDescent="0.15">
      <c r="C2568" s="90">
        <v>1436</v>
      </c>
      <c r="D2568" s="93">
        <v>89.4</v>
      </c>
      <c r="E2568" s="93">
        <v>84.92</v>
      </c>
      <c r="F2568" s="93">
        <v>71.23</v>
      </c>
      <c r="G2568" s="93">
        <v>81.2</v>
      </c>
      <c r="H2568" s="93">
        <v>64.13</v>
      </c>
      <c r="I2568" s="93">
        <v>65.55</v>
      </c>
      <c r="J2568" s="54">
        <v>99.801930999999996</v>
      </c>
      <c r="K2568" s="54">
        <v>50.361674999999998</v>
      </c>
      <c r="L2568" s="54">
        <v>58.953811999999999</v>
      </c>
      <c r="M2568" s="54">
        <v>61.154812999999997</v>
      </c>
      <c r="N2568" s="54">
        <v>86.269332000000006</v>
      </c>
    </row>
    <row r="2569" spans="3:14" x14ac:dyDescent="0.15">
      <c r="C2569" s="90">
        <v>1435</v>
      </c>
      <c r="D2569" s="93">
        <v>89.43</v>
      </c>
      <c r="E2569" s="93">
        <v>85.02</v>
      </c>
      <c r="F2569" s="93">
        <v>71.430000000000007</v>
      </c>
      <c r="G2569" s="93">
        <v>81.93</v>
      </c>
      <c r="H2569" s="93">
        <v>66.760000000000005</v>
      </c>
      <c r="I2569" s="93">
        <v>68.45</v>
      </c>
      <c r="J2569" s="54">
        <v>99.789261999999994</v>
      </c>
      <c r="K2569" s="54">
        <v>54.041414000000003</v>
      </c>
      <c r="L2569" s="54">
        <v>58.162998999999999</v>
      </c>
      <c r="M2569" s="54">
        <v>59.747025999999998</v>
      </c>
      <c r="N2569" s="54">
        <v>86.337265000000002</v>
      </c>
    </row>
    <row r="2570" spans="3:14" x14ac:dyDescent="0.15">
      <c r="C2570" s="90">
        <v>1434</v>
      </c>
      <c r="D2570" s="93">
        <v>89.4</v>
      </c>
      <c r="E2570" s="93">
        <v>85.05</v>
      </c>
      <c r="F2570" s="93">
        <v>71.56</v>
      </c>
      <c r="G2570" s="93">
        <v>82.31</v>
      </c>
      <c r="H2570" s="93">
        <v>68.41</v>
      </c>
      <c r="I2570" s="93">
        <v>70.31</v>
      </c>
      <c r="J2570" s="54">
        <v>99.775672</v>
      </c>
      <c r="K2570" s="54">
        <v>56.594602999999999</v>
      </c>
      <c r="L2570" s="54">
        <v>57.639600999999999</v>
      </c>
      <c r="M2570" s="54">
        <v>58.822988000000002</v>
      </c>
      <c r="N2570" s="54">
        <v>86.418569000000005</v>
      </c>
    </row>
    <row r="2571" spans="3:14" x14ac:dyDescent="0.15">
      <c r="C2571" s="90">
        <v>1433</v>
      </c>
      <c r="D2571" s="93">
        <v>89.42</v>
      </c>
      <c r="E2571" s="93">
        <v>85.11</v>
      </c>
      <c r="F2571" s="93">
        <v>71.72</v>
      </c>
      <c r="G2571" s="93">
        <v>82.64</v>
      </c>
      <c r="H2571" s="93">
        <v>69.77</v>
      </c>
      <c r="I2571" s="93">
        <v>71.88</v>
      </c>
      <c r="J2571" s="54">
        <v>99.764032</v>
      </c>
      <c r="K2571" s="54">
        <v>58.872494000000003</v>
      </c>
      <c r="L2571" s="54">
        <v>57.204138</v>
      </c>
      <c r="M2571" s="54">
        <v>58.158422000000002</v>
      </c>
      <c r="N2571" s="54">
        <v>86.525532999999996</v>
      </c>
    </row>
    <row r="2572" spans="3:14" x14ac:dyDescent="0.15">
      <c r="C2572" s="90">
        <v>1432</v>
      </c>
      <c r="D2572" s="93">
        <v>89.45</v>
      </c>
      <c r="E2572" s="93">
        <v>85.2</v>
      </c>
      <c r="F2572" s="93">
        <v>71.89</v>
      </c>
      <c r="G2572" s="93">
        <v>83.01</v>
      </c>
      <c r="H2572" s="93">
        <v>71.11</v>
      </c>
      <c r="I2572" s="93">
        <v>73.47</v>
      </c>
      <c r="J2572" s="54">
        <v>99.755570000000006</v>
      </c>
      <c r="K2572" s="54">
        <v>61.344292000000003</v>
      </c>
      <c r="L2572" s="54">
        <v>56.946925</v>
      </c>
      <c r="M2572" s="54">
        <v>57.892209000000001</v>
      </c>
      <c r="N2572" s="54">
        <v>86.656109999999998</v>
      </c>
    </row>
    <row r="2573" spans="3:14" x14ac:dyDescent="0.15">
      <c r="C2573" s="90">
        <v>1431</v>
      </c>
      <c r="D2573" s="93">
        <v>89.46</v>
      </c>
      <c r="E2573" s="93">
        <v>85.31</v>
      </c>
      <c r="F2573" s="93">
        <v>72.02</v>
      </c>
      <c r="G2573" s="93">
        <v>83.33</v>
      </c>
      <c r="H2573" s="93">
        <v>72.400000000000006</v>
      </c>
      <c r="I2573" s="93">
        <v>75.040000000000006</v>
      </c>
      <c r="J2573" s="54">
        <v>99.750364000000005</v>
      </c>
      <c r="K2573" s="54">
        <v>64.052216999999999</v>
      </c>
      <c r="L2573" s="54">
        <v>56.960413000000003</v>
      </c>
      <c r="M2573" s="54">
        <v>58.241342000000003</v>
      </c>
      <c r="N2573" s="54">
        <v>86.778649000000001</v>
      </c>
    </row>
    <row r="2574" spans="3:14" x14ac:dyDescent="0.15">
      <c r="C2574" s="90">
        <v>1430</v>
      </c>
      <c r="D2574" s="93">
        <v>89.47</v>
      </c>
      <c r="E2574" s="93">
        <v>85.42</v>
      </c>
      <c r="F2574" s="93">
        <v>72.13</v>
      </c>
      <c r="G2574" s="93">
        <v>83.56</v>
      </c>
      <c r="H2574" s="93">
        <v>73.56</v>
      </c>
      <c r="I2574" s="93">
        <v>76.48</v>
      </c>
      <c r="J2574" s="54">
        <v>99.747112000000001</v>
      </c>
      <c r="K2574" s="54">
        <v>66.816125</v>
      </c>
      <c r="L2574" s="54">
        <v>57.142829999999996</v>
      </c>
      <c r="M2574" s="54">
        <v>59.227657999999998</v>
      </c>
      <c r="N2574" s="54">
        <v>86.843517000000006</v>
      </c>
    </row>
    <row r="2575" spans="3:14" x14ac:dyDescent="0.15">
      <c r="C2575" s="90">
        <v>1429</v>
      </c>
      <c r="D2575" s="93">
        <v>89.51</v>
      </c>
      <c r="E2575" s="93">
        <v>85.54</v>
      </c>
      <c r="F2575" s="93">
        <v>72.25</v>
      </c>
      <c r="G2575" s="93">
        <v>83.76</v>
      </c>
      <c r="H2575" s="93">
        <v>74.58</v>
      </c>
      <c r="I2575" s="93">
        <v>77.72</v>
      </c>
      <c r="J2575" s="54">
        <v>99.745011000000005</v>
      </c>
      <c r="K2575" s="54">
        <v>69.407999000000004</v>
      </c>
      <c r="L2575" s="54">
        <v>57.391407999999998</v>
      </c>
      <c r="M2575" s="54">
        <v>60.682738999999998</v>
      </c>
      <c r="N2575" s="54">
        <v>86.811395000000005</v>
      </c>
    </row>
    <row r="2576" spans="3:14" x14ac:dyDescent="0.15">
      <c r="C2576" s="90">
        <v>1428</v>
      </c>
      <c r="D2576" s="93">
        <v>89.55</v>
      </c>
      <c r="E2576" s="93">
        <v>85.61</v>
      </c>
      <c r="F2576" s="93">
        <v>72.37</v>
      </c>
      <c r="G2576" s="93">
        <v>83.91</v>
      </c>
      <c r="H2576" s="93">
        <v>75.400000000000006</v>
      </c>
      <c r="I2576" s="93">
        <v>78.680000000000007</v>
      </c>
      <c r="J2576" s="54">
        <v>99.745101000000005</v>
      </c>
      <c r="K2576" s="54">
        <v>71.620137999999997</v>
      </c>
      <c r="L2576" s="54">
        <v>57.760035000000002</v>
      </c>
      <c r="M2576" s="54">
        <v>62.396583</v>
      </c>
      <c r="N2576" s="54">
        <v>86.662908000000002</v>
      </c>
    </row>
    <row r="2577" spans="3:14" x14ac:dyDescent="0.15">
      <c r="C2577" s="90">
        <v>1427</v>
      </c>
      <c r="D2577" s="93">
        <v>89.54</v>
      </c>
      <c r="E2577" s="93">
        <v>85.6</v>
      </c>
      <c r="F2577" s="93">
        <v>72.45</v>
      </c>
      <c r="G2577" s="93">
        <v>83.96</v>
      </c>
      <c r="H2577" s="93">
        <v>76.03</v>
      </c>
      <c r="I2577" s="93">
        <v>79.349999999999994</v>
      </c>
      <c r="J2577" s="54">
        <v>99.748281000000006</v>
      </c>
      <c r="K2577" s="54">
        <v>73.431805999999995</v>
      </c>
      <c r="L2577" s="54">
        <v>58.329771000000001</v>
      </c>
      <c r="M2577" s="54">
        <v>64.215397999999993</v>
      </c>
      <c r="N2577" s="54">
        <v>86.404319000000001</v>
      </c>
    </row>
    <row r="2578" spans="3:14" x14ac:dyDescent="0.15">
      <c r="C2578" s="90">
        <v>1426</v>
      </c>
      <c r="D2578" s="93">
        <v>89.51</v>
      </c>
      <c r="E2578" s="93">
        <v>85.54</v>
      </c>
      <c r="F2578" s="93">
        <v>72.5</v>
      </c>
      <c r="G2578" s="93">
        <v>83.92</v>
      </c>
      <c r="H2578" s="93">
        <v>76.58</v>
      </c>
      <c r="I2578" s="93">
        <v>79.900000000000006</v>
      </c>
      <c r="J2578" s="54">
        <v>99.754197000000005</v>
      </c>
      <c r="K2578" s="54">
        <v>75.088063000000005</v>
      </c>
      <c r="L2578" s="54">
        <v>59.252471999999997</v>
      </c>
      <c r="M2578" s="54">
        <v>66.163235999999998</v>
      </c>
      <c r="N2578" s="54">
        <v>86.084259000000003</v>
      </c>
    </row>
    <row r="2579" spans="3:14" x14ac:dyDescent="0.15">
      <c r="C2579" s="90">
        <v>1425</v>
      </c>
      <c r="D2579" s="93">
        <v>89.53</v>
      </c>
      <c r="E2579" s="93">
        <v>85.45</v>
      </c>
      <c r="F2579" s="93">
        <v>72.56</v>
      </c>
      <c r="G2579" s="93">
        <v>83.83</v>
      </c>
      <c r="H2579" s="93">
        <v>77.209999999999994</v>
      </c>
      <c r="I2579" s="93">
        <v>80.459999999999994</v>
      </c>
      <c r="J2579" s="54">
        <v>99.762459000000007</v>
      </c>
      <c r="K2579" s="54">
        <v>76.856983999999997</v>
      </c>
      <c r="L2579" s="54">
        <v>60.873657999999999</v>
      </c>
      <c r="M2579" s="54">
        <v>68.383212</v>
      </c>
      <c r="N2579" s="54">
        <v>85.836207999999999</v>
      </c>
    </row>
    <row r="2580" spans="3:14" x14ac:dyDescent="0.15">
      <c r="C2580" s="90">
        <v>1424</v>
      </c>
      <c r="D2580" s="93">
        <v>89.55</v>
      </c>
      <c r="E2580" s="93">
        <v>85.33</v>
      </c>
      <c r="F2580" s="93">
        <v>72.61</v>
      </c>
      <c r="G2580" s="93">
        <v>83.71</v>
      </c>
      <c r="H2580" s="93">
        <v>77.88</v>
      </c>
      <c r="I2580" s="93">
        <v>80.959999999999994</v>
      </c>
      <c r="J2580" s="54">
        <v>99.773117999999997</v>
      </c>
      <c r="K2580" s="54">
        <v>78.615250000000003</v>
      </c>
      <c r="L2580" s="54">
        <v>63.318570999999999</v>
      </c>
      <c r="M2580" s="54">
        <v>70.732145000000003</v>
      </c>
      <c r="N2580" s="54">
        <v>85.830281999999997</v>
      </c>
    </row>
    <row r="2581" spans="3:14" x14ac:dyDescent="0.15">
      <c r="C2581" s="90">
        <v>1423</v>
      </c>
      <c r="D2581" s="93">
        <v>89.5</v>
      </c>
      <c r="E2581" s="93">
        <v>85.15</v>
      </c>
      <c r="F2581" s="93">
        <v>72.62</v>
      </c>
      <c r="G2581" s="93">
        <v>83.51</v>
      </c>
      <c r="H2581" s="93">
        <v>78.39</v>
      </c>
      <c r="I2581" s="93">
        <v>81.260000000000005</v>
      </c>
      <c r="J2581" s="54">
        <v>99.784638999999999</v>
      </c>
      <c r="K2581" s="54">
        <v>79.941096000000002</v>
      </c>
      <c r="L2581" s="54">
        <v>65.996658999999994</v>
      </c>
      <c r="M2581" s="54">
        <v>72.700456000000003</v>
      </c>
      <c r="N2581" s="54">
        <v>86.070392999999996</v>
      </c>
    </row>
    <row r="2582" spans="3:14" x14ac:dyDescent="0.15">
      <c r="C2582" s="90">
        <v>1422</v>
      </c>
      <c r="D2582" s="93">
        <v>89.44</v>
      </c>
      <c r="E2582" s="93">
        <v>84.94</v>
      </c>
      <c r="F2582" s="93">
        <v>72.599999999999994</v>
      </c>
      <c r="G2582" s="93">
        <v>83.26</v>
      </c>
      <c r="H2582" s="93">
        <v>78.73</v>
      </c>
      <c r="I2582" s="93">
        <v>81.37</v>
      </c>
      <c r="J2582" s="54">
        <v>99.794516000000002</v>
      </c>
      <c r="K2582" s="54">
        <v>80.771904000000006</v>
      </c>
      <c r="L2582" s="54">
        <v>68.361079000000004</v>
      </c>
      <c r="M2582" s="54">
        <v>74.076595999999995</v>
      </c>
      <c r="N2582" s="54">
        <v>86.393563</v>
      </c>
    </row>
    <row r="2583" spans="3:14" x14ac:dyDescent="0.15">
      <c r="C2583" s="90">
        <v>1421</v>
      </c>
      <c r="D2583" s="93">
        <v>89.4</v>
      </c>
      <c r="E2583" s="93">
        <v>84.74</v>
      </c>
      <c r="F2583" s="93">
        <v>72.599999999999994</v>
      </c>
      <c r="G2583" s="93">
        <v>82.99</v>
      </c>
      <c r="H2583" s="93">
        <v>79.040000000000006</v>
      </c>
      <c r="I2583" s="93">
        <v>81.430000000000007</v>
      </c>
      <c r="J2583" s="54">
        <v>99.803134</v>
      </c>
      <c r="K2583" s="54">
        <v>81.415730999999994</v>
      </c>
      <c r="L2583" s="54">
        <v>70.660787999999997</v>
      </c>
      <c r="M2583" s="54">
        <v>75.151173</v>
      </c>
      <c r="N2583" s="54">
        <v>86.671391</v>
      </c>
    </row>
    <row r="2584" spans="3:14" x14ac:dyDescent="0.15">
      <c r="C2584" s="90">
        <v>1420</v>
      </c>
      <c r="D2584" s="93">
        <v>89.34</v>
      </c>
      <c r="E2584" s="93">
        <v>84.49</v>
      </c>
      <c r="F2584" s="93">
        <v>72.569999999999993</v>
      </c>
      <c r="G2584" s="93">
        <v>82.68</v>
      </c>
      <c r="H2584" s="93">
        <v>79.459999999999994</v>
      </c>
      <c r="I2584" s="93">
        <v>81.52</v>
      </c>
      <c r="J2584" s="54">
        <v>99.813767999999996</v>
      </c>
      <c r="K2584" s="54">
        <v>82.136796000000004</v>
      </c>
      <c r="L2584" s="54">
        <v>73.546356000000003</v>
      </c>
      <c r="M2584" s="54">
        <v>76.324168999999998</v>
      </c>
      <c r="N2584" s="54">
        <v>86.806121000000005</v>
      </c>
    </row>
    <row r="2585" spans="3:14" x14ac:dyDescent="0.15">
      <c r="C2585" s="90">
        <v>1419</v>
      </c>
      <c r="D2585" s="93">
        <v>89.18</v>
      </c>
      <c r="E2585" s="93">
        <v>84.17</v>
      </c>
      <c r="F2585" s="93">
        <v>72.489999999999995</v>
      </c>
      <c r="G2585" s="93">
        <v>82.33</v>
      </c>
      <c r="H2585" s="93">
        <v>79.94</v>
      </c>
      <c r="I2585" s="93">
        <v>81.62</v>
      </c>
      <c r="J2585" s="54">
        <v>99.829866999999993</v>
      </c>
      <c r="K2585" s="54">
        <v>82.923181999999997</v>
      </c>
      <c r="L2585" s="54">
        <v>76.958685000000003</v>
      </c>
      <c r="M2585" s="54">
        <v>77.635475</v>
      </c>
      <c r="N2585" s="54">
        <v>86.641200999999995</v>
      </c>
    </row>
    <row r="2586" spans="3:14" x14ac:dyDescent="0.15">
      <c r="C2586" s="90">
        <v>1418</v>
      </c>
      <c r="D2586" s="93">
        <v>88.99</v>
      </c>
      <c r="E2586" s="93">
        <v>83.91</v>
      </c>
      <c r="F2586" s="93">
        <v>72.39</v>
      </c>
      <c r="G2586" s="93">
        <v>82.02</v>
      </c>
      <c r="H2586" s="93">
        <v>80.34</v>
      </c>
      <c r="I2586" s="93">
        <v>81.73</v>
      </c>
      <c r="J2586" s="54">
        <v>99.849428000000003</v>
      </c>
      <c r="K2586" s="54">
        <v>83.596669000000006</v>
      </c>
      <c r="L2586" s="54">
        <v>79.766943999999995</v>
      </c>
      <c r="M2586" s="54">
        <v>78.715523000000005</v>
      </c>
      <c r="N2586" s="54">
        <v>86.135041999999999</v>
      </c>
    </row>
    <row r="2587" spans="3:14" x14ac:dyDescent="0.15">
      <c r="C2587" s="90">
        <v>1417</v>
      </c>
      <c r="D2587" s="93">
        <v>88.84</v>
      </c>
      <c r="E2587" s="93">
        <v>83.77</v>
      </c>
      <c r="F2587" s="93">
        <v>72.34</v>
      </c>
      <c r="G2587" s="93">
        <v>81.89</v>
      </c>
      <c r="H2587" s="93">
        <v>80.64</v>
      </c>
      <c r="I2587" s="93">
        <v>81.89</v>
      </c>
      <c r="J2587" s="54">
        <v>99.865600000000001</v>
      </c>
      <c r="K2587" s="54">
        <v>84.139870000000002</v>
      </c>
      <c r="L2587" s="54">
        <v>81.574393999999998</v>
      </c>
      <c r="M2587" s="54">
        <v>79.450941</v>
      </c>
      <c r="N2587" s="54">
        <v>85.449758000000003</v>
      </c>
    </row>
    <row r="2588" spans="3:14" x14ac:dyDescent="0.15">
      <c r="C2588" s="90">
        <v>1416</v>
      </c>
      <c r="D2588" s="93">
        <v>88.68</v>
      </c>
      <c r="E2588" s="93">
        <v>83.71</v>
      </c>
      <c r="F2588" s="93">
        <v>72.31</v>
      </c>
      <c r="G2588" s="93">
        <v>81.900000000000006</v>
      </c>
      <c r="H2588" s="93">
        <v>80.89</v>
      </c>
      <c r="I2588" s="93">
        <v>82.09</v>
      </c>
      <c r="J2588" s="54">
        <v>99.876686000000007</v>
      </c>
      <c r="K2588" s="54">
        <v>84.610986999999994</v>
      </c>
      <c r="L2588" s="54">
        <v>82.846283999999997</v>
      </c>
      <c r="M2588" s="54">
        <v>80.034075000000001</v>
      </c>
      <c r="N2588" s="54">
        <v>84.747198999999995</v>
      </c>
    </row>
    <row r="2589" spans="3:14" x14ac:dyDescent="0.15">
      <c r="C2589" s="90">
        <v>1415</v>
      </c>
      <c r="D2589" s="93">
        <v>88.46</v>
      </c>
      <c r="E2589" s="93">
        <v>83.69</v>
      </c>
      <c r="F2589" s="93">
        <v>72.260000000000005</v>
      </c>
      <c r="G2589" s="93">
        <v>81.99</v>
      </c>
      <c r="H2589" s="93">
        <v>81.08</v>
      </c>
      <c r="I2589" s="93">
        <v>82.32</v>
      </c>
      <c r="J2589" s="54">
        <v>99.884912999999997</v>
      </c>
      <c r="K2589" s="54">
        <v>85.040578999999994</v>
      </c>
      <c r="L2589" s="54">
        <v>83.880757000000003</v>
      </c>
      <c r="M2589" s="54">
        <v>80.577612999999999</v>
      </c>
      <c r="N2589" s="54">
        <v>84.156064000000001</v>
      </c>
    </row>
    <row r="2590" spans="3:14" x14ac:dyDescent="0.15">
      <c r="C2590" s="90">
        <v>1414</v>
      </c>
      <c r="D2590" s="93">
        <v>88.22</v>
      </c>
      <c r="E2590" s="93">
        <v>83.73</v>
      </c>
      <c r="F2590" s="93">
        <v>72.2</v>
      </c>
      <c r="G2590" s="93">
        <v>82.15</v>
      </c>
      <c r="H2590" s="93">
        <v>81.25</v>
      </c>
      <c r="I2590" s="93">
        <v>82.62</v>
      </c>
      <c r="J2590" s="54">
        <v>99.892152999999993</v>
      </c>
      <c r="K2590" s="54">
        <v>85.488525999999993</v>
      </c>
      <c r="L2590" s="54">
        <v>84.762249999999995</v>
      </c>
      <c r="M2590" s="54">
        <v>81.119802000000007</v>
      </c>
      <c r="N2590" s="54">
        <v>83.833449999999999</v>
      </c>
    </row>
    <row r="2591" spans="3:14" x14ac:dyDescent="0.15">
      <c r="C2591" s="90">
        <v>1413</v>
      </c>
      <c r="D2591" s="93">
        <v>87.98</v>
      </c>
      <c r="E2591" s="93">
        <v>83.84</v>
      </c>
      <c r="F2591" s="93">
        <v>72.150000000000006</v>
      </c>
      <c r="G2591" s="93">
        <v>82.42</v>
      </c>
      <c r="H2591" s="93">
        <v>81.44</v>
      </c>
      <c r="I2591" s="93">
        <v>83.02</v>
      </c>
      <c r="J2591" s="54">
        <v>99.899039999999999</v>
      </c>
      <c r="K2591" s="54">
        <v>86.013795999999999</v>
      </c>
      <c r="L2591" s="54">
        <v>85.556116000000003</v>
      </c>
      <c r="M2591" s="54">
        <v>81.692811000000006</v>
      </c>
      <c r="N2591" s="54">
        <v>83.943206000000004</v>
      </c>
    </row>
    <row r="2592" spans="3:14" x14ac:dyDescent="0.15">
      <c r="C2592" s="90">
        <v>1412</v>
      </c>
      <c r="D2592" s="93">
        <v>87.71</v>
      </c>
      <c r="E2592" s="93">
        <v>84.01</v>
      </c>
      <c r="F2592" s="93">
        <v>72.13</v>
      </c>
      <c r="G2592" s="93">
        <v>82.81</v>
      </c>
      <c r="H2592" s="93">
        <v>81.650000000000006</v>
      </c>
      <c r="I2592" s="93">
        <v>83.52</v>
      </c>
      <c r="J2592" s="54">
        <v>99.905531999999994</v>
      </c>
      <c r="K2592" s="54">
        <v>86.592009000000004</v>
      </c>
      <c r="L2592" s="54">
        <v>86.294081000000006</v>
      </c>
      <c r="M2592" s="54">
        <v>82.303456999999995</v>
      </c>
      <c r="N2592" s="54">
        <v>84.580042000000006</v>
      </c>
    </row>
    <row r="2593" spans="3:14" x14ac:dyDescent="0.15">
      <c r="C2593" s="90">
        <v>1411</v>
      </c>
      <c r="D2593" s="93">
        <v>87.38</v>
      </c>
      <c r="E2593" s="93">
        <v>84.19</v>
      </c>
      <c r="F2593" s="93">
        <v>72.13</v>
      </c>
      <c r="G2593" s="93">
        <v>83.25</v>
      </c>
      <c r="H2593" s="93">
        <v>81.849999999999994</v>
      </c>
      <c r="I2593" s="93">
        <v>84.05</v>
      </c>
      <c r="J2593" s="54">
        <v>99.911821000000003</v>
      </c>
      <c r="K2593" s="54">
        <v>87.144244999999998</v>
      </c>
      <c r="L2593" s="54">
        <v>86.931279000000004</v>
      </c>
      <c r="M2593" s="54">
        <v>82.902951999999999</v>
      </c>
      <c r="N2593" s="54">
        <v>85.639589999999998</v>
      </c>
    </row>
    <row r="2594" spans="3:14" x14ac:dyDescent="0.15">
      <c r="C2594" s="90">
        <v>1410</v>
      </c>
      <c r="D2594" s="93">
        <v>87.02</v>
      </c>
      <c r="E2594" s="93">
        <v>84.34</v>
      </c>
      <c r="F2594" s="93">
        <v>72.150000000000006</v>
      </c>
      <c r="G2594" s="93">
        <v>83.69</v>
      </c>
      <c r="H2594" s="93">
        <v>82.05</v>
      </c>
      <c r="I2594" s="93">
        <v>84.57</v>
      </c>
      <c r="J2594" s="54">
        <v>99.918358999999995</v>
      </c>
      <c r="K2594" s="54">
        <v>87.646569999999997</v>
      </c>
      <c r="L2594" s="54">
        <v>87.437203999999994</v>
      </c>
      <c r="M2594" s="54">
        <v>83.441310999999999</v>
      </c>
      <c r="N2594" s="54">
        <v>86.835919000000004</v>
      </c>
    </row>
    <row r="2595" spans="3:14" x14ac:dyDescent="0.15">
      <c r="C2595" s="90">
        <v>1409</v>
      </c>
      <c r="D2595" s="93">
        <v>86.67</v>
      </c>
      <c r="E2595" s="93">
        <v>84.47</v>
      </c>
      <c r="F2595" s="93">
        <v>72.23</v>
      </c>
      <c r="G2595" s="93">
        <v>84.1</v>
      </c>
      <c r="H2595" s="93">
        <v>82.28</v>
      </c>
      <c r="I2595" s="93">
        <v>85.07</v>
      </c>
      <c r="J2595" s="54">
        <v>99.924914000000001</v>
      </c>
      <c r="K2595" s="54">
        <v>88.117069999999998</v>
      </c>
      <c r="L2595" s="54">
        <v>87.851175999999995</v>
      </c>
      <c r="M2595" s="54">
        <v>83.914047999999994</v>
      </c>
      <c r="N2595" s="54">
        <v>87.918395000000004</v>
      </c>
    </row>
    <row r="2596" spans="3:14" x14ac:dyDescent="0.15">
      <c r="C2596" s="90">
        <v>1408</v>
      </c>
      <c r="D2596" s="93">
        <v>86.3</v>
      </c>
      <c r="E2596" s="93">
        <v>84.56</v>
      </c>
      <c r="F2596" s="93">
        <v>72.319999999999993</v>
      </c>
      <c r="G2596" s="93">
        <v>84.49</v>
      </c>
      <c r="H2596" s="93">
        <v>82.53</v>
      </c>
      <c r="I2596" s="93">
        <v>85.53</v>
      </c>
      <c r="J2596" s="54">
        <v>99.930269999999993</v>
      </c>
      <c r="K2596" s="54">
        <v>88.530816000000002</v>
      </c>
      <c r="L2596" s="54">
        <v>88.204481000000001</v>
      </c>
      <c r="M2596" s="54">
        <v>84.327236999999997</v>
      </c>
      <c r="N2596" s="54">
        <v>88.796295999999998</v>
      </c>
    </row>
    <row r="2597" spans="3:14" x14ac:dyDescent="0.15">
      <c r="C2597" s="90">
        <v>1407</v>
      </c>
      <c r="D2597" s="93">
        <v>85.87</v>
      </c>
      <c r="E2597" s="93">
        <v>84.62</v>
      </c>
      <c r="F2597" s="93">
        <v>72.400000000000006</v>
      </c>
      <c r="G2597" s="93">
        <v>84.83</v>
      </c>
      <c r="H2597" s="93">
        <v>82.76</v>
      </c>
      <c r="I2597" s="93">
        <v>85.96</v>
      </c>
      <c r="J2597" s="54">
        <v>99.933169000000007</v>
      </c>
      <c r="K2597" s="54">
        <v>88.861821000000006</v>
      </c>
      <c r="L2597" s="54">
        <v>88.495816000000005</v>
      </c>
      <c r="M2597" s="54">
        <v>84.687628000000004</v>
      </c>
      <c r="N2597" s="54">
        <v>89.487566000000001</v>
      </c>
    </row>
    <row r="2598" spans="3:14" x14ac:dyDescent="0.15">
      <c r="C2598" s="90">
        <v>1406</v>
      </c>
      <c r="D2598" s="93">
        <v>85.37</v>
      </c>
      <c r="E2598" s="93">
        <v>84.64</v>
      </c>
      <c r="F2598" s="93">
        <v>72.489999999999995</v>
      </c>
      <c r="G2598" s="93">
        <v>85.13</v>
      </c>
      <c r="H2598" s="93">
        <v>83.03</v>
      </c>
      <c r="I2598" s="93">
        <v>86.42</v>
      </c>
      <c r="J2598" s="54">
        <v>99.933632000000003</v>
      </c>
      <c r="K2598" s="54">
        <v>89.169674999999998</v>
      </c>
      <c r="L2598" s="54">
        <v>88.756613000000002</v>
      </c>
      <c r="M2598" s="54">
        <v>85.036643999999995</v>
      </c>
      <c r="N2598" s="54">
        <v>90.056107999999995</v>
      </c>
    </row>
    <row r="2599" spans="3:14" x14ac:dyDescent="0.15">
      <c r="C2599" s="90">
        <v>1405</v>
      </c>
      <c r="D2599" s="93">
        <v>84.81</v>
      </c>
      <c r="E2599" s="93">
        <v>84.65</v>
      </c>
      <c r="F2599" s="93">
        <v>72.599999999999994</v>
      </c>
      <c r="G2599" s="93">
        <v>85.44</v>
      </c>
      <c r="H2599" s="93">
        <v>83.4</v>
      </c>
      <c r="I2599" s="93">
        <v>86.95</v>
      </c>
      <c r="J2599" s="54">
        <v>99.933317000000002</v>
      </c>
      <c r="K2599" s="54">
        <v>89.519040000000004</v>
      </c>
      <c r="L2599" s="54">
        <v>89.031456000000006</v>
      </c>
      <c r="M2599" s="54">
        <v>85.410642999999993</v>
      </c>
      <c r="N2599" s="54">
        <v>90.550166000000004</v>
      </c>
    </row>
    <row r="2600" spans="3:14" x14ac:dyDescent="0.15">
      <c r="C2600" s="90">
        <v>1404</v>
      </c>
      <c r="D2600" s="93">
        <v>84.24</v>
      </c>
      <c r="E2600" s="93">
        <v>84.64</v>
      </c>
      <c r="F2600" s="93">
        <v>72.709999999999994</v>
      </c>
      <c r="G2600" s="93">
        <v>85.7</v>
      </c>
      <c r="H2600" s="93">
        <v>83.79</v>
      </c>
      <c r="I2600" s="93">
        <v>87.44</v>
      </c>
      <c r="J2600" s="54">
        <v>99.933622999999997</v>
      </c>
      <c r="K2600" s="54">
        <v>89.830040999999994</v>
      </c>
      <c r="L2600" s="54">
        <v>89.267847000000003</v>
      </c>
      <c r="M2600" s="54">
        <v>85.749908000000005</v>
      </c>
      <c r="N2600" s="54">
        <v>90.943889999999996</v>
      </c>
    </row>
    <row r="2601" spans="3:14" x14ac:dyDescent="0.15">
      <c r="C2601" s="90">
        <v>1403</v>
      </c>
      <c r="D2601" s="93">
        <v>83.7</v>
      </c>
      <c r="E2601" s="93">
        <v>84.59</v>
      </c>
      <c r="F2601" s="93">
        <v>72.739999999999995</v>
      </c>
      <c r="G2601" s="93">
        <v>85.84</v>
      </c>
      <c r="H2601" s="93">
        <v>84.09</v>
      </c>
      <c r="I2601" s="93">
        <v>87.77</v>
      </c>
      <c r="J2601" s="54">
        <v>99.933893999999995</v>
      </c>
      <c r="K2601" s="54">
        <v>90.006473</v>
      </c>
      <c r="L2601" s="54">
        <v>89.381011000000001</v>
      </c>
      <c r="M2601" s="54">
        <v>85.975483999999994</v>
      </c>
      <c r="N2601" s="54">
        <v>91.199110000000005</v>
      </c>
    </row>
    <row r="2602" spans="3:14" x14ac:dyDescent="0.15">
      <c r="C2602" s="90">
        <v>1402</v>
      </c>
      <c r="D2602" s="93">
        <v>83.2</v>
      </c>
      <c r="E2602" s="93">
        <v>84.52</v>
      </c>
      <c r="F2602" s="93">
        <v>72.739999999999995</v>
      </c>
      <c r="G2602" s="93">
        <v>85.89</v>
      </c>
      <c r="H2602" s="93">
        <v>84.34</v>
      </c>
      <c r="I2602" s="93">
        <v>88.01</v>
      </c>
      <c r="J2602" s="54">
        <v>99.933013000000003</v>
      </c>
      <c r="K2602" s="54">
        <v>90.111757999999995</v>
      </c>
      <c r="L2602" s="54">
        <v>89.400762</v>
      </c>
      <c r="M2602" s="54">
        <v>86.119484</v>
      </c>
      <c r="N2602" s="54">
        <v>91.353607999999994</v>
      </c>
    </row>
    <row r="2603" spans="3:14" x14ac:dyDescent="0.15">
      <c r="C2603" s="90">
        <v>1401</v>
      </c>
      <c r="D2603" s="93">
        <v>82.69</v>
      </c>
      <c r="E2603" s="93">
        <v>84.45</v>
      </c>
      <c r="F2603" s="93">
        <v>72.73</v>
      </c>
      <c r="G2603" s="93">
        <v>85.93</v>
      </c>
      <c r="H2603" s="93">
        <v>84.63</v>
      </c>
      <c r="I2603" s="93">
        <v>88.28</v>
      </c>
      <c r="J2603" s="54">
        <v>99.930319999999995</v>
      </c>
      <c r="K2603" s="54">
        <v>90.257543999999996</v>
      </c>
      <c r="L2603" s="54">
        <v>89.415571999999997</v>
      </c>
      <c r="M2603" s="54">
        <v>86.269831999999994</v>
      </c>
      <c r="N2603" s="54">
        <v>91.482591999999997</v>
      </c>
    </row>
    <row r="2604" spans="3:14" x14ac:dyDescent="0.15">
      <c r="C2604" s="90">
        <v>1400</v>
      </c>
      <c r="D2604" s="93">
        <v>82.08</v>
      </c>
      <c r="E2604" s="93">
        <v>84.38</v>
      </c>
      <c r="F2604" s="93">
        <v>72.7</v>
      </c>
      <c r="G2604" s="93">
        <v>85.99</v>
      </c>
      <c r="H2604" s="93">
        <v>85</v>
      </c>
      <c r="I2604" s="93">
        <v>88.6</v>
      </c>
      <c r="J2604" s="54">
        <v>99.925402000000005</v>
      </c>
      <c r="K2604" s="54">
        <v>90.447670000000002</v>
      </c>
      <c r="L2604" s="54">
        <v>89.451201999999995</v>
      </c>
      <c r="M2604" s="54">
        <v>86.453023000000002</v>
      </c>
      <c r="N2604" s="54">
        <v>91.622157000000001</v>
      </c>
    </row>
    <row r="2605" spans="3:14" x14ac:dyDescent="0.15">
      <c r="C2605" s="90">
        <v>1399</v>
      </c>
      <c r="D2605" s="93">
        <v>81.400000000000006</v>
      </c>
      <c r="E2605" s="93">
        <v>84.28</v>
      </c>
      <c r="F2605" s="93">
        <v>72.63</v>
      </c>
      <c r="G2605" s="93">
        <v>86.01</v>
      </c>
      <c r="H2605" s="93">
        <v>85.35</v>
      </c>
      <c r="I2605" s="93">
        <v>88.9</v>
      </c>
      <c r="J2605" s="54">
        <v>99.920530999999997</v>
      </c>
      <c r="K2605" s="54">
        <v>90.591494999999995</v>
      </c>
      <c r="L2605" s="54">
        <v>89.461262000000005</v>
      </c>
      <c r="M2605" s="54">
        <v>86.610422999999997</v>
      </c>
      <c r="N2605" s="54">
        <v>91.747690000000006</v>
      </c>
    </row>
    <row r="2606" spans="3:14" x14ac:dyDescent="0.15">
      <c r="C2606" s="90">
        <v>1398</v>
      </c>
      <c r="D2606" s="93">
        <v>80.78</v>
      </c>
      <c r="E2606" s="93">
        <v>84.18</v>
      </c>
      <c r="F2606" s="93">
        <v>72.53</v>
      </c>
      <c r="G2606" s="93">
        <v>85.96</v>
      </c>
      <c r="H2606" s="93">
        <v>85.63</v>
      </c>
      <c r="I2606" s="93">
        <v>89.11</v>
      </c>
      <c r="J2606" s="54">
        <v>99.920364000000006</v>
      </c>
      <c r="K2606" s="54">
        <v>90.674603000000005</v>
      </c>
      <c r="L2606" s="54">
        <v>89.447731000000005</v>
      </c>
      <c r="M2606" s="54">
        <v>86.705280000000002</v>
      </c>
      <c r="N2606" s="54">
        <v>91.835672000000002</v>
      </c>
    </row>
    <row r="2607" spans="3:14" x14ac:dyDescent="0.15">
      <c r="C2607" s="90">
        <v>1397</v>
      </c>
      <c r="D2607" s="93">
        <v>80.260000000000005</v>
      </c>
      <c r="E2607" s="93">
        <v>84.11</v>
      </c>
      <c r="F2607" s="93">
        <v>72.45</v>
      </c>
      <c r="G2607" s="93">
        <v>85.9</v>
      </c>
      <c r="H2607" s="93">
        <v>85.86</v>
      </c>
      <c r="I2607" s="93">
        <v>89.29</v>
      </c>
      <c r="J2607" s="54">
        <v>99.926060000000007</v>
      </c>
      <c r="K2607" s="54">
        <v>90.764266000000006</v>
      </c>
      <c r="L2607" s="54">
        <v>89.484492000000003</v>
      </c>
      <c r="M2607" s="54">
        <v>86.777535</v>
      </c>
      <c r="N2607" s="54">
        <v>91.905997999999997</v>
      </c>
    </row>
    <row r="2608" spans="3:14" x14ac:dyDescent="0.15">
      <c r="C2608" s="90">
        <v>1396</v>
      </c>
      <c r="D2608" s="93">
        <v>79.760000000000005</v>
      </c>
      <c r="E2608" s="93">
        <v>84.05</v>
      </c>
      <c r="F2608" s="93">
        <v>72.36</v>
      </c>
      <c r="G2608" s="93">
        <v>85.83</v>
      </c>
      <c r="H2608" s="93">
        <v>86.09</v>
      </c>
      <c r="I2608" s="93">
        <v>89.46</v>
      </c>
      <c r="J2608" s="54">
        <v>99.934369000000004</v>
      </c>
      <c r="K2608" s="54">
        <v>90.851405</v>
      </c>
      <c r="L2608" s="54">
        <v>89.594404999999995</v>
      </c>
      <c r="M2608" s="54">
        <v>86.848849999999999</v>
      </c>
      <c r="N2608" s="54">
        <v>91.966626000000005</v>
      </c>
    </row>
    <row r="2609" spans="3:14" x14ac:dyDescent="0.15">
      <c r="C2609" s="90">
        <v>1395</v>
      </c>
      <c r="D2609" s="93">
        <v>79.239999999999995</v>
      </c>
      <c r="E2609" s="93">
        <v>83.99</v>
      </c>
      <c r="F2609" s="93">
        <v>72.23</v>
      </c>
      <c r="G2609" s="93">
        <v>85.7</v>
      </c>
      <c r="H2609" s="93">
        <v>86.26</v>
      </c>
      <c r="I2609" s="93">
        <v>89.59</v>
      </c>
      <c r="J2609" s="54">
        <v>99.940692999999996</v>
      </c>
      <c r="K2609" s="54">
        <v>90.876084000000006</v>
      </c>
      <c r="L2609" s="54">
        <v>89.714524999999995</v>
      </c>
      <c r="M2609" s="54">
        <v>86.895680999999996</v>
      </c>
      <c r="N2609" s="54">
        <v>91.994455000000002</v>
      </c>
    </row>
    <row r="2610" spans="3:14" x14ac:dyDescent="0.15">
      <c r="C2610" s="90">
        <v>1394</v>
      </c>
      <c r="D2610" s="93">
        <v>78.790000000000006</v>
      </c>
      <c r="E2610" s="93">
        <v>83.91</v>
      </c>
      <c r="F2610" s="93">
        <v>72.08</v>
      </c>
      <c r="G2610" s="93">
        <v>85.53</v>
      </c>
      <c r="H2610" s="93">
        <v>86.39</v>
      </c>
      <c r="I2610" s="93">
        <v>89.68</v>
      </c>
      <c r="J2610" s="54">
        <v>99.942581000000004</v>
      </c>
      <c r="K2610" s="54">
        <v>90.865055999999996</v>
      </c>
      <c r="L2610" s="54">
        <v>89.794757000000004</v>
      </c>
      <c r="M2610" s="54">
        <v>86.921948</v>
      </c>
      <c r="N2610" s="54">
        <v>91.990252999999996</v>
      </c>
    </row>
    <row r="2611" spans="3:14" x14ac:dyDescent="0.15">
      <c r="C2611" s="90">
        <v>1393</v>
      </c>
      <c r="D2611" s="93">
        <v>78.44</v>
      </c>
      <c r="E2611" s="93">
        <v>83.84</v>
      </c>
      <c r="F2611" s="93">
        <v>71.97</v>
      </c>
      <c r="G2611" s="93">
        <v>85.39</v>
      </c>
      <c r="H2611" s="93">
        <v>86.5</v>
      </c>
      <c r="I2611" s="93">
        <v>89.76</v>
      </c>
      <c r="J2611" s="54">
        <v>99.941586000000001</v>
      </c>
      <c r="K2611" s="54">
        <v>90.873616999999996</v>
      </c>
      <c r="L2611" s="54">
        <v>89.845855999999998</v>
      </c>
      <c r="M2611" s="54">
        <v>86.956328999999997</v>
      </c>
      <c r="N2611" s="54">
        <v>91.980197000000004</v>
      </c>
    </row>
    <row r="2612" spans="3:14" x14ac:dyDescent="0.15">
      <c r="C2612" s="90">
        <v>1392</v>
      </c>
      <c r="D2612" s="93">
        <v>78.17</v>
      </c>
      <c r="E2612" s="93">
        <v>83.76</v>
      </c>
      <c r="F2612" s="93">
        <v>71.88</v>
      </c>
      <c r="G2612" s="93">
        <v>85.25</v>
      </c>
      <c r="H2612" s="93">
        <v>86.59</v>
      </c>
      <c r="I2612" s="93">
        <v>89.81</v>
      </c>
      <c r="J2612" s="54">
        <v>99.940578000000002</v>
      </c>
      <c r="K2612" s="54">
        <v>90.874921000000001</v>
      </c>
      <c r="L2612" s="54">
        <v>89.868431000000001</v>
      </c>
      <c r="M2612" s="54">
        <v>86.991619</v>
      </c>
      <c r="N2612" s="54">
        <v>91.963960999999998</v>
      </c>
    </row>
    <row r="2613" spans="3:14" x14ac:dyDescent="0.15">
      <c r="C2613" s="90">
        <v>1391</v>
      </c>
      <c r="D2613" s="93">
        <v>77.959999999999994</v>
      </c>
      <c r="E2613" s="93">
        <v>83.67</v>
      </c>
      <c r="F2613" s="93">
        <v>71.790000000000006</v>
      </c>
      <c r="G2613" s="93">
        <v>85.1</v>
      </c>
      <c r="H2613" s="93">
        <v>86.61</v>
      </c>
      <c r="I2613" s="93">
        <v>89.81</v>
      </c>
      <c r="J2613" s="54">
        <v>99.941079999999999</v>
      </c>
      <c r="K2613" s="54">
        <v>90.829127</v>
      </c>
      <c r="L2613" s="54">
        <v>89.844634999999997</v>
      </c>
      <c r="M2613" s="54">
        <v>87.002649000000005</v>
      </c>
      <c r="N2613" s="54">
        <v>91.922715999999994</v>
      </c>
    </row>
    <row r="2614" spans="3:14" x14ac:dyDescent="0.15">
      <c r="C2614" s="90">
        <v>1390</v>
      </c>
      <c r="D2614" s="93">
        <v>77.790000000000006</v>
      </c>
      <c r="E2614" s="93">
        <v>83.58</v>
      </c>
      <c r="F2614" s="93">
        <v>71.69</v>
      </c>
      <c r="G2614" s="93">
        <v>84.91</v>
      </c>
      <c r="H2614" s="93">
        <v>86.59</v>
      </c>
      <c r="I2614" s="93">
        <v>89.79</v>
      </c>
      <c r="J2614" s="54">
        <v>99.943065000000004</v>
      </c>
      <c r="K2614" s="54">
        <v>90.759844999999999</v>
      </c>
      <c r="L2614" s="54">
        <v>89.783889000000002</v>
      </c>
      <c r="M2614" s="54">
        <v>86.993284000000003</v>
      </c>
      <c r="N2614" s="54">
        <v>91.855626000000001</v>
      </c>
    </row>
    <row r="2615" spans="3:14" x14ac:dyDescent="0.15">
      <c r="C2615" s="90">
        <v>1389</v>
      </c>
      <c r="D2615" s="93">
        <v>77.64</v>
      </c>
      <c r="E2615" s="93">
        <v>83.47</v>
      </c>
      <c r="F2615" s="93">
        <v>71.61</v>
      </c>
      <c r="G2615" s="93">
        <v>84.72</v>
      </c>
      <c r="H2615" s="93">
        <v>86.57</v>
      </c>
      <c r="I2615" s="93">
        <v>89.81</v>
      </c>
      <c r="J2615" s="54">
        <v>99.945477999999994</v>
      </c>
      <c r="K2615" s="54">
        <v>90.708696000000003</v>
      </c>
      <c r="L2615" s="54">
        <v>89.711389999999994</v>
      </c>
      <c r="M2615" s="54">
        <v>86.984558000000007</v>
      </c>
      <c r="N2615" s="54">
        <v>91.773290000000003</v>
      </c>
    </row>
    <row r="2616" spans="3:14" x14ac:dyDescent="0.15">
      <c r="C2616" s="90">
        <v>1388</v>
      </c>
      <c r="D2616" s="93">
        <v>77.489999999999995</v>
      </c>
      <c r="E2616" s="93">
        <v>83.34</v>
      </c>
      <c r="F2616" s="93">
        <v>71.55</v>
      </c>
      <c r="G2616" s="93">
        <v>84.49</v>
      </c>
      <c r="H2616" s="93">
        <v>86.52</v>
      </c>
      <c r="I2616" s="93">
        <v>89.84</v>
      </c>
      <c r="J2616" s="54">
        <v>99.946747999999999</v>
      </c>
      <c r="K2616" s="54">
        <v>90.651364000000001</v>
      </c>
      <c r="L2616" s="54">
        <v>89.609072999999995</v>
      </c>
      <c r="M2616" s="54">
        <v>86.965790999999996</v>
      </c>
      <c r="N2616" s="54">
        <v>91.663509000000005</v>
      </c>
    </row>
    <row r="2617" spans="3:14" x14ac:dyDescent="0.15">
      <c r="C2617" s="90">
        <v>1387</v>
      </c>
      <c r="D2617" s="93">
        <v>77.31</v>
      </c>
      <c r="E2617" s="93">
        <v>83.15</v>
      </c>
      <c r="F2617" s="93">
        <v>71.489999999999995</v>
      </c>
      <c r="G2617" s="93">
        <v>84.21</v>
      </c>
      <c r="H2617" s="93">
        <v>86.4</v>
      </c>
      <c r="I2617" s="93">
        <v>89.82</v>
      </c>
      <c r="J2617" s="54">
        <v>99.946468999999993</v>
      </c>
      <c r="K2617" s="54">
        <v>90.537064999999998</v>
      </c>
      <c r="L2617" s="54">
        <v>89.429798000000005</v>
      </c>
      <c r="M2617" s="54">
        <v>86.901222000000004</v>
      </c>
      <c r="N2617" s="54">
        <v>91.502205000000004</v>
      </c>
    </row>
    <row r="2618" spans="3:14" x14ac:dyDescent="0.15">
      <c r="C2618" s="90">
        <v>1386</v>
      </c>
      <c r="D2618" s="93">
        <v>77.099999999999994</v>
      </c>
      <c r="E2618" s="93">
        <v>82.92</v>
      </c>
      <c r="F2618" s="93">
        <v>71.45</v>
      </c>
      <c r="G2618" s="93">
        <v>83.91</v>
      </c>
      <c r="H2618" s="93">
        <v>86.25</v>
      </c>
      <c r="I2618" s="93">
        <v>89.75</v>
      </c>
      <c r="J2618" s="54">
        <v>99.946174999999997</v>
      </c>
      <c r="K2618" s="54">
        <v>90.398662999999999</v>
      </c>
      <c r="L2618" s="54">
        <v>89.189584999999994</v>
      </c>
      <c r="M2618" s="54">
        <v>86.796907000000004</v>
      </c>
      <c r="N2618" s="54">
        <v>91.300522999999998</v>
      </c>
    </row>
    <row r="2619" spans="3:14" x14ac:dyDescent="0.15">
      <c r="C2619" s="90">
        <v>1385</v>
      </c>
      <c r="D2619" s="93">
        <v>76.86</v>
      </c>
      <c r="E2619" s="93">
        <v>82.68</v>
      </c>
      <c r="F2619" s="93">
        <v>71.45</v>
      </c>
      <c r="G2619" s="93">
        <v>83.64</v>
      </c>
      <c r="H2619" s="93">
        <v>86.12</v>
      </c>
      <c r="I2619" s="93">
        <v>89.68</v>
      </c>
      <c r="J2619" s="54">
        <v>99.946768000000006</v>
      </c>
      <c r="K2619" s="54">
        <v>90.284226000000004</v>
      </c>
      <c r="L2619" s="54">
        <v>88.934918999999994</v>
      </c>
      <c r="M2619" s="54">
        <v>86.683566999999996</v>
      </c>
      <c r="N2619" s="54">
        <v>91.076054999999997</v>
      </c>
    </row>
    <row r="2620" spans="3:14" x14ac:dyDescent="0.15">
      <c r="C2620" s="90">
        <v>1384</v>
      </c>
      <c r="D2620" s="93">
        <v>76.58</v>
      </c>
      <c r="E2620" s="93">
        <v>82.4</v>
      </c>
      <c r="F2620" s="93">
        <v>71.45</v>
      </c>
      <c r="G2620" s="93">
        <v>83.37</v>
      </c>
      <c r="H2620" s="93">
        <v>85.98</v>
      </c>
      <c r="I2620" s="93">
        <v>89.58</v>
      </c>
      <c r="J2620" s="54">
        <v>99.947297000000006</v>
      </c>
      <c r="K2620" s="54">
        <v>90.166959000000006</v>
      </c>
      <c r="L2620" s="54">
        <v>88.658011999999999</v>
      </c>
      <c r="M2620" s="54">
        <v>86.554694999999995</v>
      </c>
      <c r="N2620" s="54">
        <v>90.806188000000006</v>
      </c>
    </row>
    <row r="2621" spans="3:14" x14ac:dyDescent="0.15">
      <c r="C2621" s="90">
        <v>1383</v>
      </c>
      <c r="D2621" s="93">
        <v>76.25</v>
      </c>
      <c r="E2621" s="93">
        <v>82.07</v>
      </c>
      <c r="F2621" s="93">
        <v>71.45</v>
      </c>
      <c r="G2621" s="93">
        <v>83.07</v>
      </c>
      <c r="H2621" s="93">
        <v>85.81</v>
      </c>
      <c r="I2621" s="93">
        <v>89.46</v>
      </c>
      <c r="J2621" s="54">
        <v>99.946543000000005</v>
      </c>
      <c r="K2621" s="54">
        <v>90.012861999999998</v>
      </c>
      <c r="L2621" s="54">
        <v>88.328958</v>
      </c>
      <c r="M2621" s="54">
        <v>86.388906000000006</v>
      </c>
      <c r="N2621" s="54">
        <v>90.461450999999997</v>
      </c>
    </row>
    <row r="2622" spans="3:14" x14ac:dyDescent="0.15">
      <c r="C2622" s="90">
        <v>1382</v>
      </c>
      <c r="D2622" s="93">
        <v>75.88</v>
      </c>
      <c r="E2622" s="93">
        <v>81.69</v>
      </c>
      <c r="F2622" s="93">
        <v>71.45</v>
      </c>
      <c r="G2622" s="93">
        <v>82.75</v>
      </c>
      <c r="H2622" s="93">
        <v>85.6</v>
      </c>
      <c r="I2622" s="93">
        <v>89.33</v>
      </c>
      <c r="J2622" s="54">
        <v>99.945007000000004</v>
      </c>
      <c r="K2622" s="54">
        <v>89.848202000000001</v>
      </c>
      <c r="L2622" s="54">
        <v>87.954763</v>
      </c>
      <c r="M2622" s="54">
        <v>86.194282000000001</v>
      </c>
      <c r="N2622" s="54">
        <v>90.050595000000001</v>
      </c>
    </row>
    <row r="2623" spans="3:14" x14ac:dyDescent="0.15">
      <c r="C2623" s="90">
        <v>1381</v>
      </c>
      <c r="D2623" s="93">
        <v>75.48</v>
      </c>
      <c r="E2623" s="93">
        <v>81.27</v>
      </c>
      <c r="F2623" s="93">
        <v>71.45</v>
      </c>
      <c r="G2623" s="93">
        <v>82.43</v>
      </c>
      <c r="H2623" s="93">
        <v>85.4</v>
      </c>
      <c r="I2623" s="93">
        <v>89.21</v>
      </c>
      <c r="J2623" s="54">
        <v>99.945110999999997</v>
      </c>
      <c r="K2623" s="54">
        <v>89.708556999999999</v>
      </c>
      <c r="L2623" s="54">
        <v>87.557244999999995</v>
      </c>
      <c r="M2623" s="54">
        <v>85.988282999999996</v>
      </c>
      <c r="N2623" s="54">
        <v>89.60472</v>
      </c>
    </row>
    <row r="2624" spans="3:14" x14ac:dyDescent="0.15">
      <c r="C2624" s="90">
        <v>1380</v>
      </c>
      <c r="D2624" s="93">
        <v>75.06</v>
      </c>
      <c r="E2624" s="93">
        <v>80.81</v>
      </c>
      <c r="F2624" s="93">
        <v>71.44</v>
      </c>
      <c r="G2624" s="93">
        <v>82.1</v>
      </c>
      <c r="H2624" s="93">
        <v>85.17</v>
      </c>
      <c r="I2624" s="93">
        <v>89.08</v>
      </c>
      <c r="J2624" s="54">
        <v>99.948556999999994</v>
      </c>
      <c r="K2624" s="54">
        <v>89.569434999999999</v>
      </c>
      <c r="L2624" s="54">
        <v>87.121601999999996</v>
      </c>
      <c r="M2624" s="54">
        <v>85.756945000000002</v>
      </c>
      <c r="N2624" s="54">
        <v>89.145217000000002</v>
      </c>
    </row>
    <row r="2625" spans="3:14" x14ac:dyDescent="0.15">
      <c r="C2625" s="90">
        <v>1379</v>
      </c>
      <c r="D2625" s="93">
        <v>74.62</v>
      </c>
      <c r="E2625" s="93">
        <v>80.3</v>
      </c>
      <c r="F2625" s="93">
        <v>71.42</v>
      </c>
      <c r="G2625" s="93">
        <v>81.739999999999995</v>
      </c>
      <c r="H2625" s="93">
        <v>84.9</v>
      </c>
      <c r="I2625" s="93">
        <v>88.91</v>
      </c>
      <c r="J2625" s="54">
        <v>99.954127999999997</v>
      </c>
      <c r="K2625" s="54">
        <v>89.395690999999999</v>
      </c>
      <c r="L2625" s="54">
        <v>86.628102999999996</v>
      </c>
      <c r="M2625" s="54">
        <v>85.482732999999996</v>
      </c>
      <c r="N2625" s="54">
        <v>88.707370999999995</v>
      </c>
    </row>
    <row r="2626" spans="3:14" x14ac:dyDescent="0.15">
      <c r="C2626" s="90">
        <v>1378</v>
      </c>
      <c r="D2626" s="93">
        <v>74.2</v>
      </c>
      <c r="E2626" s="93">
        <v>79.760000000000005</v>
      </c>
      <c r="F2626" s="93">
        <v>71.38</v>
      </c>
      <c r="G2626" s="93">
        <v>81.37</v>
      </c>
      <c r="H2626" s="93">
        <v>84.61</v>
      </c>
      <c r="I2626" s="93">
        <v>88.72</v>
      </c>
      <c r="J2626" s="54">
        <v>99.959000000000003</v>
      </c>
      <c r="K2626" s="54">
        <v>89.213161999999997</v>
      </c>
      <c r="L2626" s="54">
        <v>86.104707000000005</v>
      </c>
      <c r="M2626" s="54">
        <v>85.188226999999998</v>
      </c>
      <c r="N2626" s="54">
        <v>88.363844999999998</v>
      </c>
    </row>
    <row r="2627" spans="3:14" x14ac:dyDescent="0.15">
      <c r="C2627" s="90">
        <v>1377</v>
      </c>
      <c r="D2627" s="93">
        <v>73.8</v>
      </c>
      <c r="E2627" s="93">
        <v>79.22</v>
      </c>
      <c r="F2627" s="93">
        <v>71.33</v>
      </c>
      <c r="G2627" s="93">
        <v>81.010000000000005</v>
      </c>
      <c r="H2627" s="93">
        <v>84.34</v>
      </c>
      <c r="I2627" s="93">
        <v>88.54</v>
      </c>
      <c r="J2627" s="54">
        <v>99.961798999999999</v>
      </c>
      <c r="K2627" s="54">
        <v>89.056157999999996</v>
      </c>
      <c r="L2627" s="54">
        <v>85.575473000000002</v>
      </c>
      <c r="M2627" s="54">
        <v>84.896964999999994</v>
      </c>
      <c r="N2627" s="54">
        <v>88.189980000000006</v>
      </c>
    </row>
    <row r="2628" spans="3:14" x14ac:dyDescent="0.15">
      <c r="C2628" s="90">
        <v>1376</v>
      </c>
      <c r="D2628" s="93">
        <v>73.42</v>
      </c>
      <c r="E2628" s="93">
        <v>78.63</v>
      </c>
      <c r="F2628" s="93">
        <v>71.27</v>
      </c>
      <c r="G2628" s="93">
        <v>80.63</v>
      </c>
      <c r="H2628" s="93">
        <v>84.04</v>
      </c>
      <c r="I2628" s="93">
        <v>88.35</v>
      </c>
      <c r="J2628" s="54">
        <v>99.963336999999996</v>
      </c>
      <c r="K2628" s="54">
        <v>88.893690000000007</v>
      </c>
      <c r="L2628" s="54">
        <v>84.988229000000004</v>
      </c>
      <c r="M2628" s="54">
        <v>84.578378999999998</v>
      </c>
      <c r="N2628" s="54">
        <v>88.239806999999999</v>
      </c>
    </row>
    <row r="2629" spans="3:14" x14ac:dyDescent="0.15">
      <c r="C2629" s="90">
        <v>1375</v>
      </c>
      <c r="D2629" s="93">
        <v>73.02</v>
      </c>
      <c r="E2629" s="93">
        <v>77.930000000000007</v>
      </c>
      <c r="F2629" s="93">
        <v>71.17</v>
      </c>
      <c r="G2629" s="93">
        <v>80.180000000000007</v>
      </c>
      <c r="H2629" s="93">
        <v>83.66</v>
      </c>
      <c r="I2629" s="93">
        <v>88.12</v>
      </c>
      <c r="J2629" s="54">
        <v>99.965085999999999</v>
      </c>
      <c r="K2629" s="54">
        <v>88.680925000000002</v>
      </c>
      <c r="L2629" s="54">
        <v>84.272334999999998</v>
      </c>
      <c r="M2629" s="54">
        <v>84.188981999999996</v>
      </c>
      <c r="N2629" s="54">
        <v>88.545764000000005</v>
      </c>
    </row>
    <row r="2630" spans="3:14" x14ac:dyDescent="0.15">
      <c r="C2630" s="90">
        <v>1374</v>
      </c>
      <c r="D2630" s="93">
        <v>72.63</v>
      </c>
      <c r="E2630" s="93">
        <v>77.16</v>
      </c>
      <c r="F2630" s="93">
        <v>71.05</v>
      </c>
      <c r="G2630" s="93">
        <v>79.7</v>
      </c>
      <c r="H2630" s="93">
        <v>83.24</v>
      </c>
      <c r="I2630" s="93">
        <v>87.9</v>
      </c>
      <c r="J2630" s="54">
        <v>99.967624000000001</v>
      </c>
      <c r="K2630" s="54">
        <v>88.456728999999996</v>
      </c>
      <c r="L2630" s="54">
        <v>83.484442999999999</v>
      </c>
      <c r="M2630" s="54">
        <v>83.766980000000004</v>
      </c>
      <c r="N2630" s="54">
        <v>89.044242999999994</v>
      </c>
    </row>
    <row r="2631" spans="3:14" x14ac:dyDescent="0.15">
      <c r="C2631" s="90">
        <v>1373</v>
      </c>
      <c r="D2631" s="93">
        <v>72.290000000000006</v>
      </c>
      <c r="E2631" s="93">
        <v>76.430000000000007</v>
      </c>
      <c r="F2631" s="93">
        <v>70.95</v>
      </c>
      <c r="G2631" s="93">
        <v>79.260000000000005</v>
      </c>
      <c r="H2631" s="93">
        <v>82.89</v>
      </c>
      <c r="I2631" s="93">
        <v>87.71</v>
      </c>
      <c r="J2631" s="54">
        <v>99.969378000000006</v>
      </c>
      <c r="K2631" s="54">
        <v>88.281212999999994</v>
      </c>
      <c r="L2631" s="54">
        <v>82.765842000000006</v>
      </c>
      <c r="M2631" s="54">
        <v>83.390842000000006</v>
      </c>
      <c r="N2631" s="54">
        <v>89.560141999999999</v>
      </c>
    </row>
    <row r="2632" spans="3:14" x14ac:dyDescent="0.15">
      <c r="C2632" s="90">
        <v>1372</v>
      </c>
      <c r="D2632" s="93">
        <v>71.989999999999995</v>
      </c>
      <c r="E2632" s="93">
        <v>75.77</v>
      </c>
      <c r="F2632" s="93">
        <v>70.849999999999994</v>
      </c>
      <c r="G2632" s="93">
        <v>78.86</v>
      </c>
      <c r="H2632" s="93">
        <v>82.6</v>
      </c>
      <c r="I2632" s="93">
        <v>87.56</v>
      </c>
      <c r="J2632" s="54">
        <v>99.968226000000001</v>
      </c>
      <c r="K2632" s="54">
        <v>88.126446000000001</v>
      </c>
      <c r="L2632" s="54">
        <v>82.138566999999995</v>
      </c>
      <c r="M2632" s="54">
        <v>83.058987999999999</v>
      </c>
      <c r="N2632" s="54">
        <v>89.971411000000003</v>
      </c>
    </row>
    <row r="2633" spans="3:14" x14ac:dyDescent="0.15">
      <c r="C2633" s="90">
        <v>1371</v>
      </c>
      <c r="D2633" s="93">
        <v>71.73</v>
      </c>
      <c r="E2633" s="93">
        <v>75.14</v>
      </c>
      <c r="F2633" s="93">
        <v>70.75</v>
      </c>
      <c r="G2633" s="93">
        <v>78.459999999999994</v>
      </c>
      <c r="H2633" s="93">
        <v>82.3</v>
      </c>
      <c r="I2633" s="93">
        <v>87.38</v>
      </c>
      <c r="J2633" s="54">
        <v>99.96454</v>
      </c>
      <c r="K2633" s="54">
        <v>87.946864000000005</v>
      </c>
      <c r="L2633" s="54">
        <v>81.529470000000003</v>
      </c>
      <c r="M2633" s="54">
        <v>82.719819000000001</v>
      </c>
      <c r="N2633" s="54">
        <v>90.275779</v>
      </c>
    </row>
    <row r="2634" spans="3:14" x14ac:dyDescent="0.15">
      <c r="C2634" s="90">
        <v>1370</v>
      </c>
      <c r="D2634" s="93">
        <v>71.5</v>
      </c>
      <c r="E2634" s="93">
        <v>74.48</v>
      </c>
      <c r="F2634" s="93">
        <v>70.63</v>
      </c>
      <c r="G2634" s="93">
        <v>78</v>
      </c>
      <c r="H2634" s="93">
        <v>81.98</v>
      </c>
      <c r="I2634" s="93">
        <v>87.2</v>
      </c>
      <c r="J2634" s="54">
        <v>99.961056999999997</v>
      </c>
      <c r="K2634" s="54">
        <v>87.747934999999998</v>
      </c>
      <c r="L2634" s="54">
        <v>80.893448000000006</v>
      </c>
      <c r="M2634" s="54">
        <v>82.349866000000006</v>
      </c>
      <c r="N2634" s="54">
        <v>90.505786000000001</v>
      </c>
    </row>
    <row r="2635" spans="3:14" x14ac:dyDescent="0.15">
      <c r="C2635" s="90">
        <v>1369</v>
      </c>
      <c r="D2635" s="93">
        <v>71.27</v>
      </c>
      <c r="E2635" s="93">
        <v>73.8</v>
      </c>
      <c r="F2635" s="93">
        <v>70.5</v>
      </c>
      <c r="G2635" s="93">
        <v>77.489999999999995</v>
      </c>
      <c r="H2635" s="93">
        <v>81.64</v>
      </c>
      <c r="I2635" s="93">
        <v>87.04</v>
      </c>
      <c r="J2635" s="54">
        <v>99.960980000000006</v>
      </c>
      <c r="K2635" s="54">
        <v>87.545972000000006</v>
      </c>
      <c r="L2635" s="54">
        <v>80.239564999999999</v>
      </c>
      <c r="M2635" s="54">
        <v>81.956760000000003</v>
      </c>
      <c r="N2635" s="54">
        <v>90.671250000000001</v>
      </c>
    </row>
    <row r="2636" spans="3:14" x14ac:dyDescent="0.15">
      <c r="C2636" s="90">
        <v>1368</v>
      </c>
      <c r="D2636" s="93">
        <v>71.069999999999993</v>
      </c>
      <c r="E2636" s="93">
        <v>73.150000000000006</v>
      </c>
      <c r="F2636" s="93">
        <v>70.38</v>
      </c>
      <c r="G2636" s="93">
        <v>76.95</v>
      </c>
      <c r="H2636" s="93">
        <v>81.3</v>
      </c>
      <c r="I2636" s="93">
        <v>86.87</v>
      </c>
      <c r="J2636" s="54">
        <v>99.965354000000005</v>
      </c>
      <c r="K2636" s="54">
        <v>87.322756999999996</v>
      </c>
      <c r="L2636" s="54">
        <v>79.603928999999994</v>
      </c>
      <c r="M2636" s="54">
        <v>81.556782999999996</v>
      </c>
      <c r="N2636" s="54">
        <v>90.757334</v>
      </c>
    </row>
    <row r="2637" spans="3:14" x14ac:dyDescent="0.15">
      <c r="C2637" s="90">
        <v>1367</v>
      </c>
      <c r="D2637" s="93">
        <v>70.91</v>
      </c>
      <c r="E2637" s="93">
        <v>72.58</v>
      </c>
      <c r="F2637" s="93">
        <v>70.25</v>
      </c>
      <c r="G2637" s="93">
        <v>76.41</v>
      </c>
      <c r="H2637" s="93">
        <v>80.94</v>
      </c>
      <c r="I2637" s="93">
        <v>86.68</v>
      </c>
      <c r="J2637" s="54">
        <v>99.971501000000004</v>
      </c>
      <c r="K2637" s="54">
        <v>87.065695000000005</v>
      </c>
      <c r="L2637" s="54">
        <v>79.022402</v>
      </c>
      <c r="M2637" s="54">
        <v>81.169087000000005</v>
      </c>
      <c r="N2637" s="54">
        <v>90.756162000000003</v>
      </c>
    </row>
    <row r="2638" spans="3:14" x14ac:dyDescent="0.15">
      <c r="C2638" s="90">
        <v>1366</v>
      </c>
      <c r="D2638" s="93">
        <v>70.78</v>
      </c>
      <c r="E2638" s="93">
        <v>72.13</v>
      </c>
      <c r="F2638" s="93">
        <v>70.12</v>
      </c>
      <c r="G2638" s="93">
        <v>75.87</v>
      </c>
      <c r="H2638" s="93">
        <v>80.599999999999994</v>
      </c>
      <c r="I2638" s="93">
        <v>86.48</v>
      </c>
      <c r="J2638" s="54">
        <v>99.975880000000004</v>
      </c>
      <c r="K2638" s="54">
        <v>86.802476999999996</v>
      </c>
      <c r="L2638" s="54">
        <v>78.509714000000002</v>
      </c>
      <c r="M2638" s="54">
        <v>80.810445000000001</v>
      </c>
      <c r="N2638" s="54">
        <v>90.677781999999993</v>
      </c>
    </row>
    <row r="2639" spans="3:14" x14ac:dyDescent="0.15">
      <c r="C2639" s="90">
        <v>1365</v>
      </c>
      <c r="D2639" s="93">
        <v>70.709999999999994</v>
      </c>
      <c r="E2639" s="93">
        <v>71.78</v>
      </c>
      <c r="F2639" s="93">
        <v>69.97</v>
      </c>
      <c r="G2639" s="93">
        <v>75.33</v>
      </c>
      <c r="H2639" s="93">
        <v>80.27</v>
      </c>
      <c r="I2639" s="93">
        <v>86.28</v>
      </c>
      <c r="J2639" s="54">
        <v>99.977119000000002</v>
      </c>
      <c r="K2639" s="54">
        <v>86.544449</v>
      </c>
      <c r="L2639" s="54">
        <v>78.042033000000004</v>
      </c>
      <c r="M2639" s="54">
        <v>80.470021000000003</v>
      </c>
      <c r="N2639" s="54">
        <v>90.521557999999999</v>
      </c>
    </row>
    <row r="2640" spans="3:14" x14ac:dyDescent="0.15">
      <c r="C2640" s="90">
        <v>1364</v>
      </c>
      <c r="D2640" s="93">
        <v>70.69</v>
      </c>
      <c r="E2640" s="93">
        <v>71.52</v>
      </c>
      <c r="F2640" s="93">
        <v>69.790000000000006</v>
      </c>
      <c r="G2640" s="93">
        <v>74.7</v>
      </c>
      <c r="H2640" s="93">
        <v>79.89</v>
      </c>
      <c r="I2640" s="93">
        <v>86.05</v>
      </c>
      <c r="J2640" s="54">
        <v>99.975939999999994</v>
      </c>
      <c r="K2640" s="54">
        <v>86.240885000000006</v>
      </c>
      <c r="L2640" s="54">
        <v>77.565175999999994</v>
      </c>
      <c r="M2640" s="54">
        <v>80.103432999999995</v>
      </c>
      <c r="N2640" s="54">
        <v>90.253456999999997</v>
      </c>
    </row>
    <row r="2641" spans="3:14" x14ac:dyDescent="0.15">
      <c r="C2641" s="90">
        <v>1363</v>
      </c>
      <c r="D2641" s="93">
        <v>70.760000000000005</v>
      </c>
      <c r="E2641" s="93">
        <v>71.39</v>
      </c>
      <c r="F2641" s="93">
        <v>69.55</v>
      </c>
      <c r="G2641" s="93">
        <v>73.97</v>
      </c>
      <c r="H2641" s="93">
        <v>79.430000000000007</v>
      </c>
      <c r="I2641" s="93">
        <v>85.73</v>
      </c>
      <c r="J2641" s="54">
        <v>99.974717999999996</v>
      </c>
      <c r="K2641" s="54">
        <v>85.846795999999998</v>
      </c>
      <c r="L2641" s="54">
        <v>77.059759999999997</v>
      </c>
      <c r="M2641" s="54">
        <v>79.693456999999995</v>
      </c>
      <c r="N2641" s="54">
        <v>89.843125999999998</v>
      </c>
    </row>
    <row r="2642" spans="3:14" x14ac:dyDescent="0.15">
      <c r="C2642" s="90">
        <v>1362</v>
      </c>
      <c r="D2642" s="93">
        <v>70.91</v>
      </c>
      <c r="E2642" s="93">
        <v>71.430000000000007</v>
      </c>
      <c r="F2642" s="93">
        <v>69.3</v>
      </c>
      <c r="G2642" s="93">
        <v>73.209999999999994</v>
      </c>
      <c r="H2642" s="93">
        <v>78.98</v>
      </c>
      <c r="I2642" s="93">
        <v>85.38</v>
      </c>
      <c r="J2642" s="54">
        <v>99.975369000000001</v>
      </c>
      <c r="K2642" s="54">
        <v>85.423068999999998</v>
      </c>
      <c r="L2642" s="54">
        <v>76.593084000000005</v>
      </c>
      <c r="M2642" s="54">
        <v>79.305344000000005</v>
      </c>
      <c r="N2642" s="54">
        <v>89.342344999999995</v>
      </c>
    </row>
    <row r="2643" spans="3:14" x14ac:dyDescent="0.15">
      <c r="C2643" s="90">
        <v>1361</v>
      </c>
      <c r="D2643" s="93">
        <v>71.12</v>
      </c>
      <c r="E2643" s="93">
        <v>71.62</v>
      </c>
      <c r="F2643" s="93">
        <v>69.08</v>
      </c>
      <c r="G2643" s="93">
        <v>72.55</v>
      </c>
      <c r="H2643" s="93">
        <v>78.599999999999994</v>
      </c>
      <c r="I2643" s="93">
        <v>85.05</v>
      </c>
      <c r="J2643" s="54">
        <v>99.975937000000002</v>
      </c>
      <c r="K2643" s="54">
        <v>85.044832999999997</v>
      </c>
      <c r="L2643" s="54">
        <v>76.222724999999997</v>
      </c>
      <c r="M2643" s="54">
        <v>79.000603999999996</v>
      </c>
      <c r="N2643" s="54">
        <v>88.848433</v>
      </c>
    </row>
    <row r="2644" spans="3:14" x14ac:dyDescent="0.15">
      <c r="C2644" s="90">
        <v>1360</v>
      </c>
      <c r="D2644" s="93">
        <v>71.37</v>
      </c>
      <c r="E2644" s="93">
        <v>71.930000000000007</v>
      </c>
      <c r="F2644" s="93">
        <v>68.88</v>
      </c>
      <c r="G2644" s="93">
        <v>71.959999999999994</v>
      </c>
      <c r="H2644" s="93">
        <v>78.27</v>
      </c>
      <c r="I2644" s="93">
        <v>84.73</v>
      </c>
      <c r="J2644" s="54">
        <v>99.973567000000003</v>
      </c>
      <c r="K2644" s="54">
        <v>84.687270999999996</v>
      </c>
      <c r="L2644" s="54">
        <v>75.923240000000007</v>
      </c>
      <c r="M2644" s="54">
        <v>78.759405000000001</v>
      </c>
      <c r="N2644" s="54">
        <v>88.395240000000001</v>
      </c>
    </row>
    <row r="2645" spans="3:14" x14ac:dyDescent="0.15">
      <c r="C2645" s="90">
        <v>1359</v>
      </c>
      <c r="D2645" s="93">
        <v>71.680000000000007</v>
      </c>
      <c r="E2645" s="93">
        <v>72.349999999999994</v>
      </c>
      <c r="F2645" s="93">
        <v>68.66</v>
      </c>
      <c r="G2645" s="93">
        <v>71.39</v>
      </c>
      <c r="H2645" s="93">
        <v>77.94</v>
      </c>
      <c r="I2645" s="93">
        <v>84.38</v>
      </c>
      <c r="J2645" s="54">
        <v>99.968548999999996</v>
      </c>
      <c r="K2645" s="54">
        <v>84.307199999999995</v>
      </c>
      <c r="L2645" s="54">
        <v>75.660929999999993</v>
      </c>
      <c r="M2645" s="54">
        <v>78.546868000000003</v>
      </c>
      <c r="N2645" s="54">
        <v>87.959152000000003</v>
      </c>
    </row>
    <row r="2646" spans="3:14" x14ac:dyDescent="0.15">
      <c r="C2646" s="90">
        <v>1358</v>
      </c>
      <c r="D2646" s="93">
        <v>72.08</v>
      </c>
      <c r="E2646" s="93">
        <v>72.89</v>
      </c>
      <c r="F2646" s="93">
        <v>68.430000000000007</v>
      </c>
      <c r="G2646" s="93">
        <v>70.849999999999994</v>
      </c>
      <c r="H2646" s="93">
        <v>77.599999999999994</v>
      </c>
      <c r="I2646" s="93">
        <v>84.02</v>
      </c>
      <c r="J2646" s="54">
        <v>99.963054</v>
      </c>
      <c r="K2646" s="54">
        <v>83.914569999999998</v>
      </c>
      <c r="L2646" s="54">
        <v>75.442665000000005</v>
      </c>
      <c r="M2646" s="54">
        <v>78.367707999999993</v>
      </c>
      <c r="N2646" s="54">
        <v>87.504507000000004</v>
      </c>
    </row>
    <row r="2647" spans="3:14" x14ac:dyDescent="0.15">
      <c r="C2647" s="90">
        <v>1357</v>
      </c>
      <c r="D2647" s="93">
        <v>72.56</v>
      </c>
      <c r="E2647" s="93">
        <v>73.540000000000006</v>
      </c>
      <c r="F2647" s="93">
        <v>68.180000000000007</v>
      </c>
      <c r="G2647" s="93">
        <v>70.34</v>
      </c>
      <c r="H2647" s="93">
        <v>77.290000000000006</v>
      </c>
      <c r="I2647" s="93">
        <v>83.65</v>
      </c>
      <c r="J2647" s="54">
        <v>99.958738999999994</v>
      </c>
      <c r="K2647" s="54">
        <v>83.533772999999997</v>
      </c>
      <c r="L2647" s="54">
        <v>75.290360000000007</v>
      </c>
      <c r="M2647" s="54">
        <v>78.243251999999998</v>
      </c>
      <c r="N2647" s="54">
        <v>86.975426999999996</v>
      </c>
    </row>
    <row r="2648" spans="3:14" x14ac:dyDescent="0.15">
      <c r="C2648" s="90">
        <v>1356</v>
      </c>
      <c r="D2648" s="93">
        <v>73.12</v>
      </c>
      <c r="E2648" s="93">
        <v>74.3</v>
      </c>
      <c r="F2648" s="93">
        <v>67.92</v>
      </c>
      <c r="G2648" s="93">
        <v>69.900000000000006</v>
      </c>
      <c r="H2648" s="93">
        <v>76.989999999999995</v>
      </c>
      <c r="I2648" s="93">
        <v>83.29</v>
      </c>
      <c r="J2648" s="54">
        <v>99.956052</v>
      </c>
      <c r="K2648" s="54">
        <v>83.156653000000006</v>
      </c>
      <c r="L2648" s="54">
        <v>75.210600999999997</v>
      </c>
      <c r="M2648" s="54">
        <v>78.176525999999996</v>
      </c>
      <c r="N2648" s="54">
        <v>86.282206000000002</v>
      </c>
    </row>
    <row r="2649" spans="3:14" x14ac:dyDescent="0.15">
      <c r="C2649" s="90">
        <v>1355</v>
      </c>
      <c r="D2649" s="93">
        <v>73.75</v>
      </c>
      <c r="E2649" s="93">
        <v>75.11</v>
      </c>
      <c r="F2649" s="93">
        <v>67.64</v>
      </c>
      <c r="G2649" s="93">
        <v>69.510000000000005</v>
      </c>
      <c r="H2649" s="93">
        <v>76.69</v>
      </c>
      <c r="I2649" s="93">
        <v>82.93</v>
      </c>
      <c r="J2649" s="54">
        <v>99.955121000000005</v>
      </c>
      <c r="K2649" s="54">
        <v>82.770048000000003</v>
      </c>
      <c r="L2649" s="54">
        <v>75.200520999999995</v>
      </c>
      <c r="M2649" s="54">
        <v>78.154426999999998</v>
      </c>
      <c r="N2649" s="54">
        <v>85.341424000000004</v>
      </c>
    </row>
    <row r="2650" spans="3:14" x14ac:dyDescent="0.15">
      <c r="C2650" s="90">
        <v>1354</v>
      </c>
      <c r="D2650" s="93">
        <v>74.41</v>
      </c>
      <c r="E2650" s="93">
        <v>75.930000000000007</v>
      </c>
      <c r="F2650" s="93">
        <v>67.349999999999994</v>
      </c>
      <c r="G2650" s="93">
        <v>69.19</v>
      </c>
      <c r="H2650" s="93">
        <v>76.41</v>
      </c>
      <c r="I2650" s="93">
        <v>82.58</v>
      </c>
      <c r="J2650" s="54">
        <v>99.956193999999996</v>
      </c>
      <c r="K2650" s="54">
        <v>82.390653999999998</v>
      </c>
      <c r="L2650" s="54">
        <v>75.260587000000001</v>
      </c>
      <c r="M2650" s="54">
        <v>78.166179</v>
      </c>
      <c r="N2650" s="54">
        <v>84.149332000000001</v>
      </c>
    </row>
    <row r="2651" spans="3:14" x14ac:dyDescent="0.15">
      <c r="C2651" s="90">
        <v>1353</v>
      </c>
      <c r="D2651" s="93">
        <v>75.03</v>
      </c>
      <c r="E2651" s="93">
        <v>76.709999999999994</v>
      </c>
      <c r="F2651" s="93">
        <v>67.040000000000006</v>
      </c>
      <c r="G2651" s="93">
        <v>68.95</v>
      </c>
      <c r="H2651" s="93">
        <v>76.17</v>
      </c>
      <c r="I2651" s="93">
        <v>82.25</v>
      </c>
      <c r="J2651" s="54">
        <v>99.958472999999998</v>
      </c>
      <c r="K2651" s="54">
        <v>82.027607000000003</v>
      </c>
      <c r="L2651" s="54">
        <v>75.385969000000003</v>
      </c>
      <c r="M2651" s="54">
        <v>78.197784999999996</v>
      </c>
      <c r="N2651" s="54">
        <v>82.797532000000004</v>
      </c>
    </row>
    <row r="2652" spans="3:14" x14ac:dyDescent="0.15">
      <c r="C2652" s="90">
        <v>1352</v>
      </c>
      <c r="D2652" s="93">
        <v>75.58</v>
      </c>
      <c r="E2652" s="93">
        <v>77.44</v>
      </c>
      <c r="F2652" s="93">
        <v>66.709999999999994</v>
      </c>
      <c r="G2652" s="93">
        <v>68.78</v>
      </c>
      <c r="H2652" s="93">
        <v>75.94</v>
      </c>
      <c r="I2652" s="93">
        <v>81.92</v>
      </c>
      <c r="J2652" s="54">
        <v>99.959629000000007</v>
      </c>
      <c r="K2652" s="54">
        <v>81.650524000000004</v>
      </c>
      <c r="L2652" s="54">
        <v>75.564052000000004</v>
      </c>
      <c r="M2652" s="54">
        <v>78.224682999999999</v>
      </c>
      <c r="N2652" s="54">
        <v>81.431017999999995</v>
      </c>
    </row>
    <row r="2653" spans="3:14" x14ac:dyDescent="0.15">
      <c r="C2653" s="90">
        <v>1351</v>
      </c>
      <c r="D2653" s="93">
        <v>76.040000000000006</v>
      </c>
      <c r="E2653" s="93">
        <v>78.12</v>
      </c>
      <c r="F2653" s="93">
        <v>66.33</v>
      </c>
      <c r="G2653" s="93">
        <v>68.680000000000007</v>
      </c>
      <c r="H2653" s="93">
        <v>75.7</v>
      </c>
      <c r="I2653" s="93">
        <v>81.569999999999993</v>
      </c>
      <c r="J2653" s="54">
        <v>99.957622999999998</v>
      </c>
      <c r="K2653" s="54">
        <v>81.233036999999996</v>
      </c>
      <c r="L2653" s="54">
        <v>75.789592999999996</v>
      </c>
      <c r="M2653" s="54">
        <v>78.227963000000003</v>
      </c>
      <c r="N2653" s="54">
        <v>80.237891000000005</v>
      </c>
    </row>
    <row r="2654" spans="3:14" x14ac:dyDescent="0.15">
      <c r="C2654" s="90">
        <v>1350</v>
      </c>
      <c r="D2654" s="93">
        <v>76.36</v>
      </c>
      <c r="E2654" s="93">
        <v>78.739999999999995</v>
      </c>
      <c r="F2654" s="93">
        <v>65.89</v>
      </c>
      <c r="G2654" s="93">
        <v>68.66</v>
      </c>
      <c r="H2654" s="93">
        <v>75.459999999999994</v>
      </c>
      <c r="I2654" s="93">
        <v>81.23</v>
      </c>
      <c r="J2654" s="54">
        <v>99.952597999999995</v>
      </c>
      <c r="K2654" s="54">
        <v>80.790325999999993</v>
      </c>
      <c r="L2654" s="54">
        <v>76.064393999999993</v>
      </c>
      <c r="M2654" s="54">
        <v>78.207239999999999</v>
      </c>
      <c r="N2654" s="54">
        <v>79.448161999999996</v>
      </c>
    </row>
    <row r="2655" spans="3:14" x14ac:dyDescent="0.15">
      <c r="C2655" s="90">
        <v>1349</v>
      </c>
      <c r="D2655" s="93">
        <v>76.5</v>
      </c>
      <c r="E2655" s="93">
        <v>79.319999999999993</v>
      </c>
      <c r="F2655" s="93">
        <v>65.42</v>
      </c>
      <c r="G2655" s="93">
        <v>68.73</v>
      </c>
      <c r="H2655" s="93">
        <v>75.239999999999995</v>
      </c>
      <c r="I2655" s="93">
        <v>80.91</v>
      </c>
      <c r="J2655" s="54">
        <v>99.946254999999994</v>
      </c>
      <c r="K2655" s="54">
        <v>80.343968000000004</v>
      </c>
      <c r="L2655" s="54">
        <v>76.374510000000001</v>
      </c>
      <c r="M2655" s="54">
        <v>78.167524999999998</v>
      </c>
      <c r="N2655" s="54">
        <v>79.241055000000003</v>
      </c>
    </row>
    <row r="2656" spans="3:14" x14ac:dyDescent="0.15">
      <c r="C2656" s="90">
        <v>1348</v>
      </c>
      <c r="D2656" s="93">
        <v>76.44</v>
      </c>
      <c r="E2656" s="93">
        <v>79.819999999999993</v>
      </c>
      <c r="F2656" s="93">
        <v>64.900000000000006</v>
      </c>
      <c r="G2656" s="93">
        <v>68.88</v>
      </c>
      <c r="H2656" s="93">
        <v>75.040000000000006</v>
      </c>
      <c r="I2656" s="93">
        <v>80.62</v>
      </c>
      <c r="J2656" s="54">
        <v>99.939836999999997</v>
      </c>
      <c r="K2656" s="54">
        <v>79.886020000000002</v>
      </c>
      <c r="L2656" s="54">
        <v>76.687186999999994</v>
      </c>
      <c r="M2656" s="54">
        <v>78.107266999999993</v>
      </c>
      <c r="N2656" s="54">
        <v>79.630135999999993</v>
      </c>
    </row>
    <row r="2657" spans="3:14" x14ac:dyDescent="0.15">
      <c r="C2657" s="90">
        <v>1347</v>
      </c>
      <c r="D2657" s="93">
        <v>76.260000000000005</v>
      </c>
      <c r="E2657" s="93">
        <v>80.27</v>
      </c>
      <c r="F2657" s="93">
        <v>64.34</v>
      </c>
      <c r="G2657" s="93">
        <v>69.11</v>
      </c>
      <c r="H2657" s="93">
        <v>74.84</v>
      </c>
      <c r="I2657" s="93">
        <v>80.34</v>
      </c>
      <c r="J2657" s="54">
        <v>99.93383</v>
      </c>
      <c r="K2657" s="54">
        <v>79.408728999999994</v>
      </c>
      <c r="L2657" s="54">
        <v>76.97851</v>
      </c>
      <c r="M2657" s="54">
        <v>78.031193999999999</v>
      </c>
      <c r="N2657" s="54">
        <v>80.483982999999995</v>
      </c>
    </row>
    <row r="2658" spans="3:14" x14ac:dyDescent="0.15">
      <c r="C2658" s="90">
        <v>1346</v>
      </c>
      <c r="D2658" s="93">
        <v>76.06</v>
      </c>
      <c r="E2658" s="93">
        <v>80.7</v>
      </c>
      <c r="F2658" s="93">
        <v>63.73</v>
      </c>
      <c r="G2658" s="93">
        <v>69.42</v>
      </c>
      <c r="H2658" s="93">
        <v>74.67</v>
      </c>
      <c r="I2658" s="93">
        <v>80.099999999999994</v>
      </c>
      <c r="J2658" s="54">
        <v>99.929237999999998</v>
      </c>
      <c r="K2658" s="54">
        <v>78.931488999999999</v>
      </c>
      <c r="L2658" s="54">
        <v>77.242908999999997</v>
      </c>
      <c r="M2658" s="54">
        <v>77.961855999999997</v>
      </c>
      <c r="N2658" s="54">
        <v>81.622287</v>
      </c>
    </row>
    <row r="2659" spans="3:14" x14ac:dyDescent="0.15">
      <c r="C2659" s="90">
        <v>1345</v>
      </c>
      <c r="D2659" s="93">
        <v>76</v>
      </c>
      <c r="E2659" s="93">
        <v>81.13</v>
      </c>
      <c r="F2659" s="93">
        <v>63.1</v>
      </c>
      <c r="G2659" s="93">
        <v>69.8</v>
      </c>
      <c r="H2659" s="93">
        <v>74.53</v>
      </c>
      <c r="I2659" s="93">
        <v>79.89</v>
      </c>
      <c r="J2659" s="54">
        <v>99.927076</v>
      </c>
      <c r="K2659" s="54">
        <v>78.46987</v>
      </c>
      <c r="L2659" s="54">
        <v>77.471537999999995</v>
      </c>
      <c r="M2659" s="54">
        <v>77.922368000000006</v>
      </c>
      <c r="N2659" s="54">
        <v>82.852788000000004</v>
      </c>
    </row>
    <row r="2660" spans="3:14" x14ac:dyDescent="0.15">
      <c r="C2660" s="90">
        <v>1344</v>
      </c>
      <c r="D2660" s="93">
        <v>76.180000000000007</v>
      </c>
      <c r="E2660" s="93">
        <v>81.59</v>
      </c>
      <c r="F2660" s="93">
        <v>62.46</v>
      </c>
      <c r="G2660" s="93">
        <v>70.239999999999995</v>
      </c>
      <c r="H2660" s="93">
        <v>74.41</v>
      </c>
      <c r="I2660" s="93">
        <v>79.72</v>
      </c>
      <c r="J2660" s="54">
        <v>99.926293000000001</v>
      </c>
      <c r="K2660" s="54">
        <v>78.012387000000004</v>
      </c>
      <c r="L2660" s="54">
        <v>77.644028000000006</v>
      </c>
      <c r="M2660" s="54">
        <v>77.917919999999995</v>
      </c>
      <c r="N2660" s="54">
        <v>83.996993000000003</v>
      </c>
    </row>
    <row r="2661" spans="3:14" x14ac:dyDescent="0.15">
      <c r="C2661" s="90">
        <v>1343</v>
      </c>
      <c r="D2661" s="93">
        <v>76.66</v>
      </c>
      <c r="E2661" s="93">
        <v>82.06</v>
      </c>
      <c r="F2661" s="93">
        <v>61.83</v>
      </c>
      <c r="G2661" s="93">
        <v>70.7</v>
      </c>
      <c r="H2661" s="93">
        <v>74.27</v>
      </c>
      <c r="I2661" s="93">
        <v>79.55</v>
      </c>
      <c r="J2661" s="54">
        <v>99.924059999999997</v>
      </c>
      <c r="K2661" s="54">
        <v>77.545467000000002</v>
      </c>
      <c r="L2661" s="54">
        <v>77.750584000000003</v>
      </c>
      <c r="M2661" s="54">
        <v>77.949089000000001</v>
      </c>
      <c r="N2661" s="54">
        <v>84.957811000000007</v>
      </c>
    </row>
    <row r="2662" spans="3:14" x14ac:dyDescent="0.15">
      <c r="C2662" s="90">
        <v>1342</v>
      </c>
      <c r="D2662" s="93">
        <v>77.42</v>
      </c>
      <c r="E2662" s="93">
        <v>82.57</v>
      </c>
      <c r="F2662" s="93">
        <v>61.22</v>
      </c>
      <c r="G2662" s="93">
        <v>71.209999999999994</v>
      </c>
      <c r="H2662" s="93">
        <v>74.14</v>
      </c>
      <c r="I2662" s="93">
        <v>79.39</v>
      </c>
      <c r="J2662" s="54">
        <v>99.918724999999995</v>
      </c>
      <c r="K2662" s="54">
        <v>77.063186999999999</v>
      </c>
      <c r="L2662" s="54">
        <v>77.804705999999996</v>
      </c>
      <c r="M2662" s="54">
        <v>78.035741999999999</v>
      </c>
      <c r="N2662" s="54">
        <v>85.745964999999998</v>
      </c>
    </row>
    <row r="2663" spans="3:14" x14ac:dyDescent="0.15">
      <c r="C2663" s="90">
        <v>1341</v>
      </c>
      <c r="D2663" s="93">
        <v>78.459999999999994</v>
      </c>
      <c r="E2663" s="93">
        <v>83.17</v>
      </c>
      <c r="F2663" s="93">
        <v>60.62</v>
      </c>
      <c r="G2663" s="93">
        <v>71.819999999999993</v>
      </c>
      <c r="H2663" s="93">
        <v>74.010000000000005</v>
      </c>
      <c r="I2663" s="93">
        <v>79.239999999999995</v>
      </c>
      <c r="J2663" s="54">
        <v>99.911861999999999</v>
      </c>
      <c r="K2663" s="54">
        <v>76.537065999999996</v>
      </c>
      <c r="L2663" s="54">
        <v>77.827331000000001</v>
      </c>
      <c r="M2663" s="54">
        <v>78.214671999999993</v>
      </c>
      <c r="N2663" s="54">
        <v>86.419291000000001</v>
      </c>
    </row>
    <row r="2664" spans="3:14" x14ac:dyDescent="0.15">
      <c r="C2664" s="90">
        <v>1340</v>
      </c>
      <c r="D2664" s="93">
        <v>79.66</v>
      </c>
      <c r="E2664" s="93">
        <v>83.85</v>
      </c>
      <c r="F2664" s="93">
        <v>60.05</v>
      </c>
      <c r="G2664" s="93">
        <v>72.56</v>
      </c>
      <c r="H2664" s="93">
        <v>73.86</v>
      </c>
      <c r="I2664" s="93">
        <v>79.069999999999993</v>
      </c>
      <c r="J2664" s="54">
        <v>99.907495999999995</v>
      </c>
      <c r="K2664" s="54">
        <v>75.928050999999996</v>
      </c>
      <c r="L2664" s="54">
        <v>77.830888000000002</v>
      </c>
      <c r="M2664" s="54">
        <v>78.507496000000003</v>
      </c>
      <c r="N2664" s="54">
        <v>86.994240000000005</v>
      </c>
    </row>
    <row r="2665" spans="3:14" x14ac:dyDescent="0.15">
      <c r="C2665" s="90">
        <v>1339</v>
      </c>
      <c r="D2665" s="93">
        <v>80.78</v>
      </c>
      <c r="E2665" s="93">
        <v>84.52</v>
      </c>
      <c r="F2665" s="93">
        <v>59.62</v>
      </c>
      <c r="G2665" s="93">
        <v>73.349999999999994</v>
      </c>
      <c r="H2665" s="93">
        <v>73.7</v>
      </c>
      <c r="I2665" s="93">
        <v>78.849999999999994</v>
      </c>
      <c r="J2665" s="54">
        <v>99.907962999999995</v>
      </c>
      <c r="K2665" s="54">
        <v>75.267936000000006</v>
      </c>
      <c r="L2665" s="54">
        <v>77.826858000000001</v>
      </c>
      <c r="M2665" s="54">
        <v>78.892759999999996</v>
      </c>
      <c r="N2665" s="54">
        <v>87.427014999999997</v>
      </c>
    </row>
    <row r="2666" spans="3:14" x14ac:dyDescent="0.15">
      <c r="C2666" s="90">
        <v>1338</v>
      </c>
      <c r="D2666" s="93">
        <v>81.63</v>
      </c>
      <c r="E2666" s="93">
        <v>85.09</v>
      </c>
      <c r="F2666" s="93">
        <v>59.43</v>
      </c>
      <c r="G2666" s="93">
        <v>74.099999999999994</v>
      </c>
      <c r="H2666" s="93">
        <v>73.55</v>
      </c>
      <c r="I2666" s="93">
        <v>78.63</v>
      </c>
      <c r="J2666" s="54">
        <v>99.910653999999994</v>
      </c>
      <c r="K2666" s="54">
        <v>74.642296000000002</v>
      </c>
      <c r="L2666" s="54">
        <v>77.835170000000005</v>
      </c>
      <c r="M2666" s="54">
        <v>79.332115000000002</v>
      </c>
      <c r="N2666" s="54">
        <v>87.689690999999996</v>
      </c>
    </row>
    <row r="2667" spans="3:14" x14ac:dyDescent="0.15">
      <c r="C2667" s="90">
        <v>1337</v>
      </c>
      <c r="D2667" s="93">
        <v>82.24</v>
      </c>
      <c r="E2667" s="93">
        <v>85.57</v>
      </c>
      <c r="F2667" s="93">
        <v>59.47</v>
      </c>
      <c r="G2667" s="93">
        <v>74.81</v>
      </c>
      <c r="H2667" s="93">
        <v>73.44</v>
      </c>
      <c r="I2667" s="93">
        <v>78.42</v>
      </c>
      <c r="J2667" s="54">
        <v>99.912166999999997</v>
      </c>
      <c r="K2667" s="54">
        <v>74.065012999999993</v>
      </c>
      <c r="L2667" s="54">
        <v>77.872615999999994</v>
      </c>
      <c r="M2667" s="54">
        <v>79.808407000000003</v>
      </c>
      <c r="N2667" s="54">
        <v>87.804686000000004</v>
      </c>
    </row>
    <row r="2668" spans="3:14" x14ac:dyDescent="0.15">
      <c r="C2668" s="90">
        <v>1336</v>
      </c>
      <c r="D2668" s="93">
        <v>82.71</v>
      </c>
      <c r="E2668" s="93">
        <v>85.98</v>
      </c>
      <c r="F2668" s="93">
        <v>59.7</v>
      </c>
      <c r="G2668" s="93">
        <v>75.52</v>
      </c>
      <c r="H2668" s="93">
        <v>73.34</v>
      </c>
      <c r="I2668" s="93">
        <v>78.2</v>
      </c>
      <c r="J2668" s="54">
        <v>99.911940999999999</v>
      </c>
      <c r="K2668" s="54">
        <v>73.483058999999997</v>
      </c>
      <c r="L2668" s="54">
        <v>77.945374000000001</v>
      </c>
      <c r="M2668" s="54">
        <v>80.314148000000003</v>
      </c>
      <c r="N2668" s="54">
        <v>87.801996000000003</v>
      </c>
    </row>
    <row r="2669" spans="3:14" x14ac:dyDescent="0.15">
      <c r="C2669" s="90">
        <v>1335</v>
      </c>
      <c r="D2669" s="93">
        <v>83.11</v>
      </c>
      <c r="E2669" s="93">
        <v>86.36</v>
      </c>
      <c r="F2669" s="93">
        <v>60.09</v>
      </c>
      <c r="G2669" s="93">
        <v>76.239999999999995</v>
      </c>
      <c r="H2669" s="93">
        <v>73.22</v>
      </c>
      <c r="I2669" s="93">
        <v>77.94</v>
      </c>
      <c r="J2669" s="54">
        <v>99.910345000000007</v>
      </c>
      <c r="K2669" s="54">
        <v>72.872405999999998</v>
      </c>
      <c r="L2669" s="54">
        <v>78.056928999999997</v>
      </c>
      <c r="M2669" s="54">
        <v>80.838402000000002</v>
      </c>
      <c r="N2669" s="54">
        <v>87.711567000000002</v>
      </c>
    </row>
    <row r="2670" spans="3:14" x14ac:dyDescent="0.15">
      <c r="C2670" s="90">
        <v>1334</v>
      </c>
      <c r="D2670" s="93">
        <v>83.49</v>
      </c>
      <c r="E2670" s="93">
        <v>86.7</v>
      </c>
      <c r="F2670" s="93">
        <v>60.6</v>
      </c>
      <c r="G2670" s="93">
        <v>76.97</v>
      </c>
      <c r="H2670" s="93">
        <v>73.099999999999994</v>
      </c>
      <c r="I2670" s="93">
        <v>77.680000000000007</v>
      </c>
      <c r="J2670" s="54">
        <v>99.907195000000002</v>
      </c>
      <c r="K2670" s="54">
        <v>72.256315000000001</v>
      </c>
      <c r="L2670" s="54">
        <v>78.213182000000003</v>
      </c>
      <c r="M2670" s="54">
        <v>81.377572999999998</v>
      </c>
      <c r="N2670" s="54">
        <v>87.588787999999994</v>
      </c>
    </row>
    <row r="2671" spans="3:14" x14ac:dyDescent="0.15">
      <c r="C2671" s="90">
        <v>1333</v>
      </c>
      <c r="D2671" s="93">
        <v>83.88</v>
      </c>
      <c r="E2671" s="93">
        <v>87.01</v>
      </c>
      <c r="F2671" s="93">
        <v>61.24</v>
      </c>
      <c r="G2671" s="93">
        <v>77.73</v>
      </c>
      <c r="H2671" s="93">
        <v>72.97</v>
      </c>
      <c r="I2671" s="93">
        <v>77.42</v>
      </c>
      <c r="J2671" s="54">
        <v>99.902794999999998</v>
      </c>
      <c r="K2671" s="54">
        <v>71.648033999999996</v>
      </c>
      <c r="L2671" s="54">
        <v>78.413560000000004</v>
      </c>
      <c r="M2671" s="54">
        <v>81.932391999999993</v>
      </c>
      <c r="N2671" s="54">
        <v>87.511431000000002</v>
      </c>
    </row>
    <row r="2672" spans="3:14" x14ac:dyDescent="0.15">
      <c r="C2672" s="90">
        <v>1332</v>
      </c>
      <c r="D2672" s="93">
        <v>84.29</v>
      </c>
      <c r="E2672" s="93">
        <v>87.29</v>
      </c>
      <c r="F2672" s="93">
        <v>61.93</v>
      </c>
      <c r="G2672" s="93">
        <v>78.489999999999995</v>
      </c>
      <c r="H2672" s="93">
        <v>72.819999999999993</v>
      </c>
      <c r="I2672" s="93">
        <v>77.150000000000006</v>
      </c>
      <c r="J2672" s="54">
        <v>99.898787999999996</v>
      </c>
      <c r="K2672" s="54">
        <v>71.031069000000002</v>
      </c>
      <c r="L2672" s="54">
        <v>78.640865000000005</v>
      </c>
      <c r="M2672" s="54">
        <v>82.488200000000006</v>
      </c>
      <c r="N2672" s="54">
        <v>87.548171999999994</v>
      </c>
    </row>
    <row r="2673" spans="3:14" x14ac:dyDescent="0.15">
      <c r="C2673" s="90">
        <v>1331</v>
      </c>
      <c r="D2673" s="93">
        <v>84.74</v>
      </c>
      <c r="E2673" s="93">
        <v>87.53</v>
      </c>
      <c r="F2673" s="93">
        <v>62.65</v>
      </c>
      <c r="G2673" s="93">
        <v>79.239999999999995</v>
      </c>
      <c r="H2673" s="93">
        <v>72.62</v>
      </c>
      <c r="I2673" s="93">
        <v>76.86</v>
      </c>
      <c r="J2673" s="54">
        <v>99.897017000000005</v>
      </c>
      <c r="K2673" s="54">
        <v>70.404938999999999</v>
      </c>
      <c r="L2673" s="54">
        <v>78.869739999999993</v>
      </c>
      <c r="M2673" s="54">
        <v>83.017439999999993</v>
      </c>
      <c r="N2673" s="54">
        <v>87.732134000000002</v>
      </c>
    </row>
    <row r="2674" spans="3:14" x14ac:dyDescent="0.15">
      <c r="C2674" s="90">
        <v>1330</v>
      </c>
      <c r="D2674" s="93">
        <v>85.2</v>
      </c>
      <c r="E2674" s="93">
        <v>87.71</v>
      </c>
      <c r="F2674" s="93">
        <v>63.35</v>
      </c>
      <c r="G2674" s="93">
        <v>79.95</v>
      </c>
      <c r="H2674" s="93">
        <v>72.39</v>
      </c>
      <c r="I2674" s="93">
        <v>76.56</v>
      </c>
      <c r="J2674" s="54">
        <v>99.897751999999997</v>
      </c>
      <c r="K2674" s="54">
        <v>69.802319999999995</v>
      </c>
      <c r="L2674" s="54">
        <v>79.087428000000003</v>
      </c>
      <c r="M2674" s="54">
        <v>83.507587000000001</v>
      </c>
      <c r="N2674" s="54">
        <v>88.054916000000006</v>
      </c>
    </row>
    <row r="2675" spans="3:14" x14ac:dyDescent="0.15">
      <c r="C2675" s="90">
        <v>1329</v>
      </c>
      <c r="D2675" s="93">
        <v>85.66</v>
      </c>
      <c r="E2675" s="93">
        <v>87.81</v>
      </c>
      <c r="F2675" s="93">
        <v>64.040000000000006</v>
      </c>
      <c r="G2675" s="93">
        <v>80.64</v>
      </c>
      <c r="H2675" s="93">
        <v>72.14</v>
      </c>
      <c r="I2675" s="93">
        <v>76.27</v>
      </c>
      <c r="J2675" s="54">
        <v>99.899629000000004</v>
      </c>
      <c r="K2675" s="54">
        <v>69.244359000000003</v>
      </c>
      <c r="L2675" s="54">
        <v>79.298079000000001</v>
      </c>
      <c r="M2675" s="54">
        <v>83.966424000000004</v>
      </c>
      <c r="N2675" s="54">
        <v>88.476127000000005</v>
      </c>
    </row>
    <row r="2676" spans="3:14" x14ac:dyDescent="0.15">
      <c r="C2676" s="90">
        <v>1328</v>
      </c>
      <c r="D2676" s="93">
        <v>86.1</v>
      </c>
      <c r="E2676" s="93">
        <v>87.85</v>
      </c>
      <c r="F2676" s="93">
        <v>64.7</v>
      </c>
      <c r="G2676" s="93">
        <v>81.31</v>
      </c>
      <c r="H2676" s="93">
        <v>71.88</v>
      </c>
      <c r="I2676" s="93">
        <v>75.989999999999995</v>
      </c>
      <c r="J2676" s="54">
        <v>99.901263999999998</v>
      </c>
      <c r="K2676" s="54">
        <v>68.724536999999998</v>
      </c>
      <c r="L2676" s="54">
        <v>79.508167</v>
      </c>
      <c r="M2676" s="54">
        <v>84.396945000000002</v>
      </c>
      <c r="N2676" s="54">
        <v>88.940483999999998</v>
      </c>
    </row>
    <row r="2677" spans="3:14" x14ac:dyDescent="0.15">
      <c r="C2677" s="90">
        <v>1327</v>
      </c>
      <c r="D2677" s="93">
        <v>86.51</v>
      </c>
      <c r="E2677" s="93">
        <v>87.82</v>
      </c>
      <c r="F2677" s="93">
        <v>65.319999999999993</v>
      </c>
      <c r="G2677" s="93">
        <v>81.94</v>
      </c>
      <c r="H2677" s="93">
        <v>71.59</v>
      </c>
      <c r="I2677" s="93">
        <v>75.73</v>
      </c>
      <c r="J2677" s="54">
        <v>99.902140000000003</v>
      </c>
      <c r="K2677" s="54">
        <v>68.249458000000004</v>
      </c>
      <c r="L2677" s="54">
        <v>79.721742000000006</v>
      </c>
      <c r="M2677" s="54">
        <v>84.791595000000001</v>
      </c>
      <c r="N2677" s="54">
        <v>89.397503999999998</v>
      </c>
    </row>
    <row r="2678" spans="3:14" x14ac:dyDescent="0.15">
      <c r="C2678" s="90">
        <v>1326</v>
      </c>
      <c r="D2678" s="93">
        <v>86.85</v>
      </c>
      <c r="E2678" s="93">
        <v>87.72</v>
      </c>
      <c r="F2678" s="93">
        <v>65.91</v>
      </c>
      <c r="G2678" s="93">
        <v>82.54</v>
      </c>
      <c r="H2678" s="93">
        <v>71.290000000000006</v>
      </c>
      <c r="I2678" s="93">
        <v>75.510000000000005</v>
      </c>
      <c r="J2678" s="54">
        <v>99.901987000000005</v>
      </c>
      <c r="K2678" s="54">
        <v>67.850526000000002</v>
      </c>
      <c r="L2678" s="54">
        <v>79.951046000000005</v>
      </c>
      <c r="M2678" s="54">
        <v>85.153199999999998</v>
      </c>
      <c r="N2678" s="54">
        <v>89.817019999999999</v>
      </c>
    </row>
    <row r="2679" spans="3:14" x14ac:dyDescent="0.15">
      <c r="C2679" s="90">
        <v>1325</v>
      </c>
      <c r="D2679" s="93">
        <v>87.11</v>
      </c>
      <c r="E2679" s="93">
        <v>87.56</v>
      </c>
      <c r="F2679" s="93">
        <v>66.48</v>
      </c>
      <c r="G2679" s="93">
        <v>83.13</v>
      </c>
      <c r="H2679" s="93">
        <v>71.010000000000005</v>
      </c>
      <c r="I2679" s="93">
        <v>75.349999999999994</v>
      </c>
      <c r="J2679" s="54">
        <v>99.900205</v>
      </c>
      <c r="K2679" s="54">
        <v>67.544341000000003</v>
      </c>
      <c r="L2679" s="54">
        <v>80.216417000000007</v>
      </c>
      <c r="M2679" s="54">
        <v>85.495260999999999</v>
      </c>
      <c r="N2679" s="54">
        <v>90.187453000000005</v>
      </c>
    </row>
    <row r="2680" spans="3:14" x14ac:dyDescent="0.15">
      <c r="C2680" s="90">
        <v>1324</v>
      </c>
      <c r="D2680" s="93">
        <v>87.29</v>
      </c>
      <c r="E2680" s="93">
        <v>87.37</v>
      </c>
      <c r="F2680" s="93">
        <v>67.010000000000005</v>
      </c>
      <c r="G2680" s="93">
        <v>83.69</v>
      </c>
      <c r="H2680" s="93">
        <v>70.73</v>
      </c>
      <c r="I2680" s="93">
        <v>75.25</v>
      </c>
      <c r="J2680" s="54">
        <v>99.896674000000004</v>
      </c>
      <c r="K2680" s="54">
        <v>67.323445000000007</v>
      </c>
      <c r="L2680" s="54">
        <v>80.531253000000007</v>
      </c>
      <c r="M2680" s="54">
        <v>85.817954999999998</v>
      </c>
      <c r="N2680" s="54">
        <v>90.501436999999996</v>
      </c>
    </row>
    <row r="2681" spans="3:14" x14ac:dyDescent="0.15">
      <c r="C2681" s="90">
        <v>1323</v>
      </c>
      <c r="D2681" s="93">
        <v>87.38</v>
      </c>
      <c r="E2681" s="93">
        <v>87.18</v>
      </c>
      <c r="F2681" s="93">
        <v>67.510000000000005</v>
      </c>
      <c r="G2681" s="93">
        <v>84.22</v>
      </c>
      <c r="H2681" s="93">
        <v>70.459999999999994</v>
      </c>
      <c r="I2681" s="93">
        <v>75.209999999999994</v>
      </c>
      <c r="J2681" s="54">
        <v>99.892696999999998</v>
      </c>
      <c r="K2681" s="54">
        <v>67.193742999999998</v>
      </c>
      <c r="L2681" s="54">
        <v>80.898814999999999</v>
      </c>
      <c r="M2681" s="54">
        <v>86.107643999999993</v>
      </c>
      <c r="N2681" s="54">
        <v>90.753980999999996</v>
      </c>
    </row>
    <row r="2682" spans="3:14" x14ac:dyDescent="0.15">
      <c r="C2682" s="90">
        <v>1322</v>
      </c>
      <c r="D2682" s="93">
        <v>87.38</v>
      </c>
      <c r="E2682" s="93">
        <v>87.02</v>
      </c>
      <c r="F2682" s="93">
        <v>67.98</v>
      </c>
      <c r="G2682" s="93">
        <v>84.71</v>
      </c>
      <c r="H2682" s="93">
        <v>70.209999999999994</v>
      </c>
      <c r="I2682" s="93">
        <v>75.260000000000005</v>
      </c>
      <c r="J2682" s="54">
        <v>99.890416000000002</v>
      </c>
      <c r="K2682" s="54">
        <v>67.184076000000005</v>
      </c>
      <c r="L2682" s="54">
        <v>81.326997000000006</v>
      </c>
      <c r="M2682" s="54">
        <v>86.364357999999996</v>
      </c>
      <c r="N2682" s="54">
        <v>90.954301999999998</v>
      </c>
    </row>
    <row r="2683" spans="3:14" x14ac:dyDescent="0.15">
      <c r="C2683" s="90">
        <v>1321</v>
      </c>
      <c r="D2683" s="93">
        <v>87.31</v>
      </c>
      <c r="E2683" s="93">
        <v>86.93</v>
      </c>
      <c r="F2683" s="93">
        <v>68.459999999999994</v>
      </c>
      <c r="G2683" s="93">
        <v>85.19</v>
      </c>
      <c r="H2683" s="93">
        <v>70.010000000000005</v>
      </c>
      <c r="I2683" s="93">
        <v>75.400000000000006</v>
      </c>
      <c r="J2683" s="54">
        <v>99.891086999999999</v>
      </c>
      <c r="K2683" s="54">
        <v>67.313841999999994</v>
      </c>
      <c r="L2683" s="54">
        <v>81.833292</v>
      </c>
      <c r="M2683" s="54">
        <v>86.606618999999995</v>
      </c>
      <c r="N2683" s="54">
        <v>91.123538999999994</v>
      </c>
    </row>
    <row r="2684" spans="3:14" x14ac:dyDescent="0.15">
      <c r="C2684" s="90">
        <v>1320</v>
      </c>
      <c r="D2684" s="93">
        <v>87.2</v>
      </c>
      <c r="E2684" s="93">
        <v>86.93</v>
      </c>
      <c r="F2684" s="93">
        <v>68.97</v>
      </c>
      <c r="G2684" s="93">
        <v>85.67</v>
      </c>
      <c r="H2684" s="93">
        <v>69.849999999999994</v>
      </c>
      <c r="I2684" s="93">
        <v>75.66</v>
      </c>
      <c r="J2684" s="54">
        <v>99.894026999999994</v>
      </c>
      <c r="K2684" s="54">
        <v>67.583862999999994</v>
      </c>
      <c r="L2684" s="54">
        <v>82.423703000000003</v>
      </c>
      <c r="M2684" s="54">
        <v>86.845067</v>
      </c>
      <c r="N2684" s="54">
        <v>91.274666999999994</v>
      </c>
    </row>
    <row r="2685" spans="3:14" x14ac:dyDescent="0.15">
      <c r="C2685" s="90">
        <v>1319</v>
      </c>
      <c r="D2685" s="93">
        <v>87.06</v>
      </c>
      <c r="E2685" s="93">
        <v>87.03</v>
      </c>
      <c r="F2685" s="93">
        <v>69.48</v>
      </c>
      <c r="G2685" s="93">
        <v>86.13</v>
      </c>
      <c r="H2685" s="93">
        <v>69.739999999999995</v>
      </c>
      <c r="I2685" s="93">
        <v>76.02</v>
      </c>
      <c r="J2685" s="54">
        <v>99.897018000000003</v>
      </c>
      <c r="K2685" s="54">
        <v>67.998411000000004</v>
      </c>
      <c r="L2685" s="54">
        <v>83.070460999999995</v>
      </c>
      <c r="M2685" s="54">
        <v>87.072354000000004</v>
      </c>
      <c r="N2685" s="54">
        <v>91.404289000000006</v>
      </c>
    </row>
    <row r="2686" spans="3:14" x14ac:dyDescent="0.15">
      <c r="C2686" s="90">
        <v>1318</v>
      </c>
      <c r="D2686" s="93">
        <v>86.94</v>
      </c>
      <c r="E2686" s="93">
        <v>87.21</v>
      </c>
      <c r="F2686" s="93">
        <v>69.98</v>
      </c>
      <c r="G2686" s="93">
        <v>86.55</v>
      </c>
      <c r="H2686" s="93">
        <v>69.72</v>
      </c>
      <c r="I2686" s="93">
        <v>76.47</v>
      </c>
      <c r="J2686" s="54">
        <v>99.897977999999995</v>
      </c>
      <c r="K2686" s="54">
        <v>68.558802999999997</v>
      </c>
      <c r="L2686" s="54">
        <v>83.723692</v>
      </c>
      <c r="M2686" s="54">
        <v>87.284279999999995</v>
      </c>
      <c r="N2686" s="54">
        <v>91.508277000000007</v>
      </c>
    </row>
    <row r="2687" spans="3:14" x14ac:dyDescent="0.15">
      <c r="C2687" s="90">
        <v>1317</v>
      </c>
      <c r="D2687" s="93">
        <v>86.86</v>
      </c>
      <c r="E2687" s="93">
        <v>87.45</v>
      </c>
      <c r="F2687" s="93">
        <v>70.44</v>
      </c>
      <c r="G2687" s="93">
        <v>86.92</v>
      </c>
      <c r="H2687" s="93">
        <v>69.790000000000006</v>
      </c>
      <c r="I2687" s="93">
        <v>76.989999999999995</v>
      </c>
      <c r="J2687" s="54">
        <v>99.896911000000003</v>
      </c>
      <c r="K2687" s="54">
        <v>69.236922000000007</v>
      </c>
      <c r="L2687" s="54">
        <v>84.345945</v>
      </c>
      <c r="M2687" s="54">
        <v>87.487246999999996</v>
      </c>
      <c r="N2687" s="54">
        <v>91.592872999999997</v>
      </c>
    </row>
    <row r="2688" spans="3:14" x14ac:dyDescent="0.15">
      <c r="C2688" s="90">
        <v>1316</v>
      </c>
      <c r="D2688" s="93">
        <v>86.87</v>
      </c>
      <c r="E2688" s="93">
        <v>87.72</v>
      </c>
      <c r="F2688" s="93">
        <v>70.86</v>
      </c>
      <c r="G2688" s="93">
        <v>87.24</v>
      </c>
      <c r="H2688" s="93">
        <v>69.930000000000007</v>
      </c>
      <c r="I2688" s="93">
        <v>77.56</v>
      </c>
      <c r="J2688" s="54">
        <v>99.896078000000003</v>
      </c>
      <c r="K2688" s="54">
        <v>69.997534000000002</v>
      </c>
      <c r="L2688" s="54">
        <v>84.923467000000002</v>
      </c>
      <c r="M2688" s="54">
        <v>87.680218999999994</v>
      </c>
      <c r="N2688" s="54">
        <v>91.665602000000007</v>
      </c>
    </row>
    <row r="2689" spans="3:14" x14ac:dyDescent="0.15">
      <c r="C2689" s="90">
        <v>1315</v>
      </c>
      <c r="D2689" s="93">
        <v>86.97</v>
      </c>
      <c r="E2689" s="93">
        <v>87.99</v>
      </c>
      <c r="F2689" s="93">
        <v>71.23</v>
      </c>
      <c r="G2689" s="93">
        <v>87.5</v>
      </c>
      <c r="H2689" s="93">
        <v>70.14</v>
      </c>
      <c r="I2689" s="93">
        <v>78.16</v>
      </c>
      <c r="J2689" s="54">
        <v>99.897999999999996</v>
      </c>
      <c r="K2689" s="54">
        <v>70.841612999999995</v>
      </c>
      <c r="L2689" s="54">
        <v>85.455116000000004</v>
      </c>
      <c r="M2689" s="54">
        <v>87.854169999999996</v>
      </c>
      <c r="N2689" s="54">
        <v>91.729574999999997</v>
      </c>
    </row>
    <row r="2690" spans="3:14" x14ac:dyDescent="0.15">
      <c r="C2690" s="90">
        <v>1314</v>
      </c>
      <c r="D2690" s="93">
        <v>87.17</v>
      </c>
      <c r="E2690" s="93">
        <v>88.25</v>
      </c>
      <c r="F2690" s="93">
        <v>71.55</v>
      </c>
      <c r="G2690" s="93">
        <v>87.7</v>
      </c>
      <c r="H2690" s="93">
        <v>70.42</v>
      </c>
      <c r="I2690" s="93">
        <v>78.77</v>
      </c>
      <c r="J2690" s="54">
        <v>99.902873</v>
      </c>
      <c r="K2690" s="54">
        <v>71.789319000000006</v>
      </c>
      <c r="L2690" s="54">
        <v>85.945955999999995</v>
      </c>
      <c r="M2690" s="54">
        <v>88.011928999999995</v>
      </c>
      <c r="N2690" s="54">
        <v>91.789647000000002</v>
      </c>
    </row>
    <row r="2691" spans="3:14" x14ac:dyDescent="0.15">
      <c r="C2691" s="90">
        <v>1313</v>
      </c>
      <c r="D2691" s="93">
        <v>87.45</v>
      </c>
      <c r="E2691" s="93">
        <v>88.47</v>
      </c>
      <c r="F2691" s="93">
        <v>71.83</v>
      </c>
      <c r="G2691" s="93">
        <v>87.83</v>
      </c>
      <c r="H2691" s="93">
        <v>70.78</v>
      </c>
      <c r="I2691" s="93">
        <v>79.37</v>
      </c>
      <c r="J2691" s="54">
        <v>99.907698999999994</v>
      </c>
      <c r="K2691" s="54">
        <v>72.815933000000001</v>
      </c>
      <c r="L2691" s="54">
        <v>86.401269999999997</v>
      </c>
      <c r="M2691" s="54">
        <v>88.167440999999997</v>
      </c>
      <c r="N2691" s="54">
        <v>91.851224000000002</v>
      </c>
    </row>
    <row r="2692" spans="3:14" x14ac:dyDescent="0.15">
      <c r="C2692" s="90">
        <v>1312</v>
      </c>
      <c r="D2692" s="93">
        <v>87.79</v>
      </c>
      <c r="E2692" s="93">
        <v>88.65</v>
      </c>
      <c r="F2692" s="93">
        <v>72.069999999999993</v>
      </c>
      <c r="G2692" s="93">
        <v>87.89</v>
      </c>
      <c r="H2692" s="93">
        <v>71.17</v>
      </c>
      <c r="I2692" s="93">
        <v>79.88</v>
      </c>
      <c r="J2692" s="54">
        <v>99.908949000000007</v>
      </c>
      <c r="K2692" s="54">
        <v>73.844406000000006</v>
      </c>
      <c r="L2692" s="54">
        <v>86.818864000000005</v>
      </c>
      <c r="M2692" s="54">
        <v>88.323620000000005</v>
      </c>
      <c r="N2692" s="54">
        <v>91.911237</v>
      </c>
    </row>
    <row r="2693" spans="3:14" x14ac:dyDescent="0.15">
      <c r="C2693" s="90">
        <v>1311</v>
      </c>
      <c r="D2693" s="93">
        <v>88.16</v>
      </c>
      <c r="E2693" s="93">
        <v>88.78</v>
      </c>
      <c r="F2693" s="93">
        <v>72.28</v>
      </c>
      <c r="G2693" s="93">
        <v>87.88</v>
      </c>
      <c r="H2693" s="93">
        <v>71.55</v>
      </c>
      <c r="I2693" s="93">
        <v>80.239999999999995</v>
      </c>
      <c r="J2693" s="54">
        <v>99.906456000000006</v>
      </c>
      <c r="K2693" s="54">
        <v>74.818670999999995</v>
      </c>
      <c r="L2693" s="54">
        <v>87.198823000000004</v>
      </c>
      <c r="M2693" s="54">
        <v>88.472696999999997</v>
      </c>
      <c r="N2693" s="54">
        <v>91.962477000000007</v>
      </c>
    </row>
    <row r="2694" spans="3:14" x14ac:dyDescent="0.15">
      <c r="C2694" s="90">
        <v>1310</v>
      </c>
      <c r="D2694" s="93">
        <v>88.53</v>
      </c>
      <c r="E2694" s="93">
        <v>88.85</v>
      </c>
      <c r="F2694" s="93">
        <v>72.47</v>
      </c>
      <c r="G2694" s="93">
        <v>87.78</v>
      </c>
      <c r="H2694" s="93">
        <v>71.91</v>
      </c>
      <c r="I2694" s="93">
        <v>80.41</v>
      </c>
      <c r="J2694" s="54">
        <v>99.903514999999999</v>
      </c>
      <c r="K2694" s="54">
        <v>75.736450000000005</v>
      </c>
      <c r="L2694" s="54">
        <v>87.559432999999999</v>
      </c>
      <c r="M2694" s="54">
        <v>88.616574</v>
      </c>
      <c r="N2694" s="54">
        <v>92.006983000000005</v>
      </c>
    </row>
    <row r="2695" spans="3:14" x14ac:dyDescent="0.15">
      <c r="C2695" s="90">
        <v>1309</v>
      </c>
      <c r="D2695" s="93">
        <v>88.89</v>
      </c>
      <c r="E2695" s="93">
        <v>88.89</v>
      </c>
      <c r="F2695" s="93">
        <v>72.63</v>
      </c>
      <c r="G2695" s="93">
        <v>87.6</v>
      </c>
      <c r="H2695" s="93">
        <v>72.22</v>
      </c>
      <c r="I2695" s="93">
        <v>80.36</v>
      </c>
      <c r="J2695" s="54">
        <v>99.903420999999994</v>
      </c>
      <c r="K2695" s="54">
        <v>76.591601999999995</v>
      </c>
      <c r="L2695" s="54">
        <v>87.925043000000002</v>
      </c>
      <c r="M2695" s="54">
        <v>88.763334999999998</v>
      </c>
      <c r="N2695" s="54">
        <v>92.053951999999995</v>
      </c>
    </row>
    <row r="2696" spans="3:14" x14ac:dyDescent="0.15">
      <c r="C2696" s="90">
        <v>1308</v>
      </c>
      <c r="D2696" s="93">
        <v>89.23</v>
      </c>
      <c r="E2696" s="93">
        <v>88.9</v>
      </c>
      <c r="F2696" s="93">
        <v>72.760000000000005</v>
      </c>
      <c r="G2696" s="93">
        <v>87.29</v>
      </c>
      <c r="H2696" s="93">
        <v>72.39</v>
      </c>
      <c r="I2696" s="93">
        <v>79.98</v>
      </c>
      <c r="J2696" s="54">
        <v>99.906805000000006</v>
      </c>
      <c r="K2696" s="54">
        <v>77.325964999999997</v>
      </c>
      <c r="L2696" s="54">
        <v>88.298490000000001</v>
      </c>
      <c r="M2696" s="54">
        <v>88.907088000000002</v>
      </c>
      <c r="N2696" s="54">
        <v>92.105787000000007</v>
      </c>
    </row>
    <row r="2697" spans="3:14" x14ac:dyDescent="0.15">
      <c r="C2697" s="90">
        <v>1307</v>
      </c>
      <c r="D2697" s="93">
        <v>89.53</v>
      </c>
      <c r="E2697" s="93">
        <v>88.87</v>
      </c>
      <c r="F2697" s="93">
        <v>72.8</v>
      </c>
      <c r="G2697" s="93">
        <v>86.83</v>
      </c>
      <c r="H2697" s="93">
        <v>72.36</v>
      </c>
      <c r="I2697" s="93">
        <v>79.19</v>
      </c>
      <c r="J2697" s="54">
        <v>99.911856</v>
      </c>
      <c r="K2697" s="54">
        <v>77.859675999999993</v>
      </c>
      <c r="L2697" s="54">
        <v>88.663272000000006</v>
      </c>
      <c r="M2697" s="54">
        <v>89.033576999999994</v>
      </c>
      <c r="N2697" s="54">
        <v>92.156493999999995</v>
      </c>
    </row>
    <row r="2698" spans="3:14" x14ac:dyDescent="0.15">
      <c r="C2698" s="90">
        <v>1306</v>
      </c>
      <c r="D2698" s="93">
        <v>89.76</v>
      </c>
      <c r="E2698" s="93">
        <v>88.8</v>
      </c>
      <c r="F2698" s="93">
        <v>72.73</v>
      </c>
      <c r="G2698" s="93">
        <v>86.18</v>
      </c>
      <c r="H2698" s="93">
        <v>72.040000000000006</v>
      </c>
      <c r="I2698" s="93">
        <v>77.98</v>
      </c>
      <c r="J2698" s="54">
        <v>99.916272000000006</v>
      </c>
      <c r="K2698" s="54">
        <v>78.134151000000003</v>
      </c>
      <c r="L2698" s="54">
        <v>89.013082999999995</v>
      </c>
      <c r="M2698" s="54">
        <v>89.142887999999999</v>
      </c>
      <c r="N2698" s="54">
        <v>92.203101000000004</v>
      </c>
    </row>
    <row r="2699" spans="3:14" x14ac:dyDescent="0.15">
      <c r="C2699" s="90">
        <v>1305</v>
      </c>
      <c r="D2699" s="93">
        <v>89.94</v>
      </c>
      <c r="E2699" s="93">
        <v>88.71</v>
      </c>
      <c r="F2699" s="93">
        <v>72.540000000000006</v>
      </c>
      <c r="G2699" s="93">
        <v>85.31</v>
      </c>
      <c r="H2699" s="93">
        <v>71.39</v>
      </c>
      <c r="I2699" s="93">
        <v>76.39</v>
      </c>
      <c r="J2699" s="54">
        <v>99.918649000000002</v>
      </c>
      <c r="K2699" s="54">
        <v>78.091166999999999</v>
      </c>
      <c r="L2699" s="54">
        <v>89.354878999999997</v>
      </c>
      <c r="M2699" s="54">
        <v>89.243429000000006</v>
      </c>
      <c r="N2699" s="54">
        <v>92.247515000000007</v>
      </c>
    </row>
    <row r="2700" spans="3:14" x14ac:dyDescent="0.15">
      <c r="C2700" s="90">
        <v>1304</v>
      </c>
      <c r="D2700" s="93">
        <v>90.07</v>
      </c>
      <c r="E2700" s="93">
        <v>88.61</v>
      </c>
      <c r="F2700" s="93">
        <v>72.17</v>
      </c>
      <c r="G2700" s="93">
        <v>84.18</v>
      </c>
      <c r="H2700" s="93">
        <v>70.34</v>
      </c>
      <c r="I2700" s="93">
        <v>74.5</v>
      </c>
      <c r="J2700" s="54">
        <v>99.918684999999996</v>
      </c>
      <c r="K2700" s="54">
        <v>77.645432</v>
      </c>
      <c r="L2700" s="54">
        <v>89.681792000000002</v>
      </c>
      <c r="M2700" s="54">
        <v>89.327703999999997</v>
      </c>
      <c r="N2700" s="54">
        <v>92.287493999999995</v>
      </c>
    </row>
    <row r="2701" spans="3:14" x14ac:dyDescent="0.15">
      <c r="C2701" s="90">
        <v>1303</v>
      </c>
      <c r="D2701" s="93">
        <v>90.16</v>
      </c>
      <c r="E2701" s="93">
        <v>88.51</v>
      </c>
      <c r="F2701" s="93">
        <v>71.56</v>
      </c>
      <c r="G2701" s="93">
        <v>82.72</v>
      </c>
      <c r="H2701" s="93">
        <v>68.92</v>
      </c>
      <c r="I2701" s="93">
        <v>72.510000000000005</v>
      </c>
      <c r="J2701" s="54">
        <v>99.917174000000003</v>
      </c>
      <c r="K2701" s="54">
        <v>76.720854000000003</v>
      </c>
      <c r="L2701" s="54">
        <v>89.971818999999996</v>
      </c>
      <c r="M2701" s="54">
        <v>89.379401000000001</v>
      </c>
      <c r="N2701" s="54">
        <v>92.317588999999998</v>
      </c>
    </row>
    <row r="2702" spans="3:14" x14ac:dyDescent="0.15">
      <c r="C2702" s="90">
        <v>1302</v>
      </c>
      <c r="D2702" s="93">
        <v>90.19</v>
      </c>
      <c r="E2702" s="93">
        <v>88.43</v>
      </c>
      <c r="F2702" s="93">
        <v>70.66</v>
      </c>
      <c r="G2702" s="93">
        <v>80.92</v>
      </c>
      <c r="H2702" s="93">
        <v>67.23</v>
      </c>
      <c r="I2702" s="93">
        <v>70.709999999999994</v>
      </c>
      <c r="J2702" s="54">
        <v>99.915809999999993</v>
      </c>
      <c r="K2702" s="54">
        <v>75.293100999999993</v>
      </c>
      <c r="L2702" s="54">
        <v>90.218045000000004</v>
      </c>
      <c r="M2702" s="54">
        <v>89.401977000000002</v>
      </c>
      <c r="N2702" s="54">
        <v>92.338758999999996</v>
      </c>
    </row>
    <row r="2703" spans="3:14" x14ac:dyDescent="0.15">
      <c r="C2703" s="90">
        <v>1301</v>
      </c>
      <c r="D2703" s="93">
        <v>90.17</v>
      </c>
      <c r="E2703" s="93">
        <v>88.37</v>
      </c>
      <c r="F2703" s="93">
        <v>69.44</v>
      </c>
      <c r="G2703" s="93">
        <v>78.790000000000006</v>
      </c>
      <c r="H2703" s="93">
        <v>65.47</v>
      </c>
      <c r="I2703" s="93">
        <v>69.41</v>
      </c>
      <c r="J2703" s="54">
        <v>99.915971999999996</v>
      </c>
      <c r="K2703" s="54">
        <v>73.371080000000006</v>
      </c>
      <c r="L2703" s="54">
        <v>90.432956000000004</v>
      </c>
      <c r="M2703" s="54">
        <v>89.413589999999999</v>
      </c>
      <c r="N2703" s="54">
        <v>92.355435</v>
      </c>
    </row>
    <row r="2704" spans="3:14" x14ac:dyDescent="0.15">
      <c r="C2704" s="90">
        <v>1300</v>
      </c>
      <c r="D2704" s="93">
        <v>90.12</v>
      </c>
      <c r="E2704" s="93">
        <v>88.36</v>
      </c>
      <c r="F2704" s="93">
        <v>67.88</v>
      </c>
      <c r="G2704" s="93">
        <v>76.349999999999994</v>
      </c>
      <c r="H2704" s="93">
        <v>63.84</v>
      </c>
      <c r="I2704" s="93">
        <v>68.87</v>
      </c>
      <c r="J2704" s="54">
        <v>99.917215999999996</v>
      </c>
      <c r="K2704" s="54">
        <v>70.973219</v>
      </c>
      <c r="L2704" s="54">
        <v>90.616099000000006</v>
      </c>
      <c r="M2704" s="54">
        <v>89.413942000000006</v>
      </c>
      <c r="N2704" s="54">
        <v>92.363336000000004</v>
      </c>
    </row>
    <row r="2705" spans="3:14" x14ac:dyDescent="0.15">
      <c r="C2705" s="90">
        <v>1299</v>
      </c>
      <c r="D2705" s="93">
        <v>90.05</v>
      </c>
      <c r="E2705" s="93">
        <v>88.38</v>
      </c>
      <c r="F2705" s="93">
        <v>65.98</v>
      </c>
      <c r="G2705" s="93">
        <v>73.66</v>
      </c>
      <c r="H2705" s="93">
        <v>62.53</v>
      </c>
      <c r="I2705" s="93">
        <v>69.22</v>
      </c>
      <c r="J2705" s="54">
        <v>99.917199999999994</v>
      </c>
      <c r="K2705" s="54">
        <v>68.150167999999994</v>
      </c>
      <c r="L2705" s="54">
        <v>90.743682000000007</v>
      </c>
      <c r="M2705" s="54">
        <v>89.380149000000003</v>
      </c>
      <c r="N2705" s="54">
        <v>92.351581999999993</v>
      </c>
    </row>
    <row r="2706" spans="3:14" x14ac:dyDescent="0.15">
      <c r="C2706" s="90">
        <v>1298</v>
      </c>
      <c r="D2706" s="93">
        <v>89.95</v>
      </c>
      <c r="E2706" s="93">
        <v>88.45</v>
      </c>
      <c r="F2706" s="93">
        <v>63.78</v>
      </c>
      <c r="G2706" s="93">
        <v>70.78</v>
      </c>
      <c r="H2706" s="93">
        <v>61.69</v>
      </c>
      <c r="I2706" s="93">
        <v>70.47</v>
      </c>
      <c r="J2706" s="54">
        <v>99.913442000000003</v>
      </c>
      <c r="K2706" s="54">
        <v>64.999110999999999</v>
      </c>
      <c r="L2706" s="54">
        <v>90.795952</v>
      </c>
      <c r="M2706" s="54">
        <v>89.294565000000006</v>
      </c>
      <c r="N2706" s="54">
        <v>92.316636000000003</v>
      </c>
    </row>
    <row r="2707" spans="3:14" x14ac:dyDescent="0.15">
      <c r="C2707" s="90">
        <v>1297</v>
      </c>
      <c r="D2707" s="93">
        <v>89.85</v>
      </c>
      <c r="E2707" s="93">
        <v>88.55</v>
      </c>
      <c r="F2707" s="93">
        <v>61.42</v>
      </c>
      <c r="G2707" s="93">
        <v>67.790000000000006</v>
      </c>
      <c r="H2707" s="93">
        <v>61.38</v>
      </c>
      <c r="I2707" s="93">
        <v>72.42</v>
      </c>
      <c r="J2707" s="54">
        <v>99.905407999999994</v>
      </c>
      <c r="K2707" s="54">
        <v>61.644100999999999</v>
      </c>
      <c r="L2707" s="54">
        <v>90.769362000000001</v>
      </c>
      <c r="M2707" s="54">
        <v>89.152353000000005</v>
      </c>
      <c r="N2707" s="54">
        <v>92.263305000000003</v>
      </c>
    </row>
    <row r="2708" spans="3:14" x14ac:dyDescent="0.15">
      <c r="C2708" s="90">
        <v>1296</v>
      </c>
      <c r="D2708" s="93">
        <v>89.77</v>
      </c>
      <c r="E2708" s="93">
        <v>88.67</v>
      </c>
      <c r="F2708" s="93">
        <v>59.08</v>
      </c>
      <c r="G2708" s="93">
        <v>64.8</v>
      </c>
      <c r="H2708" s="93">
        <v>61.62</v>
      </c>
      <c r="I2708" s="93">
        <v>74.760000000000005</v>
      </c>
      <c r="J2708" s="54">
        <v>99.895093000000003</v>
      </c>
      <c r="K2708" s="54">
        <v>58.233690000000003</v>
      </c>
      <c r="L2708" s="54">
        <v>90.655614999999997</v>
      </c>
      <c r="M2708" s="54">
        <v>88.941512000000003</v>
      </c>
      <c r="N2708" s="54">
        <v>92.192971999999997</v>
      </c>
    </row>
    <row r="2709" spans="3:14" x14ac:dyDescent="0.15">
      <c r="C2709" s="90">
        <v>1295</v>
      </c>
      <c r="D2709" s="93">
        <v>89.71</v>
      </c>
      <c r="E2709" s="93">
        <v>88.8</v>
      </c>
      <c r="F2709" s="93">
        <v>56.97</v>
      </c>
      <c r="G2709" s="93">
        <v>61.9</v>
      </c>
      <c r="H2709" s="93">
        <v>62.39</v>
      </c>
      <c r="I2709" s="93">
        <v>77.17</v>
      </c>
      <c r="J2709" s="54">
        <v>99.885486999999998</v>
      </c>
      <c r="K2709" s="54">
        <v>54.940919000000001</v>
      </c>
      <c r="L2709" s="54">
        <v>90.435636000000002</v>
      </c>
      <c r="M2709" s="54">
        <v>88.640917000000002</v>
      </c>
      <c r="N2709" s="54">
        <v>92.102542</v>
      </c>
    </row>
    <row r="2710" spans="3:14" x14ac:dyDescent="0.15">
      <c r="C2710" s="90">
        <v>1294</v>
      </c>
      <c r="D2710" s="93">
        <v>89.69</v>
      </c>
      <c r="E2710" s="93">
        <v>88.91</v>
      </c>
      <c r="F2710" s="93">
        <v>55.23</v>
      </c>
      <c r="G2710" s="93">
        <v>59.16</v>
      </c>
      <c r="H2710" s="93">
        <v>63.67</v>
      </c>
      <c r="I2710" s="93">
        <v>79.400000000000006</v>
      </c>
      <c r="J2710" s="54">
        <v>99.878114999999994</v>
      </c>
      <c r="K2710" s="54">
        <v>51.913879000000001</v>
      </c>
      <c r="L2710" s="54">
        <v>90.104142999999993</v>
      </c>
      <c r="M2710" s="54">
        <v>88.242588999999995</v>
      </c>
      <c r="N2710" s="54">
        <v>91.994283999999993</v>
      </c>
    </row>
    <row r="2711" spans="3:14" x14ac:dyDescent="0.15">
      <c r="C2711" s="90">
        <v>1293</v>
      </c>
      <c r="D2711" s="93">
        <v>89.71</v>
      </c>
      <c r="E2711" s="93">
        <v>89</v>
      </c>
      <c r="F2711" s="93">
        <v>53.94</v>
      </c>
      <c r="G2711" s="93">
        <v>56.62</v>
      </c>
      <c r="H2711" s="93">
        <v>65.42</v>
      </c>
      <c r="I2711" s="93">
        <v>81.37</v>
      </c>
      <c r="J2711" s="54">
        <v>99.871958000000006</v>
      </c>
      <c r="K2711" s="54">
        <v>49.239251000000003</v>
      </c>
      <c r="L2711" s="54">
        <v>89.680285999999995</v>
      </c>
      <c r="M2711" s="54">
        <v>87.757887999999994</v>
      </c>
      <c r="N2711" s="54">
        <v>91.875320000000002</v>
      </c>
    </row>
    <row r="2712" spans="3:14" x14ac:dyDescent="0.15">
      <c r="C2712" s="90">
        <v>1292</v>
      </c>
      <c r="D2712" s="93">
        <v>89.78</v>
      </c>
      <c r="E2712" s="93">
        <v>89.06</v>
      </c>
      <c r="F2712" s="93">
        <v>53.13</v>
      </c>
      <c r="G2712" s="93">
        <v>54.37</v>
      </c>
      <c r="H2712" s="93">
        <v>67.52</v>
      </c>
      <c r="I2712" s="93">
        <v>83.04</v>
      </c>
      <c r="J2712" s="54">
        <v>99.864694999999998</v>
      </c>
      <c r="K2712" s="54">
        <v>46.980707000000002</v>
      </c>
      <c r="L2712" s="54">
        <v>89.191046</v>
      </c>
      <c r="M2712" s="54">
        <v>87.202079999999995</v>
      </c>
      <c r="N2712" s="54">
        <v>91.747822999999997</v>
      </c>
    </row>
    <row r="2713" spans="3:14" x14ac:dyDescent="0.15">
      <c r="C2713" s="90">
        <v>1291</v>
      </c>
      <c r="D2713" s="93">
        <v>89.89</v>
      </c>
      <c r="E2713" s="93">
        <v>89.07</v>
      </c>
      <c r="F2713" s="93">
        <v>52.78</v>
      </c>
      <c r="G2713" s="93">
        <v>52.6</v>
      </c>
      <c r="H2713" s="93">
        <v>69.8</v>
      </c>
      <c r="I2713" s="93">
        <v>84.4</v>
      </c>
      <c r="J2713" s="54">
        <v>99.854698999999997</v>
      </c>
      <c r="K2713" s="54">
        <v>45.209927</v>
      </c>
      <c r="L2713" s="54">
        <v>88.663263000000001</v>
      </c>
      <c r="M2713" s="54">
        <v>86.588369999999998</v>
      </c>
      <c r="N2713" s="54">
        <v>91.609489999999994</v>
      </c>
    </row>
    <row r="2714" spans="3:14" x14ac:dyDescent="0.15">
      <c r="C2714" s="90">
        <v>1290</v>
      </c>
      <c r="D2714" s="93">
        <v>90.02</v>
      </c>
      <c r="E2714" s="93">
        <v>89.02</v>
      </c>
      <c r="F2714" s="93">
        <v>52.83</v>
      </c>
      <c r="G2714" s="93">
        <v>51.51</v>
      </c>
      <c r="H2714" s="93">
        <v>72.09</v>
      </c>
      <c r="I2714" s="93">
        <v>85.5</v>
      </c>
      <c r="J2714" s="54">
        <v>99.841706000000002</v>
      </c>
      <c r="K2714" s="54">
        <v>43.967663000000002</v>
      </c>
      <c r="L2714" s="54">
        <v>88.134489000000002</v>
      </c>
      <c r="M2714" s="54">
        <v>85.935091</v>
      </c>
      <c r="N2714" s="54">
        <v>91.462897999999996</v>
      </c>
    </row>
    <row r="2715" spans="3:14" x14ac:dyDescent="0.15">
      <c r="C2715" s="90">
        <v>1289</v>
      </c>
      <c r="D2715" s="93">
        <v>90.15</v>
      </c>
      <c r="E2715" s="93">
        <v>88.92</v>
      </c>
      <c r="F2715" s="93">
        <v>53.23</v>
      </c>
      <c r="G2715" s="93">
        <v>51.3</v>
      </c>
      <c r="H2715" s="93">
        <v>74.25</v>
      </c>
      <c r="I2715" s="93">
        <v>86.37</v>
      </c>
      <c r="J2715" s="54">
        <v>99.826138</v>
      </c>
      <c r="K2715" s="54">
        <v>43.239066999999999</v>
      </c>
      <c r="L2715" s="54">
        <v>87.653854999999993</v>
      </c>
      <c r="M2715" s="54">
        <v>85.265816999999998</v>
      </c>
      <c r="N2715" s="54">
        <v>91.315596999999997</v>
      </c>
    </row>
    <row r="2716" spans="3:14" x14ac:dyDescent="0.15">
      <c r="C2716" s="90">
        <v>1288</v>
      </c>
      <c r="D2716" s="93">
        <v>90.27</v>
      </c>
      <c r="E2716" s="93">
        <v>88.76</v>
      </c>
      <c r="F2716" s="93">
        <v>53.92</v>
      </c>
      <c r="G2716" s="93">
        <v>52.13</v>
      </c>
      <c r="H2716" s="93">
        <v>76.180000000000007</v>
      </c>
      <c r="I2716" s="93">
        <v>87.03</v>
      </c>
      <c r="J2716" s="54">
        <v>99.808750000000003</v>
      </c>
      <c r="K2716" s="54">
        <v>42.994352999999997</v>
      </c>
      <c r="L2716" s="54">
        <v>87.261802000000003</v>
      </c>
      <c r="M2716" s="54">
        <v>84.601895999999996</v>
      </c>
      <c r="N2716" s="54">
        <v>91.172060999999999</v>
      </c>
    </row>
    <row r="2717" spans="3:14" x14ac:dyDescent="0.15">
      <c r="C2717" s="90">
        <v>1287</v>
      </c>
      <c r="D2717" s="93">
        <v>90.36</v>
      </c>
      <c r="E2717" s="93">
        <v>88.52</v>
      </c>
      <c r="F2717" s="93">
        <v>54.88</v>
      </c>
      <c r="G2717" s="93">
        <v>54</v>
      </c>
      <c r="H2717" s="93">
        <v>77.819999999999993</v>
      </c>
      <c r="I2717" s="93">
        <v>87.48</v>
      </c>
      <c r="J2717" s="54">
        <v>99.791043999999999</v>
      </c>
      <c r="K2717" s="54">
        <v>43.209871999999997</v>
      </c>
      <c r="L2717" s="54">
        <v>86.971559999999997</v>
      </c>
      <c r="M2717" s="54">
        <v>83.958943000000005</v>
      </c>
      <c r="N2717" s="54">
        <v>91.034166999999997</v>
      </c>
    </row>
    <row r="2718" spans="3:14" x14ac:dyDescent="0.15">
      <c r="C2718" s="90">
        <v>1286</v>
      </c>
      <c r="D2718" s="93">
        <v>90.4</v>
      </c>
      <c r="E2718" s="93">
        <v>88.21</v>
      </c>
      <c r="F2718" s="93">
        <v>56.05</v>
      </c>
      <c r="G2718" s="93">
        <v>56.69</v>
      </c>
      <c r="H2718" s="93">
        <v>79.17</v>
      </c>
      <c r="I2718" s="93">
        <v>87.75</v>
      </c>
      <c r="J2718" s="54">
        <v>99.775067000000007</v>
      </c>
      <c r="K2718" s="54">
        <v>43.835883000000003</v>
      </c>
      <c r="L2718" s="54">
        <v>86.771674000000004</v>
      </c>
      <c r="M2718" s="54">
        <v>83.345877999999999</v>
      </c>
      <c r="N2718" s="54">
        <v>90.908260999999996</v>
      </c>
    </row>
    <row r="2719" spans="3:14" x14ac:dyDescent="0.15">
      <c r="C2719" s="90">
        <v>1285</v>
      </c>
      <c r="D2719" s="93">
        <v>90.39</v>
      </c>
      <c r="E2719" s="93">
        <v>87.83</v>
      </c>
      <c r="F2719" s="93">
        <v>57.39</v>
      </c>
      <c r="G2719" s="93">
        <v>59.86</v>
      </c>
      <c r="H2719" s="93">
        <v>80.28</v>
      </c>
      <c r="I2719" s="93">
        <v>87.88</v>
      </c>
      <c r="J2719" s="54">
        <v>99.762383999999997</v>
      </c>
      <c r="K2719" s="54">
        <v>44.795267000000003</v>
      </c>
      <c r="L2719" s="54">
        <v>86.640165999999994</v>
      </c>
      <c r="M2719" s="54">
        <v>82.764655000000005</v>
      </c>
      <c r="N2719" s="54">
        <v>90.803117999999998</v>
      </c>
    </row>
    <row r="2720" spans="3:14" x14ac:dyDescent="0.15">
      <c r="C2720" s="90">
        <v>1284</v>
      </c>
      <c r="D2720" s="93">
        <v>90.33</v>
      </c>
      <c r="E2720" s="93">
        <v>87.4</v>
      </c>
      <c r="F2720" s="93">
        <v>58.86</v>
      </c>
      <c r="G2720" s="93">
        <v>63.16</v>
      </c>
      <c r="H2720" s="93">
        <v>81.209999999999994</v>
      </c>
      <c r="I2720" s="93">
        <v>87.88</v>
      </c>
      <c r="J2720" s="54">
        <v>99.753529</v>
      </c>
      <c r="K2720" s="54">
        <v>46.027132999999999</v>
      </c>
      <c r="L2720" s="54">
        <v>86.552220000000005</v>
      </c>
      <c r="M2720" s="54">
        <v>82.214736000000002</v>
      </c>
      <c r="N2720" s="54">
        <v>90.721316999999999</v>
      </c>
    </row>
    <row r="2721" spans="3:14" x14ac:dyDescent="0.15">
      <c r="C2721" s="90">
        <v>1283</v>
      </c>
      <c r="D2721" s="93">
        <v>90.2</v>
      </c>
      <c r="E2721" s="93">
        <v>86.89</v>
      </c>
      <c r="F2721" s="93">
        <v>60.39</v>
      </c>
      <c r="G2721" s="93">
        <v>66.28</v>
      </c>
      <c r="H2721" s="93">
        <v>81.98</v>
      </c>
      <c r="I2721" s="93">
        <v>87.76</v>
      </c>
      <c r="J2721" s="54">
        <v>99.748048999999995</v>
      </c>
      <c r="K2721" s="54">
        <v>47.496262000000002</v>
      </c>
      <c r="L2721" s="54">
        <v>86.482798000000003</v>
      </c>
      <c r="M2721" s="54">
        <v>81.695912000000007</v>
      </c>
      <c r="N2721" s="54">
        <v>90.657737999999995</v>
      </c>
    </row>
    <row r="2722" spans="3:14" x14ac:dyDescent="0.15">
      <c r="C2722" s="90">
        <v>1282</v>
      </c>
      <c r="D2722" s="93">
        <v>90.01</v>
      </c>
      <c r="E2722" s="93">
        <v>86.33</v>
      </c>
      <c r="F2722" s="93">
        <v>61.92</v>
      </c>
      <c r="G2722" s="93">
        <v>68.959999999999994</v>
      </c>
      <c r="H2722" s="93">
        <v>82.62</v>
      </c>
      <c r="I2722" s="93">
        <v>87.55</v>
      </c>
      <c r="J2722" s="54">
        <v>99.744533000000004</v>
      </c>
      <c r="K2722" s="54">
        <v>49.159641000000001</v>
      </c>
      <c r="L2722" s="54">
        <v>86.41216</v>
      </c>
      <c r="M2722" s="54">
        <v>81.200092999999995</v>
      </c>
      <c r="N2722" s="54">
        <v>90.602469999999997</v>
      </c>
    </row>
    <row r="2723" spans="3:14" x14ac:dyDescent="0.15">
      <c r="C2723" s="90">
        <v>1281</v>
      </c>
      <c r="D2723" s="93">
        <v>89.75</v>
      </c>
      <c r="E2723" s="93">
        <v>85.7</v>
      </c>
      <c r="F2723" s="93">
        <v>63.38</v>
      </c>
      <c r="G2723" s="93">
        <v>71.05</v>
      </c>
      <c r="H2723" s="93">
        <v>83.15</v>
      </c>
      <c r="I2723" s="93">
        <v>87.25</v>
      </c>
      <c r="J2723" s="54">
        <v>99.741343999999998</v>
      </c>
      <c r="K2723" s="54">
        <v>50.955174</v>
      </c>
      <c r="L2723" s="54">
        <v>86.328567000000007</v>
      </c>
      <c r="M2723" s="54">
        <v>80.701491000000004</v>
      </c>
      <c r="N2723" s="54">
        <v>90.536831000000006</v>
      </c>
    </row>
    <row r="2724" spans="3:14" x14ac:dyDescent="0.15">
      <c r="C2724" s="90">
        <v>1280</v>
      </c>
      <c r="D2724" s="93">
        <v>89.41</v>
      </c>
      <c r="E2724" s="93">
        <v>85.02</v>
      </c>
      <c r="F2724" s="93">
        <v>64.7</v>
      </c>
      <c r="G2724" s="93">
        <v>72.510000000000005</v>
      </c>
      <c r="H2724" s="93">
        <v>83.58</v>
      </c>
      <c r="I2724" s="93">
        <v>86.88</v>
      </c>
      <c r="J2724" s="54">
        <v>99.738427999999999</v>
      </c>
      <c r="K2724" s="54">
        <v>52.826337000000002</v>
      </c>
      <c r="L2724" s="54">
        <v>86.223534000000001</v>
      </c>
      <c r="M2724" s="54">
        <v>80.159647000000007</v>
      </c>
      <c r="N2724" s="54">
        <v>90.429011000000003</v>
      </c>
    </row>
    <row r="2725" spans="3:14" x14ac:dyDescent="0.15">
      <c r="C2725" s="90">
        <v>1279</v>
      </c>
      <c r="D2725" s="93">
        <v>88.99</v>
      </c>
      <c r="E2725" s="93">
        <v>84.27</v>
      </c>
      <c r="F2725" s="93">
        <v>65.86</v>
      </c>
      <c r="G2725" s="93">
        <v>73.37</v>
      </c>
      <c r="H2725" s="93">
        <v>83.9</v>
      </c>
      <c r="I2725" s="93">
        <v>86.43</v>
      </c>
      <c r="J2725" s="54">
        <v>99.738335000000006</v>
      </c>
      <c r="K2725" s="54">
        <v>54.737596000000003</v>
      </c>
      <c r="L2725" s="54">
        <v>86.087924000000001</v>
      </c>
      <c r="M2725" s="54">
        <v>79.526629</v>
      </c>
      <c r="N2725" s="54">
        <v>90.247110000000006</v>
      </c>
    </row>
    <row r="2726" spans="3:14" x14ac:dyDescent="0.15">
      <c r="C2726" s="90">
        <v>1278</v>
      </c>
      <c r="D2726" s="93">
        <v>88.49</v>
      </c>
      <c r="E2726" s="93">
        <v>83.46</v>
      </c>
      <c r="F2726" s="93">
        <v>66.819999999999993</v>
      </c>
      <c r="G2726" s="93">
        <v>73.69</v>
      </c>
      <c r="H2726" s="93">
        <v>84.13</v>
      </c>
      <c r="I2726" s="93">
        <v>85.93</v>
      </c>
      <c r="J2726" s="54">
        <v>99.744375000000005</v>
      </c>
      <c r="K2726" s="54">
        <v>56.664594999999998</v>
      </c>
      <c r="L2726" s="54">
        <v>85.911485999999996</v>
      </c>
      <c r="M2726" s="54">
        <v>78.743689000000003</v>
      </c>
      <c r="N2726" s="54">
        <v>89.985406999999995</v>
      </c>
    </row>
    <row r="2727" spans="3:14" x14ac:dyDescent="0.15">
      <c r="C2727" s="90">
        <v>1277</v>
      </c>
      <c r="D2727" s="93">
        <v>87.89</v>
      </c>
      <c r="E2727" s="93">
        <v>82.55</v>
      </c>
      <c r="F2727" s="93">
        <v>67.599999999999994</v>
      </c>
      <c r="G2727" s="93">
        <v>73.58</v>
      </c>
      <c r="H2727" s="93">
        <v>84.28</v>
      </c>
      <c r="I2727" s="93">
        <v>85.38</v>
      </c>
      <c r="J2727" s="54">
        <v>99.757330999999994</v>
      </c>
      <c r="K2727" s="54">
        <v>58.581304000000003</v>
      </c>
      <c r="L2727" s="54">
        <v>85.67859</v>
      </c>
      <c r="M2727" s="54">
        <v>77.739272</v>
      </c>
      <c r="N2727" s="54">
        <v>89.678244000000007</v>
      </c>
    </row>
    <row r="2728" spans="3:14" x14ac:dyDescent="0.15">
      <c r="C2728" s="90">
        <v>1276</v>
      </c>
      <c r="D2728" s="93">
        <v>87.21</v>
      </c>
      <c r="E2728" s="93">
        <v>81.510000000000005</v>
      </c>
      <c r="F2728" s="93">
        <v>68.19</v>
      </c>
      <c r="G2728" s="93">
        <v>73.17</v>
      </c>
      <c r="H2728" s="93">
        <v>84.36</v>
      </c>
      <c r="I2728" s="93">
        <v>84.8</v>
      </c>
      <c r="J2728" s="54">
        <v>99.774291000000005</v>
      </c>
      <c r="K2728" s="54">
        <v>60.459944999999998</v>
      </c>
      <c r="L2728" s="54">
        <v>85.363291000000004</v>
      </c>
      <c r="M2728" s="54">
        <v>76.446398000000002</v>
      </c>
      <c r="N2728" s="54">
        <v>89.390995000000004</v>
      </c>
    </row>
    <row r="2729" spans="3:14" x14ac:dyDescent="0.15">
      <c r="C2729" s="90">
        <v>1275</v>
      </c>
      <c r="D2729" s="93">
        <v>86.44</v>
      </c>
      <c r="E2729" s="93">
        <v>80.34</v>
      </c>
      <c r="F2729" s="93">
        <v>68.62</v>
      </c>
      <c r="G2729" s="93">
        <v>72.61</v>
      </c>
      <c r="H2729" s="93">
        <v>84.36</v>
      </c>
      <c r="I2729" s="93">
        <v>84.2</v>
      </c>
      <c r="J2729" s="54">
        <v>99.790723999999997</v>
      </c>
      <c r="K2729" s="54">
        <v>62.284424000000001</v>
      </c>
      <c r="L2729" s="54">
        <v>84.933672999999999</v>
      </c>
      <c r="M2729" s="54">
        <v>74.822070999999994</v>
      </c>
      <c r="N2729" s="54">
        <v>89.197303000000005</v>
      </c>
    </row>
    <row r="2730" spans="3:14" x14ac:dyDescent="0.15">
      <c r="C2730" s="90">
        <v>1274</v>
      </c>
      <c r="D2730" s="93">
        <v>85.58</v>
      </c>
      <c r="E2730" s="93">
        <v>78.989999999999995</v>
      </c>
      <c r="F2730" s="93">
        <v>68.91</v>
      </c>
      <c r="G2730" s="93">
        <v>72.010000000000005</v>
      </c>
      <c r="H2730" s="93">
        <v>84.3</v>
      </c>
      <c r="I2730" s="93">
        <v>83.58</v>
      </c>
      <c r="J2730" s="54">
        <v>99.803567000000001</v>
      </c>
      <c r="K2730" s="54">
        <v>64.062492000000006</v>
      </c>
      <c r="L2730" s="54">
        <v>84.359887999999998</v>
      </c>
      <c r="M2730" s="54">
        <v>72.841536000000005</v>
      </c>
      <c r="N2730" s="54">
        <v>89.151096999999993</v>
      </c>
    </row>
    <row r="2731" spans="3:14" x14ac:dyDescent="0.15">
      <c r="C2731" s="90">
        <v>1273</v>
      </c>
      <c r="D2731" s="93">
        <v>84.63</v>
      </c>
      <c r="E2731" s="93">
        <v>77.459999999999994</v>
      </c>
      <c r="F2731" s="93">
        <v>69.11</v>
      </c>
      <c r="G2731" s="93">
        <v>71.53</v>
      </c>
      <c r="H2731" s="93">
        <v>84.21</v>
      </c>
      <c r="I2731" s="93">
        <v>82.98</v>
      </c>
      <c r="J2731" s="54">
        <v>99.812652</v>
      </c>
      <c r="K2731" s="54">
        <v>65.812252000000001</v>
      </c>
      <c r="L2731" s="54">
        <v>83.615866999999994</v>
      </c>
      <c r="M2731" s="54">
        <v>70.493262999999999</v>
      </c>
      <c r="N2731" s="54">
        <v>89.264363000000003</v>
      </c>
    </row>
    <row r="2732" spans="3:14" x14ac:dyDescent="0.15">
      <c r="C2732" s="90">
        <v>1272</v>
      </c>
      <c r="D2732" s="93">
        <v>83.61</v>
      </c>
      <c r="E2732" s="93">
        <v>75.75</v>
      </c>
      <c r="F2732" s="93">
        <v>69.25</v>
      </c>
      <c r="G2732" s="93">
        <v>71.239999999999995</v>
      </c>
      <c r="H2732" s="93">
        <v>84.06</v>
      </c>
      <c r="I2732" s="93">
        <v>82.4</v>
      </c>
      <c r="J2732" s="54">
        <v>99.819832000000005</v>
      </c>
      <c r="K2732" s="54">
        <v>67.530045999999999</v>
      </c>
      <c r="L2732" s="54">
        <v>82.684460999999999</v>
      </c>
      <c r="M2732" s="54">
        <v>67.815973999999997</v>
      </c>
      <c r="N2732" s="54">
        <v>89.504361000000003</v>
      </c>
    </row>
    <row r="2733" spans="3:14" x14ac:dyDescent="0.15">
      <c r="C2733" s="90">
        <v>1271</v>
      </c>
      <c r="D2733" s="93">
        <v>82.54</v>
      </c>
      <c r="E2733" s="93">
        <v>73.88</v>
      </c>
      <c r="F2733" s="93">
        <v>69.33</v>
      </c>
      <c r="G2733" s="93">
        <v>71.22</v>
      </c>
      <c r="H2733" s="93">
        <v>83.85</v>
      </c>
      <c r="I2733" s="93">
        <v>81.849999999999994</v>
      </c>
      <c r="J2733" s="54">
        <v>99.827090999999996</v>
      </c>
      <c r="K2733" s="54">
        <v>69.184122000000002</v>
      </c>
      <c r="L2733" s="54">
        <v>81.572169000000002</v>
      </c>
      <c r="M2733" s="54">
        <v>64.932130000000001</v>
      </c>
      <c r="N2733" s="54">
        <v>89.814836</v>
      </c>
    </row>
    <row r="2734" spans="3:14" x14ac:dyDescent="0.15">
      <c r="C2734" s="90">
        <v>1270</v>
      </c>
      <c r="D2734" s="93">
        <v>81.459999999999994</v>
      </c>
      <c r="E2734" s="93">
        <v>71.94</v>
      </c>
      <c r="F2734" s="93">
        <v>69.39</v>
      </c>
      <c r="G2734" s="93">
        <v>71.489999999999995</v>
      </c>
      <c r="H2734" s="93">
        <v>83.56</v>
      </c>
      <c r="I2734" s="93">
        <v>81.319999999999993</v>
      </c>
      <c r="J2734" s="54">
        <v>99.835185999999993</v>
      </c>
      <c r="K2734" s="54">
        <v>70.745711999999997</v>
      </c>
      <c r="L2734" s="54">
        <v>80.310383000000002</v>
      </c>
      <c r="M2734" s="54">
        <v>62.000065999999997</v>
      </c>
      <c r="N2734" s="54">
        <v>90.148634000000001</v>
      </c>
    </row>
    <row r="2735" spans="3:14" x14ac:dyDescent="0.15">
      <c r="C2735" s="90">
        <v>1269</v>
      </c>
      <c r="D2735" s="93">
        <v>80.39</v>
      </c>
      <c r="E2735" s="93">
        <v>69.959999999999994</v>
      </c>
      <c r="F2735" s="93">
        <v>69.44</v>
      </c>
      <c r="G2735" s="93">
        <v>72.02</v>
      </c>
      <c r="H2735" s="93">
        <v>83.19</v>
      </c>
      <c r="I2735" s="93">
        <v>80.81</v>
      </c>
      <c r="J2735" s="54">
        <v>99.843749000000003</v>
      </c>
      <c r="K2735" s="54">
        <v>72.206766000000002</v>
      </c>
      <c r="L2735" s="54">
        <v>78.934460000000001</v>
      </c>
      <c r="M2735" s="54">
        <v>59.141945</v>
      </c>
      <c r="N2735" s="54">
        <v>90.482793999999998</v>
      </c>
    </row>
    <row r="2736" spans="3:14" x14ac:dyDescent="0.15">
      <c r="C2736" s="90">
        <v>1268</v>
      </c>
      <c r="D2736" s="93">
        <v>79.33</v>
      </c>
      <c r="E2736" s="93">
        <v>68</v>
      </c>
      <c r="F2736" s="93">
        <v>69.48</v>
      </c>
      <c r="G2736" s="93">
        <v>72.760000000000005</v>
      </c>
      <c r="H2736" s="93">
        <v>82.72</v>
      </c>
      <c r="I2736" s="93">
        <v>80.260000000000005</v>
      </c>
      <c r="J2736" s="54">
        <v>99.852346999999995</v>
      </c>
      <c r="K2736" s="54">
        <v>73.562845999999993</v>
      </c>
      <c r="L2736" s="54">
        <v>77.472358</v>
      </c>
      <c r="M2736" s="54">
        <v>56.453577000000003</v>
      </c>
      <c r="N2736" s="54">
        <v>90.806218000000001</v>
      </c>
    </row>
    <row r="2737" spans="3:14" x14ac:dyDescent="0.15">
      <c r="C2737" s="90">
        <v>1267</v>
      </c>
      <c r="D2737" s="93">
        <v>78.31</v>
      </c>
      <c r="E2737" s="93">
        <v>66.13</v>
      </c>
      <c r="F2737" s="93">
        <v>69.53</v>
      </c>
      <c r="G2737" s="93">
        <v>73.67</v>
      </c>
      <c r="H2737" s="93">
        <v>82.11</v>
      </c>
      <c r="I2737" s="93">
        <v>79.66</v>
      </c>
      <c r="J2737" s="54">
        <v>99.860795999999993</v>
      </c>
      <c r="K2737" s="54">
        <v>74.806578000000002</v>
      </c>
      <c r="L2737" s="54">
        <v>75.952270999999996</v>
      </c>
      <c r="M2737" s="54">
        <v>54.042591000000002</v>
      </c>
      <c r="N2737" s="54">
        <v>91.107011999999997</v>
      </c>
    </row>
    <row r="2738" spans="3:14" x14ac:dyDescent="0.15">
      <c r="C2738" s="90">
        <v>1266</v>
      </c>
      <c r="D2738" s="93">
        <v>77.33</v>
      </c>
      <c r="E2738" s="93">
        <v>64.44</v>
      </c>
      <c r="F2738" s="93">
        <v>69.56</v>
      </c>
      <c r="G2738" s="93">
        <v>74.66</v>
      </c>
      <c r="H2738" s="93">
        <v>81.36</v>
      </c>
      <c r="I2738" s="93">
        <v>78.959999999999994</v>
      </c>
      <c r="J2738" s="54">
        <v>99.868224999999995</v>
      </c>
      <c r="K2738" s="54">
        <v>75.941069999999996</v>
      </c>
      <c r="L2738" s="54">
        <v>74.402455000000003</v>
      </c>
      <c r="M2738" s="54">
        <v>52.004086000000001</v>
      </c>
      <c r="N2738" s="54">
        <v>91.376771000000005</v>
      </c>
    </row>
    <row r="2739" spans="3:14" x14ac:dyDescent="0.15">
      <c r="C2739" s="90">
        <v>1265</v>
      </c>
      <c r="D2739" s="93">
        <v>76.39</v>
      </c>
      <c r="E2739" s="93">
        <v>63</v>
      </c>
      <c r="F2739" s="93">
        <v>69.59</v>
      </c>
      <c r="G2739" s="93">
        <v>75.69</v>
      </c>
      <c r="H2739" s="93">
        <v>80.5</v>
      </c>
      <c r="I2739" s="93">
        <v>78.150000000000006</v>
      </c>
      <c r="J2739" s="54">
        <v>99.872855999999999</v>
      </c>
      <c r="K2739" s="54">
        <v>76.967609999999993</v>
      </c>
      <c r="L2739" s="54">
        <v>72.842322999999993</v>
      </c>
      <c r="M2739" s="54">
        <v>50.392910000000001</v>
      </c>
      <c r="N2739" s="54">
        <v>91.614551000000006</v>
      </c>
    </row>
    <row r="2740" spans="3:14" x14ac:dyDescent="0.15">
      <c r="C2740" s="90">
        <v>1264</v>
      </c>
      <c r="D2740" s="93">
        <v>75.48</v>
      </c>
      <c r="E2740" s="93">
        <v>61.88</v>
      </c>
      <c r="F2740" s="93">
        <v>69.59</v>
      </c>
      <c r="G2740" s="93">
        <v>76.69</v>
      </c>
      <c r="H2740" s="93">
        <v>79.52</v>
      </c>
      <c r="I2740" s="93">
        <v>77.150000000000006</v>
      </c>
      <c r="J2740" s="54">
        <v>99.874019000000004</v>
      </c>
      <c r="K2740" s="54">
        <v>77.855463</v>
      </c>
      <c r="L2740" s="54">
        <v>71.284514999999999</v>
      </c>
      <c r="M2740" s="54">
        <v>49.255347999999998</v>
      </c>
      <c r="N2740" s="54">
        <v>91.819415000000006</v>
      </c>
    </row>
    <row r="2741" spans="3:14" x14ac:dyDescent="0.15">
      <c r="C2741" s="90">
        <v>1263</v>
      </c>
      <c r="D2741" s="93">
        <v>74.62</v>
      </c>
      <c r="E2741" s="93">
        <v>61.15</v>
      </c>
      <c r="F2741" s="93">
        <v>69.48</v>
      </c>
      <c r="G2741" s="93">
        <v>77.58</v>
      </c>
      <c r="H2741" s="93">
        <v>78.39</v>
      </c>
      <c r="I2741" s="93">
        <v>75.89</v>
      </c>
      <c r="J2741" s="54">
        <v>99.874222000000003</v>
      </c>
      <c r="K2741" s="54">
        <v>78.554351999999994</v>
      </c>
      <c r="L2741" s="54">
        <v>69.737936000000005</v>
      </c>
      <c r="M2741" s="54">
        <v>48.645631999999999</v>
      </c>
      <c r="N2741" s="54">
        <v>91.987905999999995</v>
      </c>
    </row>
    <row r="2742" spans="3:14" x14ac:dyDescent="0.15">
      <c r="C2742" s="90">
        <v>1262</v>
      </c>
      <c r="D2742" s="93">
        <v>73.790000000000006</v>
      </c>
      <c r="E2742" s="93">
        <v>60.85</v>
      </c>
      <c r="F2742" s="93">
        <v>69.209999999999994</v>
      </c>
      <c r="G2742" s="93">
        <v>78.3</v>
      </c>
      <c r="H2742" s="93">
        <v>77.13</v>
      </c>
      <c r="I2742" s="93">
        <v>74.3</v>
      </c>
      <c r="J2742" s="54">
        <v>99.877679000000001</v>
      </c>
      <c r="K2742" s="54">
        <v>79.036679000000007</v>
      </c>
      <c r="L2742" s="54">
        <v>68.203076999999993</v>
      </c>
      <c r="M2742" s="54">
        <v>48.584887000000002</v>
      </c>
      <c r="N2742" s="54">
        <v>92.122117000000003</v>
      </c>
    </row>
    <row r="2743" spans="3:14" x14ac:dyDescent="0.15">
      <c r="C2743" s="90">
        <v>1261</v>
      </c>
      <c r="D2743" s="93">
        <v>72.97</v>
      </c>
      <c r="E2743" s="93">
        <v>60.97</v>
      </c>
      <c r="F2743" s="93">
        <v>68.7</v>
      </c>
      <c r="G2743" s="93">
        <v>78.849999999999994</v>
      </c>
      <c r="H2743" s="93">
        <v>75.739999999999995</v>
      </c>
      <c r="I2743" s="93">
        <v>72.34</v>
      </c>
      <c r="J2743" s="54">
        <v>99.885987999999998</v>
      </c>
      <c r="K2743" s="54">
        <v>79.296120000000002</v>
      </c>
      <c r="L2743" s="54">
        <v>66.686414999999997</v>
      </c>
      <c r="M2743" s="54">
        <v>49.043233999999998</v>
      </c>
      <c r="N2743" s="54">
        <v>92.229438999999999</v>
      </c>
    </row>
    <row r="2744" spans="3:14" x14ac:dyDescent="0.15">
      <c r="C2744" s="90">
        <v>1260</v>
      </c>
      <c r="D2744" s="93">
        <v>72.16</v>
      </c>
      <c r="E2744" s="93">
        <v>61.46</v>
      </c>
      <c r="F2744" s="93">
        <v>67.88</v>
      </c>
      <c r="G2744" s="93">
        <v>79.2</v>
      </c>
      <c r="H2744" s="93">
        <v>74.25</v>
      </c>
      <c r="I2744" s="93">
        <v>70.010000000000005</v>
      </c>
      <c r="J2744" s="54">
        <v>99.896225000000001</v>
      </c>
      <c r="K2744" s="54">
        <v>79.311750000000004</v>
      </c>
      <c r="L2744" s="54">
        <v>65.229551999999998</v>
      </c>
      <c r="M2744" s="54">
        <v>49.967229000000003</v>
      </c>
      <c r="N2744" s="54">
        <v>92.311368999999999</v>
      </c>
    </row>
    <row r="2745" spans="3:14" x14ac:dyDescent="0.15">
      <c r="C2745" s="90">
        <v>1259</v>
      </c>
      <c r="D2745" s="93">
        <v>71.36</v>
      </c>
      <c r="E2745" s="93">
        <v>62.28</v>
      </c>
      <c r="F2745" s="93">
        <v>66.7</v>
      </c>
      <c r="G2745" s="93">
        <v>79.34</v>
      </c>
      <c r="H2745" s="93">
        <v>72.67</v>
      </c>
      <c r="I2745" s="93">
        <v>67.38</v>
      </c>
      <c r="J2745" s="54">
        <v>99.904269999999997</v>
      </c>
      <c r="K2745" s="54">
        <v>79.054601000000005</v>
      </c>
      <c r="L2745" s="54">
        <v>63.893956000000003</v>
      </c>
      <c r="M2745" s="54">
        <v>51.278948</v>
      </c>
      <c r="N2745" s="54">
        <v>92.364001000000002</v>
      </c>
    </row>
    <row r="2746" spans="3:14" x14ac:dyDescent="0.15">
      <c r="C2746" s="90">
        <v>1258</v>
      </c>
      <c r="D2746" s="93">
        <v>70.569999999999993</v>
      </c>
      <c r="E2746" s="93">
        <v>63.31</v>
      </c>
      <c r="F2746" s="93">
        <v>65.13</v>
      </c>
      <c r="G2746" s="93">
        <v>79.290000000000006</v>
      </c>
      <c r="H2746" s="93">
        <v>71.040000000000006</v>
      </c>
      <c r="I2746" s="93">
        <v>64.569999999999993</v>
      </c>
      <c r="J2746" s="54">
        <v>99.909049999999993</v>
      </c>
      <c r="K2746" s="54">
        <v>78.525260000000003</v>
      </c>
      <c r="L2746" s="54">
        <v>62.704846000000003</v>
      </c>
      <c r="M2746" s="54">
        <v>52.858024</v>
      </c>
      <c r="N2746" s="54">
        <v>92.391717999999997</v>
      </c>
    </row>
    <row r="2747" spans="3:14" x14ac:dyDescent="0.15">
      <c r="C2747" s="90">
        <v>1257</v>
      </c>
      <c r="D2747" s="93">
        <v>69.77</v>
      </c>
      <c r="E2747" s="93">
        <v>64.430000000000007</v>
      </c>
      <c r="F2747" s="93">
        <v>63.24</v>
      </c>
      <c r="G2747" s="93">
        <v>79.11</v>
      </c>
      <c r="H2747" s="93">
        <v>69.38</v>
      </c>
      <c r="I2747" s="93">
        <v>61.68</v>
      </c>
      <c r="J2747" s="54">
        <v>99.912209000000004</v>
      </c>
      <c r="K2747" s="54">
        <v>77.748642000000004</v>
      </c>
      <c r="L2747" s="54">
        <v>61.643487999999998</v>
      </c>
      <c r="M2747" s="54">
        <v>54.576217</v>
      </c>
      <c r="N2747" s="54">
        <v>92.407863000000006</v>
      </c>
    </row>
    <row r="2748" spans="3:14" x14ac:dyDescent="0.15">
      <c r="C2748" s="90">
        <v>1256</v>
      </c>
      <c r="D2748" s="93">
        <v>68.92</v>
      </c>
      <c r="E2748" s="93">
        <v>65.55</v>
      </c>
      <c r="F2748" s="93">
        <v>61.15</v>
      </c>
      <c r="G2748" s="93">
        <v>78.87</v>
      </c>
      <c r="H2748" s="93">
        <v>67.680000000000007</v>
      </c>
      <c r="I2748" s="93">
        <v>58.86</v>
      </c>
      <c r="J2748" s="54">
        <v>99.914961000000005</v>
      </c>
      <c r="K2748" s="54">
        <v>76.745630000000006</v>
      </c>
      <c r="L2748" s="54">
        <v>60.694522999999997</v>
      </c>
      <c r="M2748" s="54">
        <v>56.343451999999999</v>
      </c>
      <c r="N2748" s="54">
        <v>92.419708</v>
      </c>
    </row>
    <row r="2749" spans="3:14" x14ac:dyDescent="0.15">
      <c r="C2749" s="90">
        <v>1255</v>
      </c>
      <c r="D2749" s="93">
        <v>68.040000000000006</v>
      </c>
      <c r="E2749" s="93">
        <v>66.58</v>
      </c>
      <c r="F2749" s="93">
        <v>59.04</v>
      </c>
      <c r="G2749" s="93">
        <v>78.66</v>
      </c>
      <c r="H2749" s="93">
        <v>65.97</v>
      </c>
      <c r="I2749" s="93">
        <v>56.3</v>
      </c>
      <c r="J2749" s="54">
        <v>99.917254</v>
      </c>
      <c r="K2749" s="54">
        <v>75.544801000000007</v>
      </c>
      <c r="L2749" s="54">
        <v>59.855682000000002</v>
      </c>
      <c r="M2749" s="54">
        <v>58.094503000000003</v>
      </c>
      <c r="N2749" s="54">
        <v>92.422965000000005</v>
      </c>
    </row>
    <row r="2750" spans="3:14" x14ac:dyDescent="0.15">
      <c r="C2750" s="90">
        <v>1254</v>
      </c>
      <c r="D2750" s="93">
        <v>67.11</v>
      </c>
      <c r="E2750" s="93">
        <v>67.48</v>
      </c>
      <c r="F2750" s="93">
        <v>57.11</v>
      </c>
      <c r="G2750" s="93">
        <v>78.53</v>
      </c>
      <c r="H2750" s="93">
        <v>64.28</v>
      </c>
      <c r="I2750" s="93">
        <v>54.2</v>
      </c>
      <c r="J2750" s="54">
        <v>99.919257000000002</v>
      </c>
      <c r="K2750" s="54">
        <v>74.209584000000007</v>
      </c>
      <c r="L2750" s="54">
        <v>59.097513999999997</v>
      </c>
      <c r="M2750" s="54">
        <v>59.757396999999997</v>
      </c>
      <c r="N2750" s="54">
        <v>92.411756999999994</v>
      </c>
    </row>
    <row r="2751" spans="3:14" x14ac:dyDescent="0.15">
      <c r="C2751" s="90">
        <v>1253</v>
      </c>
      <c r="D2751" s="93">
        <v>66.099999999999994</v>
      </c>
      <c r="E2751" s="93">
        <v>68.17</v>
      </c>
      <c r="F2751" s="93">
        <v>55.51</v>
      </c>
      <c r="G2751" s="93">
        <v>78.52</v>
      </c>
      <c r="H2751" s="93">
        <v>62.64</v>
      </c>
      <c r="I2751" s="93">
        <v>52.71</v>
      </c>
      <c r="J2751" s="54">
        <v>99.921634999999995</v>
      </c>
      <c r="K2751" s="54">
        <v>72.830817999999994</v>
      </c>
      <c r="L2751" s="54">
        <v>58.361960000000003</v>
      </c>
      <c r="M2751" s="54">
        <v>61.269632000000001</v>
      </c>
      <c r="N2751" s="54">
        <v>92.384108999999995</v>
      </c>
    </row>
    <row r="2752" spans="3:14" x14ac:dyDescent="0.15">
      <c r="C2752" s="90">
        <v>1252</v>
      </c>
      <c r="D2752" s="93">
        <v>65.02</v>
      </c>
      <c r="E2752" s="93">
        <v>68.650000000000006</v>
      </c>
      <c r="F2752" s="93">
        <v>54.34</v>
      </c>
      <c r="G2752" s="93">
        <v>78.64</v>
      </c>
      <c r="H2752" s="93">
        <v>61.04</v>
      </c>
      <c r="I2752" s="93">
        <v>51.96</v>
      </c>
      <c r="J2752" s="54">
        <v>99.924087999999998</v>
      </c>
      <c r="K2752" s="54">
        <v>71.509362999999993</v>
      </c>
      <c r="L2752" s="54">
        <v>57.613362000000002</v>
      </c>
      <c r="M2752" s="54">
        <v>62.611696999999999</v>
      </c>
      <c r="N2752" s="54">
        <v>92.336867999999996</v>
      </c>
    </row>
    <row r="2753" spans="3:14" x14ac:dyDescent="0.15">
      <c r="C2753" s="90">
        <v>1251</v>
      </c>
      <c r="D2753" s="93">
        <v>63.86</v>
      </c>
      <c r="E2753" s="93">
        <v>68.92</v>
      </c>
      <c r="F2753" s="93">
        <v>53.61</v>
      </c>
      <c r="G2753" s="93">
        <v>78.87</v>
      </c>
      <c r="H2753" s="93">
        <v>59.53</v>
      </c>
      <c r="I2753" s="93">
        <v>52.04</v>
      </c>
      <c r="J2753" s="54">
        <v>99.925127000000003</v>
      </c>
      <c r="K2753" s="54">
        <v>70.356408999999999</v>
      </c>
      <c r="L2753" s="54">
        <v>56.851292999999998</v>
      </c>
      <c r="M2753" s="54">
        <v>63.799185000000001</v>
      </c>
      <c r="N2753" s="54">
        <v>92.265674000000004</v>
      </c>
    </row>
    <row r="2754" spans="3:14" x14ac:dyDescent="0.15">
      <c r="C2754" s="90">
        <v>1250</v>
      </c>
      <c r="D2754" s="93">
        <v>62.63</v>
      </c>
      <c r="E2754" s="93">
        <v>69</v>
      </c>
      <c r="F2754" s="93">
        <v>53.28</v>
      </c>
      <c r="G2754" s="93">
        <v>79.13</v>
      </c>
      <c r="H2754" s="93">
        <v>58.14</v>
      </c>
      <c r="I2754" s="93">
        <v>52.99</v>
      </c>
      <c r="J2754" s="54">
        <v>99.923717999999994</v>
      </c>
      <c r="K2754" s="54">
        <v>69.478025000000002</v>
      </c>
      <c r="L2754" s="54">
        <v>56.068112999999997</v>
      </c>
      <c r="M2754" s="54">
        <v>64.849615999999997</v>
      </c>
      <c r="N2754" s="54">
        <v>92.171192000000005</v>
      </c>
    </row>
    <row r="2755" spans="3:14" x14ac:dyDescent="0.15">
      <c r="C2755" s="90">
        <v>1249</v>
      </c>
      <c r="D2755" s="93">
        <v>61.32</v>
      </c>
      <c r="E2755" s="93">
        <v>68.89</v>
      </c>
      <c r="F2755" s="93">
        <v>53.24</v>
      </c>
      <c r="G2755" s="93">
        <v>79.41</v>
      </c>
      <c r="H2755" s="93">
        <v>56.88</v>
      </c>
      <c r="I2755" s="93">
        <v>54.72</v>
      </c>
      <c r="J2755" s="54">
        <v>99.920147</v>
      </c>
      <c r="K2755" s="54">
        <v>68.937906999999996</v>
      </c>
      <c r="L2755" s="54">
        <v>55.239843999999998</v>
      </c>
      <c r="M2755" s="54">
        <v>65.771673000000007</v>
      </c>
      <c r="N2755" s="54">
        <v>92.055751999999998</v>
      </c>
    </row>
    <row r="2756" spans="3:14" x14ac:dyDescent="0.15">
      <c r="C2756" s="90">
        <v>1248</v>
      </c>
      <c r="D2756" s="93">
        <v>59.94</v>
      </c>
      <c r="E2756" s="93">
        <v>68.62</v>
      </c>
      <c r="F2756" s="93">
        <v>53.39</v>
      </c>
      <c r="G2756" s="93">
        <v>79.66</v>
      </c>
      <c r="H2756" s="93">
        <v>55.75</v>
      </c>
      <c r="I2756" s="93">
        <v>57.08</v>
      </c>
      <c r="J2756" s="54">
        <v>99.915069000000003</v>
      </c>
      <c r="K2756" s="54">
        <v>68.745453999999995</v>
      </c>
      <c r="L2756" s="54">
        <v>54.369405</v>
      </c>
      <c r="M2756" s="54">
        <v>66.575778999999997</v>
      </c>
      <c r="N2756" s="54">
        <v>91.914044000000004</v>
      </c>
    </row>
    <row r="2757" spans="3:14" x14ac:dyDescent="0.15">
      <c r="C2757" s="90">
        <v>1247</v>
      </c>
      <c r="D2757" s="93">
        <v>58.54</v>
      </c>
      <c r="E2757" s="93">
        <v>68.209999999999994</v>
      </c>
      <c r="F2757" s="93">
        <v>53.64</v>
      </c>
      <c r="G2757" s="93">
        <v>79.89</v>
      </c>
      <c r="H2757" s="93">
        <v>54.77</v>
      </c>
      <c r="I2757" s="93">
        <v>59.88</v>
      </c>
      <c r="J2757" s="54">
        <v>99.908925999999994</v>
      </c>
      <c r="K2757" s="54">
        <v>68.877058000000005</v>
      </c>
      <c r="L2757" s="54">
        <v>53.493870000000001</v>
      </c>
      <c r="M2757" s="54">
        <v>67.275174000000007</v>
      </c>
      <c r="N2757" s="54">
        <v>91.737779000000003</v>
      </c>
    </row>
    <row r="2758" spans="3:14" x14ac:dyDescent="0.15">
      <c r="C2758" s="90">
        <v>1246</v>
      </c>
      <c r="D2758" s="93">
        <v>57.13</v>
      </c>
      <c r="E2758" s="93">
        <v>67.69</v>
      </c>
      <c r="F2758" s="93">
        <v>53.96</v>
      </c>
      <c r="G2758" s="93">
        <v>80.150000000000006</v>
      </c>
      <c r="H2758" s="93">
        <v>53.98</v>
      </c>
      <c r="I2758" s="93">
        <v>62.92</v>
      </c>
      <c r="J2758" s="54">
        <v>99.902623000000006</v>
      </c>
      <c r="K2758" s="54">
        <v>69.292579000000003</v>
      </c>
      <c r="L2758" s="54">
        <v>52.636844000000004</v>
      </c>
      <c r="M2758" s="54">
        <v>67.875051999999997</v>
      </c>
      <c r="N2758" s="54">
        <v>91.531015999999994</v>
      </c>
    </row>
    <row r="2759" spans="3:14" x14ac:dyDescent="0.15">
      <c r="C2759" s="90">
        <v>1245</v>
      </c>
      <c r="D2759" s="93">
        <v>55.71</v>
      </c>
      <c r="E2759" s="93">
        <v>67.040000000000006</v>
      </c>
      <c r="F2759" s="93">
        <v>54.34</v>
      </c>
      <c r="G2759" s="93">
        <v>80.48</v>
      </c>
      <c r="H2759" s="93">
        <v>53.37</v>
      </c>
      <c r="I2759" s="93">
        <v>65.98</v>
      </c>
      <c r="J2759" s="54">
        <v>99.897491000000002</v>
      </c>
      <c r="K2759" s="54">
        <v>69.933269999999993</v>
      </c>
      <c r="L2759" s="54">
        <v>51.7973</v>
      </c>
      <c r="M2759" s="54">
        <v>68.369122000000004</v>
      </c>
      <c r="N2759" s="54">
        <v>91.313413999999995</v>
      </c>
    </row>
    <row r="2760" spans="3:14" x14ac:dyDescent="0.15">
      <c r="C2760" s="90">
        <v>1244</v>
      </c>
      <c r="D2760" s="93">
        <v>54.3</v>
      </c>
      <c r="E2760" s="93">
        <v>66.27</v>
      </c>
      <c r="F2760" s="93">
        <v>54.8</v>
      </c>
      <c r="G2760" s="93">
        <v>80.930000000000007</v>
      </c>
      <c r="H2760" s="93">
        <v>52.97</v>
      </c>
      <c r="I2760" s="93">
        <v>68.89</v>
      </c>
      <c r="J2760" s="54">
        <v>99.893832000000003</v>
      </c>
      <c r="K2760" s="54">
        <v>70.720984000000001</v>
      </c>
      <c r="L2760" s="54">
        <v>50.994419000000001</v>
      </c>
      <c r="M2760" s="54">
        <v>68.745689999999996</v>
      </c>
      <c r="N2760" s="54">
        <v>91.109639000000001</v>
      </c>
    </row>
    <row r="2761" spans="3:14" x14ac:dyDescent="0.15">
      <c r="C2761" s="90">
        <v>1243</v>
      </c>
      <c r="D2761" s="93">
        <v>52.94</v>
      </c>
      <c r="E2761" s="93">
        <v>65.400000000000006</v>
      </c>
      <c r="F2761" s="93">
        <v>55.41</v>
      </c>
      <c r="G2761" s="93">
        <v>81.459999999999994</v>
      </c>
      <c r="H2761" s="93">
        <v>52.81</v>
      </c>
      <c r="I2761" s="93">
        <v>71.489999999999995</v>
      </c>
      <c r="J2761" s="54">
        <v>99.890215999999995</v>
      </c>
      <c r="K2761" s="54">
        <v>71.574482000000003</v>
      </c>
      <c r="L2761" s="54">
        <v>50.271836</v>
      </c>
      <c r="M2761" s="54">
        <v>68.990944999999996</v>
      </c>
      <c r="N2761" s="54">
        <v>90.942839000000006</v>
      </c>
    </row>
    <row r="2762" spans="3:14" x14ac:dyDescent="0.15">
      <c r="C2762" s="90">
        <v>1242</v>
      </c>
      <c r="D2762" s="93">
        <v>51.65</v>
      </c>
      <c r="E2762" s="93">
        <v>64.44</v>
      </c>
      <c r="F2762" s="93">
        <v>56.2</v>
      </c>
      <c r="G2762" s="93">
        <v>82.02</v>
      </c>
      <c r="H2762" s="93">
        <v>52.92</v>
      </c>
      <c r="I2762" s="93">
        <v>73.709999999999994</v>
      </c>
      <c r="J2762" s="54">
        <v>99.884883000000002</v>
      </c>
      <c r="K2762" s="54">
        <v>72.432072000000005</v>
      </c>
      <c r="L2762" s="54">
        <v>49.642688</v>
      </c>
      <c r="M2762" s="54">
        <v>69.088684000000001</v>
      </c>
      <c r="N2762" s="54">
        <v>90.834783999999999</v>
      </c>
    </row>
    <row r="2763" spans="3:14" x14ac:dyDescent="0.15">
      <c r="C2763" s="90">
        <v>1241</v>
      </c>
      <c r="D2763" s="93">
        <v>50.42</v>
      </c>
      <c r="E2763" s="93">
        <v>63.37</v>
      </c>
      <c r="F2763" s="93">
        <v>57.19</v>
      </c>
      <c r="G2763" s="93">
        <v>82.55</v>
      </c>
      <c r="H2763" s="93">
        <v>53.3</v>
      </c>
      <c r="I2763" s="93">
        <v>75.52</v>
      </c>
      <c r="J2763" s="54">
        <v>99.877367000000007</v>
      </c>
      <c r="K2763" s="54">
        <v>73.255461999999994</v>
      </c>
      <c r="L2763" s="54">
        <v>49.080086999999999</v>
      </c>
      <c r="M2763" s="54">
        <v>69.025007000000002</v>
      </c>
      <c r="N2763" s="54">
        <v>90.801218000000006</v>
      </c>
    </row>
    <row r="2764" spans="3:14" x14ac:dyDescent="0.15">
      <c r="C2764" s="90">
        <v>1240</v>
      </c>
      <c r="D2764" s="93">
        <v>49.24</v>
      </c>
      <c r="E2764" s="93">
        <v>62.17</v>
      </c>
      <c r="F2764" s="93">
        <v>58.35</v>
      </c>
      <c r="G2764" s="93">
        <v>82.99</v>
      </c>
      <c r="H2764" s="93">
        <v>53.94</v>
      </c>
      <c r="I2764" s="93">
        <v>76.930000000000007</v>
      </c>
      <c r="J2764" s="54">
        <v>99.868334000000004</v>
      </c>
      <c r="K2764" s="54">
        <v>74.017709999999994</v>
      </c>
      <c r="L2764" s="54">
        <v>48.571528999999998</v>
      </c>
      <c r="M2764" s="54">
        <v>68.797529999999995</v>
      </c>
      <c r="N2764" s="54">
        <v>90.843110999999993</v>
      </c>
    </row>
    <row r="2765" spans="3:14" x14ac:dyDescent="0.15">
      <c r="C2765" s="90">
        <v>1239</v>
      </c>
      <c r="D2765" s="93">
        <v>48.15</v>
      </c>
      <c r="E2765" s="93">
        <v>60.88</v>
      </c>
      <c r="F2765" s="93">
        <v>59.63</v>
      </c>
      <c r="G2765" s="93">
        <v>83.27</v>
      </c>
      <c r="H2765" s="93">
        <v>54.8</v>
      </c>
      <c r="I2765" s="93">
        <v>77.95</v>
      </c>
      <c r="J2765" s="54">
        <v>99.858620000000002</v>
      </c>
      <c r="K2765" s="54">
        <v>74.703411000000003</v>
      </c>
      <c r="L2765" s="54">
        <v>48.129916999999999</v>
      </c>
      <c r="M2765" s="54">
        <v>68.418167999999994</v>
      </c>
      <c r="N2765" s="54">
        <v>90.945814999999996</v>
      </c>
    </row>
    <row r="2766" spans="3:14" x14ac:dyDescent="0.15">
      <c r="C2766" s="90">
        <v>1238</v>
      </c>
      <c r="D2766" s="93">
        <v>47.14</v>
      </c>
      <c r="E2766" s="93">
        <v>59.49</v>
      </c>
      <c r="F2766" s="93">
        <v>60.93</v>
      </c>
      <c r="G2766" s="93">
        <v>83.39</v>
      </c>
      <c r="H2766" s="93">
        <v>55.82</v>
      </c>
      <c r="I2766" s="93">
        <v>78.64</v>
      </c>
      <c r="J2766" s="54">
        <v>99.849098999999995</v>
      </c>
      <c r="K2766" s="54">
        <v>75.318099000000004</v>
      </c>
      <c r="L2766" s="54">
        <v>47.742714999999997</v>
      </c>
      <c r="M2766" s="54">
        <v>67.903360000000006</v>
      </c>
      <c r="N2766" s="54">
        <v>91.088649000000004</v>
      </c>
    </row>
    <row r="2767" spans="3:14" x14ac:dyDescent="0.15">
      <c r="C2767" s="90">
        <v>1237</v>
      </c>
      <c r="D2767" s="93">
        <v>46.18</v>
      </c>
      <c r="E2767" s="93">
        <v>57.99</v>
      </c>
      <c r="F2767" s="93">
        <v>62.16</v>
      </c>
      <c r="G2767" s="93">
        <v>83.33</v>
      </c>
      <c r="H2767" s="93">
        <v>56.89</v>
      </c>
      <c r="I2767" s="93">
        <v>79.03</v>
      </c>
      <c r="J2767" s="54">
        <v>99.841078999999993</v>
      </c>
      <c r="K2767" s="54">
        <v>75.876579000000007</v>
      </c>
      <c r="L2767" s="54">
        <v>47.365023999999998</v>
      </c>
      <c r="M2767" s="54">
        <v>67.263656999999995</v>
      </c>
      <c r="N2767" s="54">
        <v>91.253186999999997</v>
      </c>
    </row>
    <row r="2768" spans="3:14" x14ac:dyDescent="0.15">
      <c r="C2768" s="90">
        <v>1236</v>
      </c>
      <c r="D2768" s="93">
        <v>45.26</v>
      </c>
      <c r="E2768" s="93">
        <v>56.4</v>
      </c>
      <c r="F2768" s="93">
        <v>63.25</v>
      </c>
      <c r="G2768" s="93">
        <v>83.13</v>
      </c>
      <c r="H2768" s="93">
        <v>57.89</v>
      </c>
      <c r="I2768" s="93">
        <v>79.17</v>
      </c>
      <c r="J2768" s="54">
        <v>99.836139000000003</v>
      </c>
      <c r="K2768" s="54">
        <v>76.380705000000006</v>
      </c>
      <c r="L2768" s="54">
        <v>46.974383000000003</v>
      </c>
      <c r="M2768" s="54">
        <v>66.506180000000001</v>
      </c>
      <c r="N2768" s="54">
        <v>91.423208000000002</v>
      </c>
    </row>
    <row r="2769" spans="3:14" x14ac:dyDescent="0.15">
      <c r="C2769" s="90">
        <v>1235</v>
      </c>
      <c r="D2769" s="93">
        <v>44.4</v>
      </c>
      <c r="E2769" s="93">
        <v>54.76</v>
      </c>
      <c r="F2769" s="93">
        <v>64.14</v>
      </c>
      <c r="G2769" s="93">
        <v>82.76</v>
      </c>
      <c r="H2769" s="93">
        <v>58.74</v>
      </c>
      <c r="I2769" s="93">
        <v>79.069999999999993</v>
      </c>
      <c r="J2769" s="54">
        <v>99.835314999999994</v>
      </c>
      <c r="K2769" s="54">
        <v>76.825209000000001</v>
      </c>
      <c r="L2769" s="54">
        <v>46.582805999999998</v>
      </c>
      <c r="M2769" s="54">
        <v>65.640251000000006</v>
      </c>
      <c r="N2769" s="54">
        <v>91.584841999999995</v>
      </c>
    </row>
    <row r="2770" spans="3:14" x14ac:dyDescent="0.15">
      <c r="C2770" s="90">
        <v>1234</v>
      </c>
      <c r="D2770" s="93">
        <v>43.61</v>
      </c>
      <c r="E2770" s="93">
        <v>53.1</v>
      </c>
      <c r="F2770" s="93">
        <v>64.81</v>
      </c>
      <c r="G2770" s="93">
        <v>82.25</v>
      </c>
      <c r="H2770" s="93">
        <v>59.35</v>
      </c>
      <c r="I2770" s="93">
        <v>78.75</v>
      </c>
      <c r="J2770" s="54">
        <v>99.838389000000006</v>
      </c>
      <c r="K2770" s="54">
        <v>77.219672000000003</v>
      </c>
      <c r="L2770" s="54">
        <v>46.189557000000001</v>
      </c>
      <c r="M2770" s="54">
        <v>64.672386000000003</v>
      </c>
      <c r="N2770" s="54">
        <v>91.731131000000005</v>
      </c>
    </row>
    <row r="2771" spans="3:14" x14ac:dyDescent="0.15">
      <c r="C2771" s="90">
        <v>1233</v>
      </c>
      <c r="D2771" s="93">
        <v>42.86</v>
      </c>
      <c r="E2771" s="93">
        <v>51.45</v>
      </c>
      <c r="F2771" s="93">
        <v>65.28</v>
      </c>
      <c r="G2771" s="93">
        <v>81.599999999999994</v>
      </c>
      <c r="H2771" s="93">
        <v>59.69</v>
      </c>
      <c r="I2771" s="93">
        <v>78.239999999999995</v>
      </c>
      <c r="J2771" s="54">
        <v>99.843779999999995</v>
      </c>
      <c r="K2771" s="54">
        <v>77.581129000000004</v>
      </c>
      <c r="L2771" s="54">
        <v>45.775517999999998</v>
      </c>
      <c r="M2771" s="54">
        <v>63.60295</v>
      </c>
      <c r="N2771" s="54">
        <v>91.860792000000004</v>
      </c>
    </row>
    <row r="2772" spans="3:14" x14ac:dyDescent="0.15">
      <c r="C2772" s="90">
        <v>1232</v>
      </c>
      <c r="D2772" s="93">
        <v>42.13</v>
      </c>
      <c r="E2772" s="93">
        <v>49.84</v>
      </c>
      <c r="F2772" s="93">
        <v>65.569999999999993</v>
      </c>
      <c r="G2772" s="93">
        <v>80.86</v>
      </c>
      <c r="H2772" s="93">
        <v>59.78</v>
      </c>
      <c r="I2772" s="93">
        <v>77.55</v>
      </c>
      <c r="J2772" s="54">
        <v>99.848979999999997</v>
      </c>
      <c r="K2772" s="54">
        <v>77.906795000000002</v>
      </c>
      <c r="L2772" s="54">
        <v>45.351129999999998</v>
      </c>
      <c r="M2772" s="54">
        <v>62.436546</v>
      </c>
      <c r="N2772" s="54">
        <v>91.970375000000004</v>
      </c>
    </row>
    <row r="2773" spans="3:14" x14ac:dyDescent="0.15">
      <c r="C2773" s="90">
        <v>1231</v>
      </c>
      <c r="D2773" s="93">
        <v>41.44</v>
      </c>
      <c r="E2773" s="93">
        <v>48.32</v>
      </c>
      <c r="F2773" s="93">
        <v>65.709999999999994</v>
      </c>
      <c r="G2773" s="93">
        <v>80</v>
      </c>
      <c r="H2773" s="93">
        <v>59.64</v>
      </c>
      <c r="I2773" s="93">
        <v>76.680000000000007</v>
      </c>
      <c r="J2773" s="54">
        <v>99.851409000000004</v>
      </c>
      <c r="K2773" s="54">
        <v>78.176220999999998</v>
      </c>
      <c r="L2773" s="54">
        <v>44.955522000000002</v>
      </c>
      <c r="M2773" s="54">
        <v>61.187342999999998</v>
      </c>
      <c r="N2773" s="54">
        <v>92.054450000000003</v>
      </c>
    </row>
    <row r="2774" spans="3:14" x14ac:dyDescent="0.15">
      <c r="C2774" s="90">
        <v>1230</v>
      </c>
      <c r="D2774" s="93">
        <v>40.799999999999997</v>
      </c>
      <c r="E2774" s="93">
        <v>46.95</v>
      </c>
      <c r="F2774" s="93">
        <v>65.72</v>
      </c>
      <c r="G2774" s="93">
        <v>79.05</v>
      </c>
      <c r="H2774" s="93">
        <v>59.36</v>
      </c>
      <c r="I2774" s="93">
        <v>75.66</v>
      </c>
      <c r="J2774" s="54">
        <v>99.849626000000001</v>
      </c>
      <c r="K2774" s="54">
        <v>78.377864000000002</v>
      </c>
      <c r="L2774" s="54">
        <v>44.599770999999997</v>
      </c>
      <c r="M2774" s="54">
        <v>59.868566000000001</v>
      </c>
      <c r="N2774" s="54">
        <v>92.113849000000002</v>
      </c>
    </row>
    <row r="2775" spans="3:14" x14ac:dyDescent="0.15">
      <c r="C2775" s="90">
        <v>1229</v>
      </c>
      <c r="D2775" s="93">
        <v>40.17</v>
      </c>
      <c r="E2775" s="93">
        <v>45.74</v>
      </c>
      <c r="F2775" s="93">
        <v>65.63</v>
      </c>
      <c r="G2775" s="93">
        <v>78</v>
      </c>
      <c r="H2775" s="93">
        <v>58.97</v>
      </c>
      <c r="I2775" s="93">
        <v>74.5</v>
      </c>
      <c r="J2775" s="54">
        <v>99.844148000000004</v>
      </c>
      <c r="K2775" s="54">
        <v>78.511510999999999</v>
      </c>
      <c r="L2775" s="54">
        <v>44.263705000000002</v>
      </c>
      <c r="M2775" s="54">
        <v>58.493617999999998</v>
      </c>
      <c r="N2775" s="54">
        <v>92.153682000000003</v>
      </c>
    </row>
    <row r="2776" spans="3:14" x14ac:dyDescent="0.15">
      <c r="C2776" s="90">
        <v>1228</v>
      </c>
      <c r="D2776" s="93">
        <v>39.54</v>
      </c>
      <c r="E2776" s="93">
        <v>44.71</v>
      </c>
      <c r="F2776" s="93">
        <v>65.45</v>
      </c>
      <c r="G2776" s="93">
        <v>76.89</v>
      </c>
      <c r="H2776" s="93">
        <v>58.52</v>
      </c>
      <c r="I2776" s="93">
        <v>73.260000000000005</v>
      </c>
      <c r="J2776" s="54">
        <v>99.837003999999993</v>
      </c>
      <c r="K2776" s="54">
        <v>78.567877999999993</v>
      </c>
      <c r="L2776" s="54">
        <v>43.953017000000003</v>
      </c>
      <c r="M2776" s="54">
        <v>57.096868000000001</v>
      </c>
      <c r="N2776" s="54">
        <v>92.170518999999999</v>
      </c>
    </row>
    <row r="2777" spans="3:14" x14ac:dyDescent="0.15">
      <c r="C2777" s="90">
        <v>1227</v>
      </c>
      <c r="D2777" s="93">
        <v>38.97</v>
      </c>
      <c r="E2777" s="93">
        <v>43.91</v>
      </c>
      <c r="F2777" s="93">
        <v>65.2</v>
      </c>
      <c r="G2777" s="93">
        <v>75.72</v>
      </c>
      <c r="H2777" s="93">
        <v>58.06</v>
      </c>
      <c r="I2777" s="93">
        <v>71.95</v>
      </c>
      <c r="J2777" s="54">
        <v>99.830309999999997</v>
      </c>
      <c r="K2777" s="54">
        <v>78.528487999999996</v>
      </c>
      <c r="L2777" s="54">
        <v>43.701605000000001</v>
      </c>
      <c r="M2777" s="54">
        <v>55.732165000000002</v>
      </c>
      <c r="N2777" s="54">
        <v>92.149880999999993</v>
      </c>
    </row>
    <row r="2778" spans="3:14" x14ac:dyDescent="0.15">
      <c r="C2778" s="90">
        <v>1226</v>
      </c>
      <c r="D2778" s="93">
        <v>38.47</v>
      </c>
      <c r="E2778" s="93">
        <v>43.37</v>
      </c>
      <c r="F2778" s="93">
        <v>64.89</v>
      </c>
      <c r="G2778" s="93">
        <v>74.510000000000005</v>
      </c>
      <c r="H2778" s="93">
        <v>57.63</v>
      </c>
      <c r="I2778" s="93">
        <v>70.59</v>
      </c>
      <c r="J2778" s="54">
        <v>99.825025999999994</v>
      </c>
      <c r="K2778" s="54">
        <v>78.381606000000005</v>
      </c>
      <c r="L2778" s="54">
        <v>43.511184999999998</v>
      </c>
      <c r="M2778" s="54">
        <v>54.43967</v>
      </c>
      <c r="N2778" s="54">
        <v>92.078616999999994</v>
      </c>
    </row>
    <row r="2779" spans="3:14" x14ac:dyDescent="0.15">
      <c r="C2779" s="90">
        <v>1225</v>
      </c>
      <c r="D2779" s="93">
        <v>38.020000000000003</v>
      </c>
      <c r="E2779" s="93">
        <v>43.07</v>
      </c>
      <c r="F2779" s="93">
        <v>64.53</v>
      </c>
      <c r="G2779" s="93">
        <v>73.260000000000005</v>
      </c>
      <c r="H2779" s="93">
        <v>57.21</v>
      </c>
      <c r="I2779" s="93">
        <v>69.22</v>
      </c>
      <c r="J2779" s="54">
        <v>99.820773000000003</v>
      </c>
      <c r="K2779" s="54">
        <v>78.117154999999997</v>
      </c>
      <c r="L2779" s="54">
        <v>43.346665000000002</v>
      </c>
      <c r="M2779" s="54">
        <v>53.238658000000001</v>
      </c>
      <c r="N2779" s="54">
        <v>91.954008000000002</v>
      </c>
    </row>
    <row r="2780" spans="3:14" x14ac:dyDescent="0.15">
      <c r="C2780" s="90">
        <v>1224</v>
      </c>
      <c r="D2780" s="93">
        <v>37.619999999999997</v>
      </c>
      <c r="E2780" s="93">
        <v>43.02</v>
      </c>
      <c r="F2780" s="93">
        <v>64.12</v>
      </c>
      <c r="G2780" s="93">
        <v>71.989999999999995</v>
      </c>
      <c r="H2780" s="93">
        <v>56.81</v>
      </c>
      <c r="I2780" s="93">
        <v>67.83</v>
      </c>
      <c r="J2780" s="54">
        <v>99.816772999999998</v>
      </c>
      <c r="K2780" s="54">
        <v>77.713875000000002</v>
      </c>
      <c r="L2780" s="54">
        <v>43.198363000000001</v>
      </c>
      <c r="M2780" s="54">
        <v>52.160696000000002</v>
      </c>
      <c r="N2780" s="54">
        <v>91.784077999999994</v>
      </c>
    </row>
    <row r="2781" spans="3:14" x14ac:dyDescent="0.15">
      <c r="C2781" s="90">
        <v>1223</v>
      </c>
      <c r="D2781" s="93">
        <v>37.33</v>
      </c>
      <c r="E2781" s="93">
        <v>43.25</v>
      </c>
      <c r="F2781" s="93">
        <v>63.66</v>
      </c>
      <c r="G2781" s="93">
        <v>70.73</v>
      </c>
      <c r="H2781" s="93">
        <v>56.42</v>
      </c>
      <c r="I2781" s="93">
        <v>66.45</v>
      </c>
      <c r="J2781" s="54">
        <v>99.812952999999993</v>
      </c>
      <c r="K2781" s="54">
        <v>77.156649999999999</v>
      </c>
      <c r="L2781" s="54">
        <v>43.090649999999997</v>
      </c>
      <c r="M2781" s="54">
        <v>51.253287999999998</v>
      </c>
      <c r="N2781" s="54">
        <v>91.590117000000006</v>
      </c>
    </row>
    <row r="2782" spans="3:14" x14ac:dyDescent="0.15">
      <c r="C2782" s="90">
        <v>1222</v>
      </c>
      <c r="D2782" s="93">
        <v>37.15</v>
      </c>
      <c r="E2782" s="93">
        <v>43.74</v>
      </c>
      <c r="F2782" s="93">
        <v>63.17</v>
      </c>
      <c r="G2782" s="93">
        <v>69.510000000000005</v>
      </c>
      <c r="H2782" s="93">
        <v>56.05</v>
      </c>
      <c r="I2782" s="93">
        <v>65.11</v>
      </c>
      <c r="J2782" s="54">
        <v>99.810008999999994</v>
      </c>
      <c r="K2782" s="54">
        <v>76.461603999999994</v>
      </c>
      <c r="L2782" s="54">
        <v>43.024583999999997</v>
      </c>
      <c r="M2782" s="54">
        <v>50.539014000000002</v>
      </c>
      <c r="N2782" s="54">
        <v>91.406433000000007</v>
      </c>
    </row>
    <row r="2783" spans="3:14" x14ac:dyDescent="0.15">
      <c r="C2783" s="90">
        <v>1221</v>
      </c>
      <c r="D2783" s="93">
        <v>37.06</v>
      </c>
      <c r="E2783" s="93">
        <v>44.45</v>
      </c>
      <c r="F2783" s="93">
        <v>62.66</v>
      </c>
      <c r="G2783" s="93">
        <v>68.36</v>
      </c>
      <c r="H2783" s="93">
        <v>55.69</v>
      </c>
      <c r="I2783" s="93">
        <v>63.84</v>
      </c>
      <c r="J2783" s="54">
        <v>99.808509999999998</v>
      </c>
      <c r="K2783" s="54">
        <v>75.667651000000006</v>
      </c>
      <c r="L2783" s="54">
        <v>42.972340000000003</v>
      </c>
      <c r="M2783" s="54">
        <v>50.010100000000001</v>
      </c>
      <c r="N2783" s="54">
        <v>91.264167999999998</v>
      </c>
    </row>
    <row r="2784" spans="3:14" x14ac:dyDescent="0.15">
      <c r="C2784" s="90">
        <v>1220</v>
      </c>
      <c r="D2784" s="93">
        <v>37.049999999999997</v>
      </c>
      <c r="E2784" s="93">
        <v>45.35</v>
      </c>
      <c r="F2784" s="93">
        <v>62.13</v>
      </c>
      <c r="G2784" s="93">
        <v>67.3</v>
      </c>
      <c r="H2784" s="93">
        <v>55.34</v>
      </c>
      <c r="I2784" s="93">
        <v>62.65</v>
      </c>
      <c r="J2784" s="54">
        <v>99.808346</v>
      </c>
      <c r="K2784" s="54">
        <v>74.819733999999997</v>
      </c>
      <c r="L2784" s="54">
        <v>42.932769</v>
      </c>
      <c r="M2784" s="54">
        <v>49.671760999999996</v>
      </c>
      <c r="N2784" s="54">
        <v>91.172809999999998</v>
      </c>
    </row>
    <row r="2785" spans="3:14" x14ac:dyDescent="0.15">
      <c r="C2785" s="90">
        <v>1219</v>
      </c>
      <c r="D2785" s="93">
        <v>37.159999999999997</v>
      </c>
      <c r="E2785" s="93">
        <v>46.45</v>
      </c>
      <c r="F2785" s="93">
        <v>61.59</v>
      </c>
      <c r="G2785" s="93">
        <v>66.349999999999994</v>
      </c>
      <c r="H2785" s="93">
        <v>55.01</v>
      </c>
      <c r="I2785" s="93">
        <v>61.58</v>
      </c>
      <c r="J2785" s="54">
        <v>99.809274000000002</v>
      </c>
      <c r="K2785" s="54">
        <v>73.980790999999996</v>
      </c>
      <c r="L2785" s="54">
        <v>42.933309999999999</v>
      </c>
      <c r="M2785" s="54">
        <v>49.548178</v>
      </c>
      <c r="N2785" s="54">
        <v>91.124201999999997</v>
      </c>
    </row>
    <row r="2786" spans="3:14" x14ac:dyDescent="0.15">
      <c r="C2786" s="90">
        <v>1218</v>
      </c>
      <c r="D2786" s="93">
        <v>37.4</v>
      </c>
      <c r="E2786" s="93">
        <v>47.7</v>
      </c>
      <c r="F2786" s="93">
        <v>61.03</v>
      </c>
      <c r="G2786" s="93">
        <v>65.5</v>
      </c>
      <c r="H2786" s="93">
        <v>54.7</v>
      </c>
      <c r="I2786" s="93">
        <v>60.65</v>
      </c>
      <c r="J2786" s="54">
        <v>99.811671000000004</v>
      </c>
      <c r="K2786" s="54">
        <v>73.241241000000002</v>
      </c>
      <c r="L2786" s="54">
        <v>42.972310999999998</v>
      </c>
      <c r="M2786" s="54">
        <v>49.638635000000001</v>
      </c>
      <c r="N2786" s="54">
        <v>91.112640999999996</v>
      </c>
    </row>
    <row r="2787" spans="3:14" x14ac:dyDescent="0.15">
      <c r="C2787" s="90">
        <v>1217</v>
      </c>
      <c r="D2787" s="93">
        <v>37.72</v>
      </c>
      <c r="E2787" s="93">
        <v>49.04</v>
      </c>
      <c r="F2787" s="93">
        <v>60.45</v>
      </c>
      <c r="G2787" s="93">
        <v>64.739999999999995</v>
      </c>
      <c r="H2787" s="93">
        <v>54.41</v>
      </c>
      <c r="I2787" s="93">
        <v>59.86</v>
      </c>
      <c r="J2787" s="54">
        <v>99.816169000000002</v>
      </c>
      <c r="K2787" s="54">
        <v>72.690357000000006</v>
      </c>
      <c r="L2787" s="54">
        <v>43.018636000000001</v>
      </c>
      <c r="M2787" s="54">
        <v>49.913029999999999</v>
      </c>
      <c r="N2787" s="54">
        <v>91.140420000000006</v>
      </c>
    </row>
    <row r="2788" spans="3:14" x14ac:dyDescent="0.15">
      <c r="C2788" s="90">
        <v>1216</v>
      </c>
      <c r="D2788" s="93">
        <v>38.130000000000003</v>
      </c>
      <c r="E2788" s="93">
        <v>50.43</v>
      </c>
      <c r="F2788" s="93">
        <v>59.85</v>
      </c>
      <c r="G2788" s="93">
        <v>64.08</v>
      </c>
      <c r="H2788" s="93">
        <v>54.13</v>
      </c>
      <c r="I2788" s="93">
        <v>59.19</v>
      </c>
      <c r="J2788" s="54">
        <v>99.822411000000002</v>
      </c>
      <c r="K2788" s="54">
        <v>72.382002999999997</v>
      </c>
      <c r="L2788" s="54">
        <v>43.073194000000001</v>
      </c>
      <c r="M2788" s="54">
        <v>50.356284000000002</v>
      </c>
      <c r="N2788" s="54">
        <v>91.202484999999996</v>
      </c>
    </row>
    <row r="2789" spans="3:14" x14ac:dyDescent="0.15">
      <c r="C2789" s="90">
        <v>1215</v>
      </c>
      <c r="D2789" s="93">
        <v>38.65</v>
      </c>
      <c r="E2789" s="93">
        <v>51.87</v>
      </c>
      <c r="F2789" s="93">
        <v>59.22</v>
      </c>
      <c r="G2789" s="93">
        <v>63.52</v>
      </c>
      <c r="H2789" s="93">
        <v>53.88</v>
      </c>
      <c r="I2789" s="93">
        <v>58.65</v>
      </c>
      <c r="J2789" s="54">
        <v>99.828615999999997</v>
      </c>
      <c r="K2789" s="54">
        <v>72.331950000000006</v>
      </c>
      <c r="L2789" s="54">
        <v>43.171681999999997</v>
      </c>
      <c r="M2789" s="54">
        <v>50.972116999999997</v>
      </c>
      <c r="N2789" s="54">
        <v>91.278081999999998</v>
      </c>
    </row>
    <row r="2790" spans="3:14" x14ac:dyDescent="0.15">
      <c r="C2790" s="90">
        <v>1214</v>
      </c>
      <c r="D2790" s="93">
        <v>39.270000000000003</v>
      </c>
      <c r="E2790" s="93">
        <v>53.32</v>
      </c>
      <c r="F2790" s="93">
        <v>58.55</v>
      </c>
      <c r="G2790" s="93">
        <v>63.08</v>
      </c>
      <c r="H2790" s="93">
        <v>53.68</v>
      </c>
      <c r="I2790" s="93">
        <v>58.26</v>
      </c>
      <c r="J2790" s="54">
        <v>99.832752999999997</v>
      </c>
      <c r="K2790" s="54">
        <v>72.530407999999994</v>
      </c>
      <c r="L2790" s="54">
        <v>43.323228</v>
      </c>
      <c r="M2790" s="54">
        <v>51.741435000000003</v>
      </c>
      <c r="N2790" s="54">
        <v>91.344181000000006</v>
      </c>
    </row>
    <row r="2791" spans="3:14" x14ac:dyDescent="0.15">
      <c r="C2791" s="90">
        <v>1213</v>
      </c>
      <c r="D2791" s="93">
        <v>39.950000000000003</v>
      </c>
      <c r="E2791" s="93">
        <v>54.75</v>
      </c>
      <c r="F2791" s="93">
        <v>57.85</v>
      </c>
      <c r="G2791" s="93">
        <v>62.75</v>
      </c>
      <c r="H2791" s="93">
        <v>53.52</v>
      </c>
      <c r="I2791" s="93">
        <v>58.04</v>
      </c>
      <c r="J2791" s="54">
        <v>99.834093999999993</v>
      </c>
      <c r="K2791" s="54">
        <v>72.946070000000006</v>
      </c>
      <c r="L2791" s="54">
        <v>43.505524999999999</v>
      </c>
      <c r="M2791" s="54">
        <v>52.621873000000001</v>
      </c>
      <c r="N2791" s="54">
        <v>91.389859999999999</v>
      </c>
    </row>
    <row r="2792" spans="3:14" x14ac:dyDescent="0.15">
      <c r="C2792" s="90">
        <v>1212</v>
      </c>
      <c r="D2792" s="93">
        <v>40.68</v>
      </c>
      <c r="E2792" s="93">
        <v>56.14</v>
      </c>
      <c r="F2792" s="93">
        <v>57.11</v>
      </c>
      <c r="G2792" s="93">
        <v>62.56</v>
      </c>
      <c r="H2792" s="93">
        <v>53.39</v>
      </c>
      <c r="I2792" s="93">
        <v>58.02</v>
      </c>
      <c r="J2792" s="54">
        <v>99.833556999999999</v>
      </c>
      <c r="K2792" s="54">
        <v>73.529746000000003</v>
      </c>
      <c r="L2792" s="54">
        <v>43.723511000000002</v>
      </c>
      <c r="M2792" s="54">
        <v>53.589312</v>
      </c>
      <c r="N2792" s="54">
        <v>91.413779000000005</v>
      </c>
    </row>
    <row r="2793" spans="3:14" x14ac:dyDescent="0.15">
      <c r="C2793" s="90">
        <v>1211</v>
      </c>
      <c r="D2793" s="93">
        <v>41.47</v>
      </c>
      <c r="E2793" s="93">
        <v>57.51</v>
      </c>
      <c r="F2793" s="93">
        <v>56.36</v>
      </c>
      <c r="G2793" s="93">
        <v>62.51</v>
      </c>
      <c r="H2793" s="93">
        <v>53.33</v>
      </c>
      <c r="I2793" s="93">
        <v>58.22</v>
      </c>
      <c r="J2793" s="54">
        <v>99.832915999999997</v>
      </c>
      <c r="K2793" s="54">
        <v>74.231044999999995</v>
      </c>
      <c r="L2793" s="54">
        <v>44.011504000000002</v>
      </c>
      <c r="M2793" s="54">
        <v>54.638972000000003</v>
      </c>
      <c r="N2793" s="54">
        <v>91.417426000000006</v>
      </c>
    </row>
    <row r="2794" spans="3:14" x14ac:dyDescent="0.15">
      <c r="C2794" s="90">
        <v>1210</v>
      </c>
      <c r="D2794" s="93">
        <v>42.31</v>
      </c>
      <c r="E2794" s="93">
        <v>58.83</v>
      </c>
      <c r="F2794" s="93">
        <v>55.61</v>
      </c>
      <c r="G2794" s="93">
        <v>62.61</v>
      </c>
      <c r="H2794" s="93">
        <v>53.34</v>
      </c>
      <c r="I2794" s="93">
        <v>58.67</v>
      </c>
      <c r="J2794" s="54">
        <v>99.833976000000007</v>
      </c>
      <c r="K2794" s="54">
        <v>75.015298000000001</v>
      </c>
      <c r="L2794" s="54">
        <v>44.372095999999999</v>
      </c>
      <c r="M2794" s="54">
        <v>55.748274000000002</v>
      </c>
      <c r="N2794" s="54">
        <v>91.407045999999994</v>
      </c>
    </row>
    <row r="2795" spans="3:14" x14ac:dyDescent="0.15">
      <c r="C2795" s="90">
        <v>1209</v>
      </c>
      <c r="D2795" s="93">
        <v>43.14</v>
      </c>
      <c r="E2795" s="93">
        <v>60.11</v>
      </c>
      <c r="F2795" s="93">
        <v>54.85</v>
      </c>
      <c r="G2795" s="93">
        <v>62.83</v>
      </c>
      <c r="H2795" s="93">
        <v>53.4</v>
      </c>
      <c r="I2795" s="93">
        <v>59.34</v>
      </c>
      <c r="J2795" s="54">
        <v>99.838015999999996</v>
      </c>
      <c r="K2795" s="54">
        <v>75.858836999999994</v>
      </c>
      <c r="L2795" s="54">
        <v>44.772281999999997</v>
      </c>
      <c r="M2795" s="54">
        <v>56.877915999999999</v>
      </c>
      <c r="N2795" s="54">
        <v>91.394113000000004</v>
      </c>
    </row>
    <row r="2796" spans="3:14" x14ac:dyDescent="0.15">
      <c r="C2796" s="90">
        <v>1208</v>
      </c>
      <c r="D2796" s="93">
        <v>43.96</v>
      </c>
      <c r="E2796" s="93">
        <v>61.33</v>
      </c>
      <c r="F2796" s="93">
        <v>54.09</v>
      </c>
      <c r="G2796" s="93">
        <v>63.12</v>
      </c>
      <c r="H2796" s="93">
        <v>53.52</v>
      </c>
      <c r="I2796" s="93">
        <v>60.19</v>
      </c>
      <c r="J2796" s="54">
        <v>99.845052999999993</v>
      </c>
      <c r="K2796" s="54">
        <v>76.734075000000004</v>
      </c>
      <c r="L2796" s="54">
        <v>45.201577</v>
      </c>
      <c r="M2796" s="54">
        <v>58.005946999999999</v>
      </c>
      <c r="N2796" s="54">
        <v>91.387468999999996</v>
      </c>
    </row>
    <row r="2797" spans="3:14" x14ac:dyDescent="0.15">
      <c r="C2797" s="90">
        <v>1207</v>
      </c>
      <c r="D2797" s="93">
        <v>44.77</v>
      </c>
      <c r="E2797" s="93">
        <v>62.53</v>
      </c>
      <c r="F2797" s="93">
        <v>53.32</v>
      </c>
      <c r="G2797" s="93">
        <v>63.49</v>
      </c>
      <c r="H2797" s="93">
        <v>53.68</v>
      </c>
      <c r="I2797" s="93">
        <v>61.18</v>
      </c>
      <c r="J2797" s="54">
        <v>99.853262000000001</v>
      </c>
      <c r="K2797" s="54">
        <v>77.614570999999998</v>
      </c>
      <c r="L2797" s="54">
        <v>45.675555000000003</v>
      </c>
      <c r="M2797" s="54">
        <v>59.127101000000003</v>
      </c>
      <c r="N2797" s="54">
        <v>91.389469000000005</v>
      </c>
    </row>
    <row r="2798" spans="3:14" x14ac:dyDescent="0.15">
      <c r="C2798" s="90">
        <v>1206</v>
      </c>
      <c r="D2798" s="93">
        <v>45.56</v>
      </c>
      <c r="E2798" s="93">
        <v>63.7</v>
      </c>
      <c r="F2798" s="93">
        <v>52.57</v>
      </c>
      <c r="G2798" s="93">
        <v>63.89</v>
      </c>
      <c r="H2798" s="93">
        <v>53.89</v>
      </c>
      <c r="I2798" s="93">
        <v>62.29</v>
      </c>
      <c r="J2798" s="54">
        <v>99.859872999999993</v>
      </c>
      <c r="K2798" s="54">
        <v>78.491910000000004</v>
      </c>
      <c r="L2798" s="54">
        <v>46.181325999999999</v>
      </c>
      <c r="M2798" s="54">
        <v>60.224345999999997</v>
      </c>
      <c r="N2798" s="54">
        <v>91.402326000000002</v>
      </c>
    </row>
    <row r="2799" spans="3:14" x14ac:dyDescent="0.15">
      <c r="C2799" s="90">
        <v>1205</v>
      </c>
      <c r="D2799" s="93">
        <v>46.28</v>
      </c>
      <c r="E2799" s="93">
        <v>64.83</v>
      </c>
      <c r="F2799" s="93">
        <v>51.82</v>
      </c>
      <c r="G2799" s="93">
        <v>64.290000000000006</v>
      </c>
      <c r="H2799" s="93">
        <v>54.12</v>
      </c>
      <c r="I2799" s="93">
        <v>63.47</v>
      </c>
      <c r="J2799" s="54">
        <v>99.863512</v>
      </c>
      <c r="K2799" s="54">
        <v>79.369005000000001</v>
      </c>
      <c r="L2799" s="54">
        <v>46.676741</v>
      </c>
      <c r="M2799" s="54">
        <v>61.271932999999997</v>
      </c>
      <c r="N2799" s="54">
        <v>91.432072000000005</v>
      </c>
    </row>
    <row r="2800" spans="3:14" x14ac:dyDescent="0.15">
      <c r="C2800" s="90">
        <v>1204</v>
      </c>
      <c r="D2800" s="93">
        <v>46.9</v>
      </c>
      <c r="E2800" s="93">
        <v>65.91</v>
      </c>
      <c r="F2800" s="93">
        <v>51.09</v>
      </c>
      <c r="G2800" s="93">
        <v>64.680000000000007</v>
      </c>
      <c r="H2800" s="93">
        <v>54.37</v>
      </c>
      <c r="I2800" s="93">
        <v>64.69</v>
      </c>
      <c r="J2800" s="54">
        <v>99.865509000000003</v>
      </c>
      <c r="K2800" s="54">
        <v>80.239507000000003</v>
      </c>
      <c r="L2800" s="54">
        <v>47.146413000000003</v>
      </c>
      <c r="M2800" s="54">
        <v>62.263908000000001</v>
      </c>
      <c r="N2800" s="54">
        <v>91.483091999999999</v>
      </c>
    </row>
    <row r="2801" spans="3:14" x14ac:dyDescent="0.15">
      <c r="C2801" s="90">
        <v>1203</v>
      </c>
      <c r="D2801" s="93">
        <v>47.45</v>
      </c>
      <c r="E2801" s="93">
        <v>66.959999999999994</v>
      </c>
      <c r="F2801" s="93">
        <v>50.41</v>
      </c>
      <c r="G2801" s="93">
        <v>65.06</v>
      </c>
      <c r="H2801" s="93">
        <v>54.64</v>
      </c>
      <c r="I2801" s="93">
        <v>65.930000000000007</v>
      </c>
      <c r="J2801" s="54">
        <v>99.868412000000006</v>
      </c>
      <c r="K2801" s="54">
        <v>81.096112000000005</v>
      </c>
      <c r="L2801" s="54">
        <v>47.607078000000001</v>
      </c>
      <c r="M2801" s="54">
        <v>63.216692000000002</v>
      </c>
      <c r="N2801" s="54">
        <v>91.554360000000003</v>
      </c>
    </row>
    <row r="2802" spans="3:14" x14ac:dyDescent="0.15">
      <c r="C2802" s="90">
        <v>1202</v>
      </c>
      <c r="D2802" s="93">
        <v>47.93</v>
      </c>
      <c r="E2802" s="93">
        <v>67.989999999999995</v>
      </c>
      <c r="F2802" s="93">
        <v>49.79</v>
      </c>
      <c r="G2802" s="93">
        <v>65.45</v>
      </c>
      <c r="H2802" s="93">
        <v>54.93</v>
      </c>
      <c r="I2802" s="93">
        <v>67.180000000000007</v>
      </c>
      <c r="J2802" s="54">
        <v>99.873309000000006</v>
      </c>
      <c r="K2802" s="54">
        <v>81.954781999999994</v>
      </c>
      <c r="L2802" s="54">
        <v>48.057684999999999</v>
      </c>
      <c r="M2802" s="54">
        <v>64.147667999999996</v>
      </c>
      <c r="N2802" s="54">
        <v>91.643675999999999</v>
      </c>
    </row>
    <row r="2803" spans="3:14" x14ac:dyDescent="0.15">
      <c r="C2803" s="90">
        <v>1201</v>
      </c>
      <c r="D2803" s="93">
        <v>48.32</v>
      </c>
      <c r="E2803" s="93">
        <v>68.98</v>
      </c>
      <c r="F2803" s="93">
        <v>49.24</v>
      </c>
      <c r="G2803" s="93">
        <v>65.83</v>
      </c>
      <c r="H2803" s="93">
        <v>55.23</v>
      </c>
      <c r="I2803" s="93">
        <v>68.44</v>
      </c>
      <c r="J2803" s="54">
        <v>99.878996999999998</v>
      </c>
      <c r="K2803" s="54">
        <v>82.840693000000002</v>
      </c>
      <c r="L2803" s="54">
        <v>48.474035999999998</v>
      </c>
      <c r="M2803" s="54">
        <v>65.068700000000007</v>
      </c>
      <c r="N2803" s="54">
        <v>91.749469000000005</v>
      </c>
    </row>
    <row r="2804" spans="3:14" x14ac:dyDescent="0.15">
      <c r="C2804" s="90">
        <v>1200</v>
      </c>
      <c r="D2804" s="93">
        <v>48.62</v>
      </c>
      <c r="E2804" s="93">
        <v>69.94</v>
      </c>
      <c r="F2804" s="93">
        <v>48.78</v>
      </c>
      <c r="G2804" s="93">
        <v>66.22</v>
      </c>
      <c r="H2804" s="93">
        <v>55.52</v>
      </c>
      <c r="I2804" s="93">
        <v>69.7</v>
      </c>
      <c r="J2804" s="54">
        <v>99.883633000000003</v>
      </c>
      <c r="K2804" s="54">
        <v>83.748761999999999</v>
      </c>
      <c r="L2804" s="54">
        <v>48.852677</v>
      </c>
      <c r="M2804" s="54">
        <v>65.992863</v>
      </c>
      <c r="N2804" s="54">
        <v>91.865575000000007</v>
      </c>
    </row>
    <row r="2805" spans="3:14" x14ac:dyDescent="0.15">
      <c r="C2805" s="90">
        <v>1199</v>
      </c>
      <c r="D2805" s="93">
        <v>48.87</v>
      </c>
      <c r="E2805" s="93">
        <v>70.89</v>
      </c>
      <c r="F2805" s="93">
        <v>48.42</v>
      </c>
      <c r="G2805" s="93">
        <v>66.62</v>
      </c>
      <c r="H2805" s="93">
        <v>55.79</v>
      </c>
      <c r="I2805" s="93">
        <v>70.930000000000007</v>
      </c>
      <c r="J2805" s="54">
        <v>99.886460999999997</v>
      </c>
      <c r="K2805" s="54">
        <v>84.645512999999994</v>
      </c>
      <c r="L2805" s="54">
        <v>49.212432999999997</v>
      </c>
      <c r="M2805" s="54">
        <v>66.928064000000006</v>
      </c>
      <c r="N2805" s="54">
        <v>91.981149000000002</v>
      </c>
    </row>
    <row r="2806" spans="3:14" x14ac:dyDescent="0.15">
      <c r="C2806" s="90">
        <v>1198</v>
      </c>
      <c r="D2806" s="93">
        <v>49.1</v>
      </c>
      <c r="E2806" s="93">
        <v>71.81</v>
      </c>
      <c r="F2806" s="93">
        <v>48.17</v>
      </c>
      <c r="G2806" s="93">
        <v>67.02</v>
      </c>
      <c r="H2806" s="93">
        <v>56.03</v>
      </c>
      <c r="I2806" s="93">
        <v>72.14</v>
      </c>
      <c r="J2806" s="54">
        <v>99.887832000000003</v>
      </c>
      <c r="K2806" s="54">
        <v>85.508657999999997</v>
      </c>
      <c r="L2806" s="54">
        <v>49.552275000000002</v>
      </c>
      <c r="M2806" s="54">
        <v>67.867445000000004</v>
      </c>
      <c r="N2806" s="54">
        <v>92.089877000000001</v>
      </c>
    </row>
    <row r="2807" spans="3:14" x14ac:dyDescent="0.15">
      <c r="C2807" s="90">
        <v>1197</v>
      </c>
      <c r="D2807" s="93">
        <v>49.28</v>
      </c>
      <c r="E2807" s="93">
        <v>72.7</v>
      </c>
      <c r="F2807" s="93">
        <v>48.03</v>
      </c>
      <c r="G2807" s="93">
        <v>67.42</v>
      </c>
      <c r="H2807" s="93">
        <v>56.24</v>
      </c>
      <c r="I2807" s="93">
        <v>73.31</v>
      </c>
      <c r="J2807" s="54">
        <v>99.888262999999995</v>
      </c>
      <c r="K2807" s="54">
        <v>86.331742000000006</v>
      </c>
      <c r="L2807" s="54">
        <v>49.852719999999998</v>
      </c>
      <c r="M2807" s="54">
        <v>68.799037999999996</v>
      </c>
      <c r="N2807" s="54">
        <v>92.193181999999993</v>
      </c>
    </row>
    <row r="2808" spans="3:14" x14ac:dyDescent="0.15">
      <c r="C2808" s="90">
        <v>1196</v>
      </c>
      <c r="D2808" s="93">
        <v>49.43</v>
      </c>
      <c r="E2808" s="93">
        <v>73.55</v>
      </c>
      <c r="F2808" s="93">
        <v>47.97</v>
      </c>
      <c r="G2808" s="93">
        <v>67.83</v>
      </c>
      <c r="H2808" s="93">
        <v>56.41</v>
      </c>
      <c r="I2808" s="93">
        <v>74.44</v>
      </c>
      <c r="J2808" s="54">
        <v>99.888022000000007</v>
      </c>
      <c r="K2808" s="54">
        <v>87.089341000000005</v>
      </c>
      <c r="L2808" s="54">
        <v>50.118296000000001</v>
      </c>
      <c r="M2808" s="54">
        <v>69.718739999999997</v>
      </c>
      <c r="N2808" s="54">
        <v>92.291625999999994</v>
      </c>
    </row>
    <row r="2809" spans="3:14" x14ac:dyDescent="0.15">
      <c r="C2809" s="90">
        <v>1195</v>
      </c>
      <c r="D2809" s="93">
        <v>49.6</v>
      </c>
      <c r="E2809" s="93">
        <v>74.36</v>
      </c>
      <c r="F2809" s="93">
        <v>47.99</v>
      </c>
      <c r="G2809" s="93">
        <v>68.23</v>
      </c>
      <c r="H2809" s="93">
        <v>56.56</v>
      </c>
      <c r="I2809" s="93">
        <v>75.52</v>
      </c>
      <c r="J2809" s="54">
        <v>99.887227999999993</v>
      </c>
      <c r="K2809" s="54">
        <v>87.736350999999999</v>
      </c>
      <c r="L2809" s="54">
        <v>50.374423</v>
      </c>
      <c r="M2809" s="54">
        <v>70.624728000000005</v>
      </c>
      <c r="N2809" s="54">
        <v>92.381073999999998</v>
      </c>
    </row>
    <row r="2810" spans="3:14" x14ac:dyDescent="0.15">
      <c r="C2810" s="90">
        <v>1194</v>
      </c>
      <c r="D2810" s="93">
        <v>49.8</v>
      </c>
      <c r="E2810" s="93">
        <v>75.13</v>
      </c>
      <c r="F2810" s="93">
        <v>48.06</v>
      </c>
      <c r="G2810" s="93">
        <v>68.62</v>
      </c>
      <c r="H2810" s="93">
        <v>56.68</v>
      </c>
      <c r="I2810" s="93">
        <v>76.55</v>
      </c>
      <c r="J2810" s="54">
        <v>99.885846999999998</v>
      </c>
      <c r="K2810" s="54">
        <v>88.245693000000003</v>
      </c>
      <c r="L2810" s="54">
        <v>50.622897000000002</v>
      </c>
      <c r="M2810" s="54">
        <v>71.508752999999999</v>
      </c>
      <c r="N2810" s="54">
        <v>92.460376999999994</v>
      </c>
    </row>
    <row r="2811" spans="3:14" x14ac:dyDescent="0.15">
      <c r="C2811" s="90">
        <v>1193</v>
      </c>
      <c r="D2811" s="93">
        <v>50.03</v>
      </c>
      <c r="E2811" s="93">
        <v>75.849999999999994</v>
      </c>
      <c r="F2811" s="93">
        <v>48.13</v>
      </c>
      <c r="G2811" s="93">
        <v>68.989999999999995</v>
      </c>
      <c r="H2811" s="93">
        <v>56.78</v>
      </c>
      <c r="I2811" s="93">
        <v>77.540000000000006</v>
      </c>
      <c r="J2811" s="54">
        <v>99.884024999999994</v>
      </c>
      <c r="K2811" s="54">
        <v>88.607191</v>
      </c>
      <c r="L2811" s="54">
        <v>50.842655000000001</v>
      </c>
      <c r="M2811" s="54">
        <v>72.361440999999999</v>
      </c>
      <c r="N2811" s="54">
        <v>92.533989000000005</v>
      </c>
    </row>
    <row r="2812" spans="3:14" x14ac:dyDescent="0.15">
      <c r="C2812" s="90">
        <v>1192</v>
      </c>
      <c r="D2812" s="93">
        <v>50.29</v>
      </c>
      <c r="E2812" s="93">
        <v>76.510000000000005</v>
      </c>
      <c r="F2812" s="93">
        <v>48.18</v>
      </c>
      <c r="G2812" s="93">
        <v>69.33</v>
      </c>
      <c r="H2812" s="93">
        <v>56.85</v>
      </c>
      <c r="I2812" s="93">
        <v>78.48</v>
      </c>
      <c r="J2812" s="54">
        <v>99.882955999999993</v>
      </c>
      <c r="K2812" s="54">
        <v>88.784161999999995</v>
      </c>
      <c r="L2812" s="54">
        <v>51.033169999999998</v>
      </c>
      <c r="M2812" s="54">
        <v>73.177351000000002</v>
      </c>
      <c r="N2812" s="54">
        <v>92.602852999999996</v>
      </c>
    </row>
    <row r="2813" spans="3:14" x14ac:dyDescent="0.15">
      <c r="C2813" s="90">
        <v>1191</v>
      </c>
      <c r="D2813" s="93">
        <v>50.64</v>
      </c>
      <c r="E2813" s="93">
        <v>77.12</v>
      </c>
      <c r="F2813" s="93">
        <v>48.2</v>
      </c>
      <c r="G2813" s="93">
        <v>69.64</v>
      </c>
      <c r="H2813" s="93">
        <v>56.9</v>
      </c>
      <c r="I2813" s="93">
        <v>79.349999999999994</v>
      </c>
      <c r="J2813" s="54">
        <v>99.884574000000001</v>
      </c>
      <c r="K2813" s="54">
        <v>88.708706000000006</v>
      </c>
      <c r="L2813" s="54">
        <v>51.215269999999997</v>
      </c>
      <c r="M2813" s="54">
        <v>73.949363000000005</v>
      </c>
      <c r="N2813" s="54">
        <v>92.661139000000006</v>
      </c>
    </row>
    <row r="2814" spans="3:14" x14ac:dyDescent="0.15">
      <c r="C2814" s="90">
        <v>1190</v>
      </c>
      <c r="D2814" s="93">
        <v>51.1</v>
      </c>
      <c r="E2814" s="93">
        <v>77.69</v>
      </c>
      <c r="F2814" s="93">
        <v>48.15</v>
      </c>
      <c r="G2814" s="93">
        <v>69.92</v>
      </c>
      <c r="H2814" s="93">
        <v>56.95</v>
      </c>
      <c r="I2814" s="93">
        <v>80.150000000000006</v>
      </c>
      <c r="J2814" s="54">
        <v>99.889120000000005</v>
      </c>
      <c r="K2814" s="54">
        <v>88.319687999999999</v>
      </c>
      <c r="L2814" s="54">
        <v>51.391013000000001</v>
      </c>
      <c r="M2814" s="54">
        <v>74.668004999999994</v>
      </c>
      <c r="N2814" s="54">
        <v>92.706377000000003</v>
      </c>
    </row>
    <row r="2815" spans="3:14" x14ac:dyDescent="0.15">
      <c r="C2815" s="90">
        <v>1189</v>
      </c>
      <c r="D2815" s="93">
        <v>51.64</v>
      </c>
      <c r="E2815" s="93">
        <v>78.209999999999994</v>
      </c>
      <c r="F2815" s="93">
        <v>48.04</v>
      </c>
      <c r="G2815" s="93">
        <v>70.16</v>
      </c>
      <c r="H2815" s="93">
        <v>56.99</v>
      </c>
      <c r="I2815" s="93">
        <v>80.88</v>
      </c>
      <c r="J2815" s="54">
        <v>99.893597999999997</v>
      </c>
      <c r="K2815" s="54">
        <v>87.565386000000004</v>
      </c>
      <c r="L2815" s="54">
        <v>51.545859999999998</v>
      </c>
      <c r="M2815" s="54">
        <v>75.330865000000003</v>
      </c>
      <c r="N2815" s="54">
        <v>92.744820000000004</v>
      </c>
    </row>
    <row r="2816" spans="3:14" x14ac:dyDescent="0.15">
      <c r="C2816" s="90">
        <v>1188</v>
      </c>
      <c r="D2816" s="93">
        <v>52.29</v>
      </c>
      <c r="E2816" s="93">
        <v>78.69</v>
      </c>
      <c r="F2816" s="93">
        <v>47.86</v>
      </c>
      <c r="G2816" s="93">
        <v>70.400000000000006</v>
      </c>
      <c r="H2816" s="93">
        <v>57.02</v>
      </c>
      <c r="I2816" s="93">
        <v>81.56</v>
      </c>
      <c r="J2816" s="54">
        <v>99.894428000000005</v>
      </c>
      <c r="K2816" s="54">
        <v>86.376574000000005</v>
      </c>
      <c r="L2816" s="54">
        <v>51.690483999999998</v>
      </c>
      <c r="M2816" s="54">
        <v>75.944299999999998</v>
      </c>
      <c r="N2816" s="54">
        <v>92.782574999999994</v>
      </c>
    </row>
    <row r="2817" spans="3:14" x14ac:dyDescent="0.15">
      <c r="C2817" s="90">
        <v>1187</v>
      </c>
      <c r="D2817" s="93">
        <v>53.09</v>
      </c>
      <c r="E2817" s="93">
        <v>79.12</v>
      </c>
      <c r="F2817" s="93">
        <v>47.65</v>
      </c>
      <c r="G2817" s="93">
        <v>70.650000000000006</v>
      </c>
      <c r="H2817" s="93">
        <v>57.06</v>
      </c>
      <c r="I2817" s="93">
        <v>82.18</v>
      </c>
      <c r="J2817" s="54">
        <v>99.891773000000001</v>
      </c>
      <c r="K2817" s="54">
        <v>84.688744999999997</v>
      </c>
      <c r="L2817" s="54">
        <v>51.858024</v>
      </c>
      <c r="M2817" s="54">
        <v>76.513542999999999</v>
      </c>
      <c r="N2817" s="54">
        <v>92.81908</v>
      </c>
    </row>
    <row r="2818" spans="3:14" x14ac:dyDescent="0.15">
      <c r="C2818" s="90">
        <v>1186</v>
      </c>
      <c r="D2818" s="93">
        <v>54.02</v>
      </c>
      <c r="E2818" s="93">
        <v>79.510000000000005</v>
      </c>
      <c r="F2818" s="93">
        <v>47.44</v>
      </c>
      <c r="G2818" s="93">
        <v>70.91</v>
      </c>
      <c r="H2818" s="93">
        <v>57.12</v>
      </c>
      <c r="I2818" s="93">
        <v>82.76</v>
      </c>
      <c r="J2818" s="54">
        <v>99.889469000000005</v>
      </c>
      <c r="K2818" s="54">
        <v>82.494704999999996</v>
      </c>
      <c r="L2818" s="54">
        <v>52.058872999999998</v>
      </c>
      <c r="M2818" s="54">
        <v>77.038577000000004</v>
      </c>
      <c r="N2818" s="54">
        <v>92.852913999999998</v>
      </c>
    </row>
    <row r="2819" spans="3:14" x14ac:dyDescent="0.15">
      <c r="C2819" s="90">
        <v>1185</v>
      </c>
      <c r="D2819" s="93">
        <v>55.06</v>
      </c>
      <c r="E2819" s="93">
        <v>79.849999999999994</v>
      </c>
      <c r="F2819" s="93">
        <v>47.23</v>
      </c>
      <c r="G2819" s="93">
        <v>71.2</v>
      </c>
      <c r="H2819" s="93">
        <v>57.22</v>
      </c>
      <c r="I2819" s="93">
        <v>83.31</v>
      </c>
      <c r="J2819" s="54">
        <v>99.889955</v>
      </c>
      <c r="K2819" s="54">
        <v>79.846067000000005</v>
      </c>
      <c r="L2819" s="54">
        <v>52.280028999999999</v>
      </c>
      <c r="M2819" s="54">
        <v>77.520584999999997</v>
      </c>
      <c r="N2819" s="54">
        <v>92.886025000000004</v>
      </c>
    </row>
    <row r="2820" spans="3:14" x14ac:dyDescent="0.15">
      <c r="C2820" s="90">
        <v>1184</v>
      </c>
      <c r="D2820" s="93">
        <v>56.19</v>
      </c>
      <c r="E2820" s="93">
        <v>80.14</v>
      </c>
      <c r="F2820" s="93">
        <v>47.06</v>
      </c>
      <c r="G2820" s="93">
        <v>71.52</v>
      </c>
      <c r="H2820" s="93">
        <v>57.33</v>
      </c>
      <c r="I2820" s="93">
        <v>83.81</v>
      </c>
      <c r="J2820" s="54">
        <v>99.891260000000003</v>
      </c>
      <c r="K2820" s="54">
        <v>76.831312999999994</v>
      </c>
      <c r="L2820" s="54">
        <v>52.529173</v>
      </c>
      <c r="M2820" s="54">
        <v>77.965669000000005</v>
      </c>
      <c r="N2820" s="54">
        <v>92.917963999999998</v>
      </c>
    </row>
    <row r="2821" spans="3:14" x14ac:dyDescent="0.15">
      <c r="C2821" s="90">
        <v>1183</v>
      </c>
      <c r="D2821" s="93">
        <v>57.39</v>
      </c>
      <c r="E2821" s="93">
        <v>80.400000000000006</v>
      </c>
      <c r="F2821" s="93">
        <v>46.96</v>
      </c>
      <c r="G2821" s="93">
        <v>71.88</v>
      </c>
      <c r="H2821" s="93">
        <v>57.5</v>
      </c>
      <c r="I2821" s="93">
        <v>84.27</v>
      </c>
      <c r="J2821" s="54">
        <v>99.890326000000002</v>
      </c>
      <c r="K2821" s="54">
        <v>73.593390999999997</v>
      </c>
      <c r="L2821" s="54">
        <v>52.836013999999999</v>
      </c>
      <c r="M2821" s="54">
        <v>78.381375000000006</v>
      </c>
      <c r="N2821" s="54">
        <v>92.943601000000001</v>
      </c>
    </row>
    <row r="2822" spans="3:14" x14ac:dyDescent="0.15">
      <c r="C2822" s="90">
        <v>1182</v>
      </c>
      <c r="D2822" s="93">
        <v>58.65</v>
      </c>
      <c r="E2822" s="93">
        <v>80.61</v>
      </c>
      <c r="F2822" s="93">
        <v>46.96</v>
      </c>
      <c r="G2822" s="93">
        <v>72.27</v>
      </c>
      <c r="H2822" s="93">
        <v>57.74</v>
      </c>
      <c r="I2822" s="93">
        <v>84.69</v>
      </c>
      <c r="J2822" s="54">
        <v>99.887649999999994</v>
      </c>
      <c r="K2822" s="54">
        <v>70.333354</v>
      </c>
      <c r="L2822" s="54">
        <v>53.208660999999999</v>
      </c>
      <c r="M2822" s="54">
        <v>78.772450000000006</v>
      </c>
      <c r="N2822" s="54">
        <v>92.961016000000001</v>
      </c>
    </row>
    <row r="2823" spans="3:14" x14ac:dyDescent="0.15">
      <c r="C2823" s="90">
        <v>1181</v>
      </c>
      <c r="D2823" s="93">
        <v>59.9</v>
      </c>
      <c r="E2823" s="93">
        <v>80.78</v>
      </c>
      <c r="F2823" s="93">
        <v>47.04</v>
      </c>
      <c r="G2823" s="93">
        <v>72.69</v>
      </c>
      <c r="H2823" s="93">
        <v>58.05</v>
      </c>
      <c r="I2823" s="93">
        <v>85.09</v>
      </c>
      <c r="J2823" s="54">
        <v>99.886702999999997</v>
      </c>
      <c r="K2823" s="54">
        <v>67.253411999999997</v>
      </c>
      <c r="L2823" s="54">
        <v>53.629581000000002</v>
      </c>
      <c r="M2823" s="54">
        <v>79.137338</v>
      </c>
      <c r="N2823" s="54">
        <v>92.975095999999994</v>
      </c>
    </row>
    <row r="2824" spans="3:14" x14ac:dyDescent="0.15">
      <c r="C2824" s="90">
        <v>1180</v>
      </c>
      <c r="D2824" s="93">
        <v>61.1</v>
      </c>
      <c r="E2824" s="93">
        <v>80.900000000000006</v>
      </c>
      <c r="F2824" s="93">
        <v>47.22</v>
      </c>
      <c r="G2824" s="93">
        <v>73.13</v>
      </c>
      <c r="H2824" s="93">
        <v>58.42</v>
      </c>
      <c r="I2824" s="93">
        <v>85.46</v>
      </c>
      <c r="J2824" s="54">
        <v>99.889674999999997</v>
      </c>
      <c r="K2824" s="54">
        <v>64.513830999999996</v>
      </c>
      <c r="L2824" s="54">
        <v>54.095815000000002</v>
      </c>
      <c r="M2824" s="54">
        <v>79.467140000000001</v>
      </c>
      <c r="N2824" s="54">
        <v>92.989637000000002</v>
      </c>
    </row>
    <row r="2825" spans="3:14" x14ac:dyDescent="0.15">
      <c r="C2825" s="90">
        <v>1179</v>
      </c>
      <c r="D2825" s="93">
        <v>62.23</v>
      </c>
      <c r="E2825" s="93">
        <v>80.98</v>
      </c>
      <c r="F2825" s="93">
        <v>47.48</v>
      </c>
      <c r="G2825" s="93">
        <v>73.569999999999993</v>
      </c>
      <c r="H2825" s="93">
        <v>58.88</v>
      </c>
      <c r="I2825" s="93">
        <v>85.79</v>
      </c>
      <c r="J2825" s="54">
        <v>99.895756000000006</v>
      </c>
      <c r="K2825" s="54">
        <v>62.239874999999998</v>
      </c>
      <c r="L2825" s="54">
        <v>54.623407999999998</v>
      </c>
      <c r="M2825" s="54">
        <v>79.753776999999999</v>
      </c>
      <c r="N2825" s="54">
        <v>93.002106999999995</v>
      </c>
    </row>
    <row r="2826" spans="3:14" x14ac:dyDescent="0.15">
      <c r="C2826" s="90">
        <v>1178</v>
      </c>
      <c r="D2826" s="93">
        <v>63.24</v>
      </c>
      <c r="E2826" s="93">
        <v>80.989999999999995</v>
      </c>
      <c r="F2826" s="93">
        <v>47.84</v>
      </c>
      <c r="G2826" s="93">
        <v>74.02</v>
      </c>
      <c r="H2826" s="93">
        <v>59.45</v>
      </c>
      <c r="I2826" s="93">
        <v>86.09</v>
      </c>
      <c r="J2826" s="54">
        <v>99.903115</v>
      </c>
      <c r="K2826" s="54">
        <v>60.514668</v>
      </c>
      <c r="L2826" s="54">
        <v>55.210397999999998</v>
      </c>
      <c r="M2826" s="54">
        <v>80.000173000000004</v>
      </c>
      <c r="N2826" s="54">
        <v>93.009371000000002</v>
      </c>
    </row>
    <row r="2827" spans="3:14" x14ac:dyDescent="0.15">
      <c r="C2827" s="90">
        <v>1177</v>
      </c>
      <c r="D2827" s="93">
        <v>64.03</v>
      </c>
      <c r="E2827" s="93">
        <v>80.92</v>
      </c>
      <c r="F2827" s="93">
        <v>48.27</v>
      </c>
      <c r="G2827" s="93">
        <v>74.5</v>
      </c>
      <c r="H2827" s="93">
        <v>60.12</v>
      </c>
      <c r="I2827" s="93">
        <v>86.39</v>
      </c>
      <c r="J2827" s="54">
        <v>99.910379000000006</v>
      </c>
      <c r="K2827" s="54">
        <v>59.353693999999997</v>
      </c>
      <c r="L2827" s="54">
        <v>55.829287999999998</v>
      </c>
      <c r="M2827" s="54">
        <v>80.212262999999993</v>
      </c>
      <c r="N2827" s="54">
        <v>93.012758000000005</v>
      </c>
    </row>
    <row r="2828" spans="3:14" x14ac:dyDescent="0.15">
      <c r="C2828" s="90">
        <v>1176</v>
      </c>
      <c r="D2828" s="93">
        <v>64.53</v>
      </c>
      <c r="E2828" s="93">
        <v>80.72</v>
      </c>
      <c r="F2828" s="93">
        <v>48.77</v>
      </c>
      <c r="G2828" s="93">
        <v>75</v>
      </c>
      <c r="H2828" s="93">
        <v>60.9</v>
      </c>
      <c r="I2828" s="93">
        <v>86.69</v>
      </c>
      <c r="J2828" s="54">
        <v>99.915963000000005</v>
      </c>
      <c r="K2828" s="54">
        <v>58.719203999999998</v>
      </c>
      <c r="L2828" s="54">
        <v>56.447800999999998</v>
      </c>
      <c r="M2828" s="54">
        <v>80.376641000000006</v>
      </c>
      <c r="N2828" s="54">
        <v>93.015074999999996</v>
      </c>
    </row>
    <row r="2829" spans="3:14" x14ac:dyDescent="0.15">
      <c r="C2829" s="90">
        <v>1175</v>
      </c>
      <c r="D2829" s="93">
        <v>64.59</v>
      </c>
      <c r="E2829" s="93">
        <v>80.31</v>
      </c>
      <c r="F2829" s="93">
        <v>49.33</v>
      </c>
      <c r="G2829" s="93">
        <v>75.52</v>
      </c>
      <c r="H2829" s="93">
        <v>61.77</v>
      </c>
      <c r="I2829" s="93">
        <v>86.97</v>
      </c>
      <c r="J2829" s="54">
        <v>99.918064999999999</v>
      </c>
      <c r="K2829" s="54">
        <v>58.557839999999999</v>
      </c>
      <c r="L2829" s="54">
        <v>57.011955999999998</v>
      </c>
      <c r="M2829" s="54">
        <v>80.453406000000001</v>
      </c>
      <c r="N2829" s="54">
        <v>93.018094000000005</v>
      </c>
    </row>
    <row r="2830" spans="3:14" x14ac:dyDescent="0.15">
      <c r="C2830" s="90">
        <v>1174</v>
      </c>
      <c r="D2830" s="93">
        <v>64.09</v>
      </c>
      <c r="E2830" s="93">
        <v>79.62</v>
      </c>
      <c r="F2830" s="93">
        <v>49.96</v>
      </c>
      <c r="G2830" s="93">
        <v>76.06</v>
      </c>
      <c r="H2830" s="93">
        <v>62.73</v>
      </c>
      <c r="I2830" s="93">
        <v>87.23</v>
      </c>
      <c r="J2830" s="54">
        <v>99.916428999999994</v>
      </c>
      <c r="K2830" s="54">
        <v>58.809755000000003</v>
      </c>
      <c r="L2830" s="54">
        <v>57.404676000000002</v>
      </c>
      <c r="M2830" s="54">
        <v>80.389781999999997</v>
      </c>
      <c r="N2830" s="54">
        <v>93.023962999999995</v>
      </c>
    </row>
    <row r="2831" spans="3:14" x14ac:dyDescent="0.15">
      <c r="C2831" s="90">
        <v>1173</v>
      </c>
      <c r="D2831" s="93">
        <v>62.91</v>
      </c>
      <c r="E2831" s="93">
        <v>78.58</v>
      </c>
      <c r="F2831" s="93">
        <v>50.64</v>
      </c>
      <c r="G2831" s="93">
        <v>76.61</v>
      </c>
      <c r="H2831" s="93">
        <v>63.73</v>
      </c>
      <c r="I2831" s="93">
        <v>87.46</v>
      </c>
      <c r="J2831" s="54">
        <v>99.912953999999999</v>
      </c>
      <c r="K2831" s="54">
        <v>59.404288999999999</v>
      </c>
      <c r="L2831" s="54">
        <v>57.459983000000001</v>
      </c>
      <c r="M2831" s="54">
        <v>80.124860999999996</v>
      </c>
      <c r="N2831" s="54">
        <v>93.032916</v>
      </c>
    </row>
    <row r="2832" spans="3:14" x14ac:dyDescent="0.15">
      <c r="C2832" s="90">
        <v>1172</v>
      </c>
      <c r="D2832" s="93">
        <v>61.08</v>
      </c>
      <c r="E2832" s="93">
        <v>77.13</v>
      </c>
      <c r="F2832" s="93">
        <v>51.37</v>
      </c>
      <c r="G2832" s="93">
        <v>77.19</v>
      </c>
      <c r="H2832" s="93">
        <v>64.739999999999995</v>
      </c>
      <c r="I2832" s="93">
        <v>87.67</v>
      </c>
      <c r="J2832" s="54">
        <v>99.909771000000006</v>
      </c>
      <c r="K2832" s="54">
        <v>60.272171</v>
      </c>
      <c r="L2832" s="54">
        <v>57.038049999999998</v>
      </c>
      <c r="M2832" s="54">
        <v>79.579252999999994</v>
      </c>
      <c r="N2832" s="54">
        <v>93.039317999999994</v>
      </c>
    </row>
    <row r="2833" spans="3:14" x14ac:dyDescent="0.15">
      <c r="C2833" s="90">
        <v>1171</v>
      </c>
      <c r="D2833" s="93">
        <v>58.82</v>
      </c>
      <c r="E2833" s="93">
        <v>75.3</v>
      </c>
      <c r="F2833" s="93">
        <v>52.14</v>
      </c>
      <c r="G2833" s="93">
        <v>77.760000000000005</v>
      </c>
      <c r="H2833" s="93">
        <v>65.739999999999995</v>
      </c>
      <c r="I2833" s="93">
        <v>87.83</v>
      </c>
      <c r="J2833" s="54">
        <v>99.907681999999994</v>
      </c>
      <c r="K2833" s="54">
        <v>61.355116000000002</v>
      </c>
      <c r="L2833" s="54">
        <v>56.092742999999999</v>
      </c>
      <c r="M2833" s="54">
        <v>78.668087</v>
      </c>
      <c r="N2833" s="54">
        <v>93.036846999999995</v>
      </c>
    </row>
    <row r="2834" spans="3:14" x14ac:dyDescent="0.15">
      <c r="C2834" s="90">
        <v>1170</v>
      </c>
      <c r="D2834" s="93">
        <v>56.52</v>
      </c>
      <c r="E2834" s="93">
        <v>73.260000000000005</v>
      </c>
      <c r="F2834" s="93">
        <v>52.96</v>
      </c>
      <c r="G2834" s="93">
        <v>78.33</v>
      </c>
      <c r="H2834" s="93">
        <v>66.680000000000007</v>
      </c>
      <c r="I2834" s="93">
        <v>87.91</v>
      </c>
      <c r="J2834" s="54">
        <v>99.906857000000002</v>
      </c>
      <c r="K2834" s="54">
        <v>62.598258999999999</v>
      </c>
      <c r="L2834" s="54">
        <v>54.700068999999999</v>
      </c>
      <c r="M2834" s="54">
        <v>77.352211999999994</v>
      </c>
      <c r="N2834" s="54">
        <v>93.027745999999993</v>
      </c>
    </row>
    <row r="2835" spans="3:14" x14ac:dyDescent="0.15">
      <c r="C2835" s="90">
        <v>1169</v>
      </c>
      <c r="D2835" s="93">
        <v>54.67</v>
      </c>
      <c r="E2835" s="93">
        <v>71.290000000000006</v>
      </c>
      <c r="F2835" s="93">
        <v>53.79</v>
      </c>
      <c r="G2835" s="93">
        <v>78.88</v>
      </c>
      <c r="H2835" s="93">
        <v>67.52</v>
      </c>
      <c r="I2835" s="93">
        <v>87.94</v>
      </c>
      <c r="J2835" s="54">
        <v>99.907848999999999</v>
      </c>
      <c r="K2835" s="54">
        <v>63.945315999999998</v>
      </c>
      <c r="L2835" s="54">
        <v>53.063017000000002</v>
      </c>
      <c r="M2835" s="54">
        <v>75.688036999999994</v>
      </c>
      <c r="N2835" s="54">
        <v>93.019666999999998</v>
      </c>
    </row>
    <row r="2836" spans="3:14" x14ac:dyDescent="0.15">
      <c r="C2836" s="90">
        <v>1168</v>
      </c>
      <c r="D2836" s="93">
        <v>53.72</v>
      </c>
      <c r="E2836" s="93">
        <v>69.77</v>
      </c>
      <c r="F2836" s="93">
        <v>54.63</v>
      </c>
      <c r="G2836" s="93">
        <v>79.42</v>
      </c>
      <c r="H2836" s="93">
        <v>68.23</v>
      </c>
      <c r="I2836" s="93">
        <v>87.88</v>
      </c>
      <c r="J2836" s="54">
        <v>99.911146000000002</v>
      </c>
      <c r="K2836" s="54">
        <v>65.343153999999998</v>
      </c>
      <c r="L2836" s="54">
        <v>51.497804000000002</v>
      </c>
      <c r="M2836" s="54">
        <v>73.846530999999999</v>
      </c>
      <c r="N2836" s="54">
        <v>93.013656999999995</v>
      </c>
    </row>
    <row r="2837" spans="3:14" x14ac:dyDescent="0.15">
      <c r="C2837" s="90">
        <v>1167</v>
      </c>
      <c r="D2837" s="93">
        <v>53.94</v>
      </c>
      <c r="E2837" s="93">
        <v>69.099999999999994</v>
      </c>
      <c r="F2837" s="93">
        <v>55.47</v>
      </c>
      <c r="G2837" s="93">
        <v>79.930000000000007</v>
      </c>
      <c r="H2837" s="93">
        <v>68.72</v>
      </c>
      <c r="I2837" s="93">
        <v>87.71</v>
      </c>
      <c r="J2837" s="54">
        <v>99.916274999999999</v>
      </c>
      <c r="K2837" s="54">
        <v>66.741078999999999</v>
      </c>
      <c r="L2837" s="54">
        <v>50.377603999999998</v>
      </c>
      <c r="M2837" s="54">
        <v>72.105117000000007</v>
      </c>
      <c r="N2837" s="54">
        <v>93.003629000000004</v>
      </c>
    </row>
    <row r="2838" spans="3:14" x14ac:dyDescent="0.15">
      <c r="C2838" s="90">
        <v>1166</v>
      </c>
      <c r="D2838" s="93">
        <v>55.27</v>
      </c>
      <c r="E2838" s="93">
        <v>69.53</v>
      </c>
      <c r="F2838" s="93">
        <v>56.28</v>
      </c>
      <c r="G2838" s="93">
        <v>80.38</v>
      </c>
      <c r="H2838" s="93">
        <v>68.95</v>
      </c>
      <c r="I2838" s="93">
        <v>87.37</v>
      </c>
      <c r="J2838" s="54">
        <v>99.921723999999998</v>
      </c>
      <c r="K2838" s="54">
        <v>68.084141000000002</v>
      </c>
      <c r="L2838" s="54">
        <v>50.031399</v>
      </c>
      <c r="M2838" s="54">
        <v>70.80341</v>
      </c>
      <c r="N2838" s="54">
        <v>92.987685999999997</v>
      </c>
    </row>
    <row r="2839" spans="3:14" x14ac:dyDescent="0.15">
      <c r="C2839" s="90">
        <v>1165</v>
      </c>
      <c r="D2839" s="93">
        <v>57.33</v>
      </c>
      <c r="E2839" s="93">
        <v>70.98</v>
      </c>
      <c r="F2839" s="93">
        <v>57.04</v>
      </c>
      <c r="G2839" s="93">
        <v>80.72</v>
      </c>
      <c r="H2839" s="93">
        <v>68.86</v>
      </c>
      <c r="I2839" s="93">
        <v>86.86</v>
      </c>
      <c r="J2839" s="54">
        <v>99.925399999999996</v>
      </c>
      <c r="K2839" s="54">
        <v>69.309940999999995</v>
      </c>
      <c r="L2839" s="54">
        <v>50.650595000000003</v>
      </c>
      <c r="M2839" s="54">
        <v>70.256052999999994</v>
      </c>
      <c r="N2839" s="54">
        <v>92.970744999999994</v>
      </c>
    </row>
    <row r="2840" spans="3:14" x14ac:dyDescent="0.15">
      <c r="C2840" s="90">
        <v>1164</v>
      </c>
      <c r="D2840" s="93">
        <v>59.64</v>
      </c>
      <c r="E2840" s="93">
        <v>73.099999999999994</v>
      </c>
      <c r="F2840" s="93">
        <v>57.7</v>
      </c>
      <c r="G2840" s="93">
        <v>80.95</v>
      </c>
      <c r="H2840" s="93">
        <v>68.44</v>
      </c>
      <c r="I2840" s="93">
        <v>86.15</v>
      </c>
      <c r="J2840" s="54">
        <v>99.925433999999996</v>
      </c>
      <c r="K2840" s="54">
        <v>70.350367000000006</v>
      </c>
      <c r="L2840" s="54">
        <v>52.229523999999998</v>
      </c>
      <c r="M2840" s="54">
        <v>70.646091999999996</v>
      </c>
      <c r="N2840" s="54">
        <v>92.955304999999996</v>
      </c>
    </row>
    <row r="2841" spans="3:14" x14ac:dyDescent="0.15">
      <c r="C2841" s="90">
        <v>1163</v>
      </c>
      <c r="D2841" s="93">
        <v>61.8</v>
      </c>
      <c r="E2841" s="93">
        <v>75.400000000000006</v>
      </c>
      <c r="F2841" s="93">
        <v>58.27</v>
      </c>
      <c r="G2841" s="93">
        <v>81.010000000000005</v>
      </c>
      <c r="H2841" s="93">
        <v>67.72</v>
      </c>
      <c r="I2841" s="93">
        <v>85.25</v>
      </c>
      <c r="J2841" s="54">
        <v>99.921779999999998</v>
      </c>
      <c r="K2841" s="54">
        <v>71.141598000000002</v>
      </c>
      <c r="L2841" s="54">
        <v>54.529510999999999</v>
      </c>
      <c r="M2841" s="54">
        <v>71.933014</v>
      </c>
      <c r="N2841" s="54">
        <v>92.939076</v>
      </c>
    </row>
    <row r="2842" spans="3:14" x14ac:dyDescent="0.15">
      <c r="C2842" s="90">
        <v>1162</v>
      </c>
      <c r="D2842" s="93">
        <v>63.61</v>
      </c>
      <c r="E2842" s="93">
        <v>77.44</v>
      </c>
      <c r="F2842" s="93">
        <v>58.7</v>
      </c>
      <c r="G2842" s="93">
        <v>80.900000000000006</v>
      </c>
      <c r="H2842" s="93">
        <v>66.819999999999993</v>
      </c>
      <c r="I2842" s="93">
        <v>84.22</v>
      </c>
      <c r="J2842" s="54">
        <v>99.917219000000003</v>
      </c>
      <c r="K2842" s="54">
        <v>71.645325999999997</v>
      </c>
      <c r="L2842" s="54">
        <v>57.133448000000001</v>
      </c>
      <c r="M2842" s="54">
        <v>73.838144999999997</v>
      </c>
      <c r="N2842" s="54">
        <v>92.922460999999998</v>
      </c>
    </row>
    <row r="2843" spans="3:14" x14ac:dyDescent="0.15">
      <c r="C2843" s="90">
        <v>1161</v>
      </c>
      <c r="D2843" s="93">
        <v>64.989999999999995</v>
      </c>
      <c r="E2843" s="93">
        <v>78.97</v>
      </c>
      <c r="F2843" s="93">
        <v>58.96</v>
      </c>
      <c r="G2843" s="93">
        <v>80.59</v>
      </c>
      <c r="H2843" s="93">
        <v>65.86</v>
      </c>
      <c r="I2843" s="93">
        <v>83.12</v>
      </c>
      <c r="J2843" s="54">
        <v>99.915447999999998</v>
      </c>
      <c r="K2843" s="54">
        <v>71.870807999999997</v>
      </c>
      <c r="L2843" s="54">
        <v>59.633392999999998</v>
      </c>
      <c r="M2843" s="54">
        <v>75.955622000000005</v>
      </c>
      <c r="N2843" s="54">
        <v>92.907719999999998</v>
      </c>
    </row>
    <row r="2844" spans="3:14" x14ac:dyDescent="0.15">
      <c r="C2844" s="90">
        <v>1160</v>
      </c>
      <c r="D2844" s="93">
        <v>65.94</v>
      </c>
      <c r="E2844" s="93">
        <v>79.91</v>
      </c>
      <c r="F2844" s="93">
        <v>59.01</v>
      </c>
      <c r="G2844" s="93">
        <v>80.12</v>
      </c>
      <c r="H2844" s="93">
        <v>64.959999999999994</v>
      </c>
      <c r="I2844" s="93">
        <v>82.03</v>
      </c>
      <c r="J2844" s="54">
        <v>99.917585000000003</v>
      </c>
      <c r="K2844" s="54">
        <v>71.890629000000004</v>
      </c>
      <c r="L2844" s="54">
        <v>61.802362000000002</v>
      </c>
      <c r="M2844" s="54">
        <v>77.919686999999996</v>
      </c>
      <c r="N2844" s="54">
        <v>92.887511000000003</v>
      </c>
    </row>
    <row r="2845" spans="3:14" x14ac:dyDescent="0.15">
      <c r="C2845" s="90">
        <v>1159</v>
      </c>
      <c r="D2845" s="93">
        <v>66.42</v>
      </c>
      <c r="E2845" s="93">
        <v>80.3</v>
      </c>
      <c r="F2845" s="93">
        <v>58.84</v>
      </c>
      <c r="G2845" s="93">
        <v>79.55</v>
      </c>
      <c r="H2845" s="93">
        <v>64.23</v>
      </c>
      <c r="I2845" s="93">
        <v>81.05</v>
      </c>
      <c r="J2845" s="54">
        <v>99.921572999999995</v>
      </c>
      <c r="K2845" s="54">
        <v>71.845484999999996</v>
      </c>
      <c r="L2845" s="54">
        <v>63.600943999999998</v>
      </c>
      <c r="M2845" s="54">
        <v>79.516596000000007</v>
      </c>
      <c r="N2845" s="54">
        <v>92.842236999999997</v>
      </c>
    </row>
    <row r="2846" spans="3:14" x14ac:dyDescent="0.15">
      <c r="C2846" s="90">
        <v>1158</v>
      </c>
      <c r="D2846" s="93">
        <v>66.38</v>
      </c>
      <c r="E2846" s="93">
        <v>80.17</v>
      </c>
      <c r="F2846" s="93">
        <v>58.48</v>
      </c>
      <c r="G2846" s="93">
        <v>79</v>
      </c>
      <c r="H2846" s="93">
        <v>63.81</v>
      </c>
      <c r="I2846" s="93">
        <v>80.33</v>
      </c>
      <c r="J2846" s="54">
        <v>99.925190000000001</v>
      </c>
      <c r="K2846" s="54">
        <v>71.913129999999995</v>
      </c>
      <c r="L2846" s="54">
        <v>65.080690000000004</v>
      </c>
      <c r="M2846" s="54">
        <v>80.705629000000002</v>
      </c>
      <c r="N2846" s="54">
        <v>92.749658999999994</v>
      </c>
    </row>
    <row r="2847" spans="3:14" x14ac:dyDescent="0.15">
      <c r="C2847" s="90">
        <v>1157</v>
      </c>
      <c r="D2847" s="93">
        <v>65.78</v>
      </c>
      <c r="E2847" s="93">
        <v>79.599999999999994</v>
      </c>
      <c r="F2847" s="93">
        <v>58.06</v>
      </c>
      <c r="G2847" s="93">
        <v>78.62</v>
      </c>
      <c r="H2847" s="93">
        <v>63.79</v>
      </c>
      <c r="I2847" s="93">
        <v>80.03</v>
      </c>
      <c r="J2847" s="54">
        <v>99.928285000000002</v>
      </c>
      <c r="K2847" s="54">
        <v>72.236957000000004</v>
      </c>
      <c r="L2847" s="54">
        <v>66.317779999999999</v>
      </c>
      <c r="M2847" s="54">
        <v>81.563102000000001</v>
      </c>
      <c r="N2847" s="54">
        <v>92.587819999999994</v>
      </c>
    </row>
    <row r="2848" spans="3:14" x14ac:dyDescent="0.15">
      <c r="C2848" s="90">
        <v>1156</v>
      </c>
      <c r="D2848" s="93">
        <v>64.709999999999994</v>
      </c>
      <c r="E2848" s="93">
        <v>78.69</v>
      </c>
      <c r="F2848" s="93">
        <v>57.72</v>
      </c>
      <c r="G2848" s="93">
        <v>78.53</v>
      </c>
      <c r="H2848" s="93">
        <v>64.25</v>
      </c>
      <c r="I2848" s="93">
        <v>80.209999999999994</v>
      </c>
      <c r="J2848" s="54">
        <v>99.931449000000001</v>
      </c>
      <c r="K2848" s="54">
        <v>72.867351999999997</v>
      </c>
      <c r="L2848" s="54">
        <v>67.393563999999998</v>
      </c>
      <c r="M2848" s="54">
        <v>82.193079999999995</v>
      </c>
      <c r="N2848" s="54">
        <v>92.331059999999994</v>
      </c>
    </row>
    <row r="2849" spans="3:14" x14ac:dyDescent="0.15">
      <c r="C2849" s="90">
        <v>1155</v>
      </c>
      <c r="D2849" s="93">
        <v>63.42</v>
      </c>
      <c r="E2849" s="93">
        <v>77.680000000000007</v>
      </c>
      <c r="F2849" s="93">
        <v>57.64</v>
      </c>
      <c r="G2849" s="93">
        <v>78.77</v>
      </c>
      <c r="H2849" s="93">
        <v>65.16</v>
      </c>
      <c r="I2849" s="93">
        <v>80.849999999999994</v>
      </c>
      <c r="J2849" s="54">
        <v>99.934133000000003</v>
      </c>
      <c r="K2849" s="54">
        <v>73.762988000000007</v>
      </c>
      <c r="L2849" s="54">
        <v>68.371351000000004</v>
      </c>
      <c r="M2849" s="54">
        <v>82.671558000000005</v>
      </c>
      <c r="N2849" s="54">
        <v>91.964742000000001</v>
      </c>
    </row>
    <row r="2850" spans="3:14" x14ac:dyDescent="0.15">
      <c r="C2850" s="90">
        <v>1154</v>
      </c>
      <c r="D2850" s="93">
        <v>62.26</v>
      </c>
      <c r="E2850" s="93">
        <v>76.83</v>
      </c>
      <c r="F2850" s="93">
        <v>57.88</v>
      </c>
      <c r="G2850" s="93">
        <v>79.31</v>
      </c>
      <c r="H2850" s="93">
        <v>66.44</v>
      </c>
      <c r="I2850" s="93">
        <v>81.81</v>
      </c>
      <c r="J2850" s="54">
        <v>99.935373999999996</v>
      </c>
      <c r="K2850" s="54">
        <v>74.839055999999999</v>
      </c>
      <c r="L2850" s="54">
        <v>69.276116999999999</v>
      </c>
      <c r="M2850" s="54">
        <v>83.046220000000005</v>
      </c>
      <c r="N2850" s="54">
        <v>91.518960000000007</v>
      </c>
    </row>
    <row r="2851" spans="3:14" x14ac:dyDescent="0.15">
      <c r="C2851" s="90">
        <v>1153</v>
      </c>
      <c r="D2851" s="93">
        <v>61.58</v>
      </c>
      <c r="E2851" s="93">
        <v>76.400000000000006</v>
      </c>
      <c r="F2851" s="93">
        <v>58.4</v>
      </c>
      <c r="G2851" s="93">
        <v>80.08</v>
      </c>
      <c r="H2851" s="93">
        <v>67.900000000000006</v>
      </c>
      <c r="I2851" s="93">
        <v>82.94</v>
      </c>
      <c r="J2851" s="54">
        <v>99.935379999999995</v>
      </c>
      <c r="K2851" s="54">
        <v>76.014362000000006</v>
      </c>
      <c r="L2851" s="54">
        <v>70.111840000000001</v>
      </c>
      <c r="M2851" s="54">
        <v>83.352369999999993</v>
      </c>
      <c r="N2851" s="54">
        <v>91.079452000000003</v>
      </c>
    </row>
    <row r="2852" spans="3:14" x14ac:dyDescent="0.15">
      <c r="C2852" s="90">
        <v>1152</v>
      </c>
      <c r="D2852" s="93">
        <v>61.6</v>
      </c>
      <c r="E2852" s="93">
        <v>76.55</v>
      </c>
      <c r="F2852" s="93">
        <v>59.1</v>
      </c>
      <c r="G2852" s="93">
        <v>80.98</v>
      </c>
      <c r="H2852" s="93">
        <v>69.37</v>
      </c>
      <c r="I2852" s="93">
        <v>84.1</v>
      </c>
      <c r="J2852" s="54">
        <v>99.935095000000004</v>
      </c>
      <c r="K2852" s="54">
        <v>77.226668000000004</v>
      </c>
      <c r="L2852" s="54">
        <v>70.890984000000003</v>
      </c>
      <c r="M2852" s="54">
        <v>83.613435999999993</v>
      </c>
      <c r="N2852" s="54">
        <v>90.747872999999998</v>
      </c>
    </row>
    <row r="2853" spans="3:14" x14ac:dyDescent="0.15">
      <c r="C2853" s="90">
        <v>1151</v>
      </c>
      <c r="D2853" s="93">
        <v>62.37</v>
      </c>
      <c r="E2853" s="93">
        <v>77.260000000000005</v>
      </c>
      <c r="F2853" s="93">
        <v>59.87</v>
      </c>
      <c r="G2853" s="93">
        <v>81.92</v>
      </c>
      <c r="H2853" s="93">
        <v>70.72</v>
      </c>
      <c r="I2853" s="93">
        <v>85.19</v>
      </c>
      <c r="J2853" s="54">
        <v>99.934903000000006</v>
      </c>
      <c r="K2853" s="54">
        <v>78.429850000000002</v>
      </c>
      <c r="L2853" s="54">
        <v>71.631088000000005</v>
      </c>
      <c r="M2853" s="54">
        <v>83.838813000000002</v>
      </c>
      <c r="N2853" s="54">
        <v>90.574979999999996</v>
      </c>
    </row>
    <row r="2854" spans="3:14" x14ac:dyDescent="0.15">
      <c r="C2854" s="90">
        <v>1150</v>
      </c>
      <c r="D2854" s="93">
        <v>63.74</v>
      </c>
      <c r="E2854" s="93">
        <v>78.34</v>
      </c>
      <c r="F2854" s="93">
        <v>60.61</v>
      </c>
      <c r="G2854" s="93">
        <v>82.82</v>
      </c>
      <c r="H2854" s="93">
        <v>71.89</v>
      </c>
      <c r="I2854" s="93">
        <v>86.16</v>
      </c>
      <c r="J2854" s="54">
        <v>99.934770999999998</v>
      </c>
      <c r="K2854" s="54">
        <v>79.592723000000007</v>
      </c>
      <c r="L2854" s="54">
        <v>72.335521</v>
      </c>
      <c r="M2854" s="54">
        <v>84.032376999999997</v>
      </c>
      <c r="N2854" s="54">
        <v>90.519020999999995</v>
      </c>
    </row>
    <row r="2855" spans="3:14" x14ac:dyDescent="0.15">
      <c r="C2855" s="90">
        <v>1149</v>
      </c>
      <c r="D2855" s="93">
        <v>65.44</v>
      </c>
      <c r="E2855" s="93">
        <v>79.58</v>
      </c>
      <c r="F2855" s="93">
        <v>61.3</v>
      </c>
      <c r="G2855" s="93">
        <v>83.64</v>
      </c>
      <c r="H2855" s="93">
        <v>72.89</v>
      </c>
      <c r="I2855" s="93">
        <v>86.99</v>
      </c>
      <c r="J2855" s="54">
        <v>99.934856999999994</v>
      </c>
      <c r="K2855" s="54">
        <v>80.692431999999997</v>
      </c>
      <c r="L2855" s="54">
        <v>72.998611999999994</v>
      </c>
      <c r="M2855" s="54">
        <v>84.198070000000001</v>
      </c>
      <c r="N2855" s="54">
        <v>90.465688999999998</v>
      </c>
    </row>
    <row r="2856" spans="3:14" x14ac:dyDescent="0.15">
      <c r="C2856" s="90">
        <v>1148</v>
      </c>
      <c r="D2856" s="93">
        <v>67.209999999999994</v>
      </c>
      <c r="E2856" s="93">
        <v>80.760000000000005</v>
      </c>
      <c r="F2856" s="93">
        <v>61.94</v>
      </c>
      <c r="G2856" s="93">
        <v>84.35</v>
      </c>
      <c r="H2856" s="93">
        <v>73.73</v>
      </c>
      <c r="I2856" s="93">
        <v>87.68</v>
      </c>
      <c r="J2856" s="54">
        <v>99.934788999999995</v>
      </c>
      <c r="K2856" s="54">
        <v>81.703907999999998</v>
      </c>
      <c r="L2856" s="54">
        <v>73.623777000000004</v>
      </c>
      <c r="M2856" s="54">
        <v>84.336152999999996</v>
      </c>
      <c r="N2856" s="54">
        <v>90.291933</v>
      </c>
    </row>
    <row r="2857" spans="3:14" x14ac:dyDescent="0.15">
      <c r="C2857" s="90">
        <v>1147</v>
      </c>
      <c r="D2857" s="93">
        <v>68.88</v>
      </c>
      <c r="E2857" s="93">
        <v>81.78</v>
      </c>
      <c r="F2857" s="93">
        <v>62.53</v>
      </c>
      <c r="G2857" s="93">
        <v>84.96</v>
      </c>
      <c r="H2857" s="93">
        <v>74.44</v>
      </c>
      <c r="I2857" s="93">
        <v>88.23</v>
      </c>
      <c r="J2857" s="54">
        <v>99.933030000000002</v>
      </c>
      <c r="K2857" s="54">
        <v>82.608615</v>
      </c>
      <c r="L2857" s="54">
        <v>74.222273999999999</v>
      </c>
      <c r="M2857" s="54">
        <v>84.445036999999999</v>
      </c>
      <c r="N2857" s="54">
        <v>89.919803000000002</v>
      </c>
    </row>
    <row r="2858" spans="3:14" x14ac:dyDescent="0.15">
      <c r="C2858" s="90">
        <v>1146</v>
      </c>
      <c r="D2858" s="93">
        <v>70.36</v>
      </c>
      <c r="E2858" s="93">
        <v>82.59</v>
      </c>
      <c r="F2858" s="93">
        <v>63.09</v>
      </c>
      <c r="G2858" s="93">
        <v>85.45</v>
      </c>
      <c r="H2858" s="93">
        <v>75.069999999999993</v>
      </c>
      <c r="I2858" s="93">
        <v>88.64</v>
      </c>
      <c r="J2858" s="54">
        <v>99.928252000000001</v>
      </c>
      <c r="K2858" s="54">
        <v>83.412367000000003</v>
      </c>
      <c r="L2858" s="54">
        <v>74.800380000000004</v>
      </c>
      <c r="M2858" s="54">
        <v>84.528371000000007</v>
      </c>
      <c r="N2858" s="54">
        <v>89.329312000000002</v>
      </c>
    </row>
    <row r="2859" spans="3:14" x14ac:dyDescent="0.15">
      <c r="C2859" s="90">
        <v>1145</v>
      </c>
      <c r="D2859" s="93">
        <v>71.63</v>
      </c>
      <c r="E2859" s="93">
        <v>83.2</v>
      </c>
      <c r="F2859" s="93">
        <v>63.62</v>
      </c>
      <c r="G2859" s="93">
        <v>85.85</v>
      </c>
      <c r="H2859" s="93">
        <v>75.64</v>
      </c>
      <c r="I2859" s="93">
        <v>88.96</v>
      </c>
      <c r="J2859" s="54">
        <v>99.921073000000007</v>
      </c>
      <c r="K2859" s="54">
        <v>84.131662000000006</v>
      </c>
      <c r="L2859" s="54">
        <v>75.358585000000005</v>
      </c>
      <c r="M2859" s="54">
        <v>84.588232000000005</v>
      </c>
      <c r="N2859" s="54">
        <v>88.549531000000002</v>
      </c>
    </row>
    <row r="2860" spans="3:14" x14ac:dyDescent="0.15">
      <c r="C2860" s="90">
        <v>1144</v>
      </c>
      <c r="D2860" s="93">
        <v>72.709999999999994</v>
      </c>
      <c r="E2860" s="93">
        <v>83.62</v>
      </c>
      <c r="F2860" s="93">
        <v>64.12</v>
      </c>
      <c r="G2860" s="93">
        <v>86.16</v>
      </c>
      <c r="H2860" s="93">
        <v>76.16</v>
      </c>
      <c r="I2860" s="93">
        <v>89.2</v>
      </c>
      <c r="J2860" s="54">
        <v>99.913455999999996</v>
      </c>
      <c r="K2860" s="54">
        <v>84.761367000000007</v>
      </c>
      <c r="L2860" s="54">
        <v>75.896780000000007</v>
      </c>
      <c r="M2860" s="54">
        <v>84.610566000000006</v>
      </c>
      <c r="N2860" s="54">
        <v>87.668138999999996</v>
      </c>
    </row>
    <row r="2861" spans="3:14" x14ac:dyDescent="0.15">
      <c r="C2861" s="90">
        <v>1143</v>
      </c>
      <c r="D2861" s="93">
        <v>73.64</v>
      </c>
      <c r="E2861" s="93">
        <v>83.87</v>
      </c>
      <c r="F2861" s="93">
        <v>64.58</v>
      </c>
      <c r="G2861" s="93">
        <v>86.35</v>
      </c>
      <c r="H2861" s="93">
        <v>76.63</v>
      </c>
      <c r="I2861" s="93">
        <v>89.32</v>
      </c>
      <c r="J2861" s="54">
        <v>99.906695999999997</v>
      </c>
      <c r="K2861" s="54">
        <v>85.279443999999998</v>
      </c>
      <c r="L2861" s="54">
        <v>76.412218999999993</v>
      </c>
      <c r="M2861" s="54">
        <v>84.571460000000002</v>
      </c>
      <c r="N2861" s="54">
        <v>86.850364999999996</v>
      </c>
    </row>
    <row r="2862" spans="3:14" x14ac:dyDescent="0.15">
      <c r="C2862" s="90">
        <v>1142</v>
      </c>
      <c r="D2862" s="93">
        <v>74.45</v>
      </c>
      <c r="E2862" s="93">
        <v>83.97</v>
      </c>
      <c r="F2862" s="93">
        <v>64.98</v>
      </c>
      <c r="G2862" s="93">
        <v>86.43</v>
      </c>
      <c r="H2862" s="93">
        <v>77.06</v>
      </c>
      <c r="I2862" s="93">
        <v>89.34</v>
      </c>
      <c r="J2862" s="54">
        <v>99.900777000000005</v>
      </c>
      <c r="K2862" s="54">
        <v>85.680564000000004</v>
      </c>
      <c r="L2862" s="54">
        <v>76.899705999999995</v>
      </c>
      <c r="M2862" s="54">
        <v>84.459744999999998</v>
      </c>
      <c r="N2862" s="54">
        <v>86.303026000000003</v>
      </c>
    </row>
    <row r="2863" spans="3:14" x14ac:dyDescent="0.15">
      <c r="C2863" s="90">
        <v>1141</v>
      </c>
      <c r="D2863" s="93">
        <v>75.16</v>
      </c>
      <c r="E2863" s="93">
        <v>83.93</v>
      </c>
      <c r="F2863" s="93">
        <v>65.34</v>
      </c>
      <c r="G2863" s="93">
        <v>86.4</v>
      </c>
      <c r="H2863" s="93">
        <v>77.48</v>
      </c>
      <c r="I2863" s="93">
        <v>89.27</v>
      </c>
      <c r="J2863" s="54">
        <v>99.895353</v>
      </c>
      <c r="K2863" s="54">
        <v>85.975455999999994</v>
      </c>
      <c r="L2863" s="54">
        <v>77.359933999999996</v>
      </c>
      <c r="M2863" s="54">
        <v>84.280551000000003</v>
      </c>
      <c r="N2863" s="54">
        <v>86.170247000000003</v>
      </c>
    </row>
    <row r="2864" spans="3:14" x14ac:dyDescent="0.15">
      <c r="C2864" s="90">
        <v>1140</v>
      </c>
      <c r="D2864" s="93">
        <v>75.8</v>
      </c>
      <c r="E2864" s="93">
        <v>83.78</v>
      </c>
      <c r="F2864" s="93">
        <v>65.650000000000006</v>
      </c>
      <c r="G2864" s="93">
        <v>86.28</v>
      </c>
      <c r="H2864" s="93">
        <v>77.88</v>
      </c>
      <c r="I2864" s="93">
        <v>89.1</v>
      </c>
      <c r="J2864" s="54">
        <v>99.890600000000006</v>
      </c>
      <c r="K2864" s="54">
        <v>86.160719999999998</v>
      </c>
      <c r="L2864" s="54">
        <v>77.801157000000003</v>
      </c>
      <c r="M2864" s="54">
        <v>84.039230000000003</v>
      </c>
      <c r="N2864" s="54">
        <v>86.443534</v>
      </c>
    </row>
    <row r="2865" spans="3:14" x14ac:dyDescent="0.15">
      <c r="C2865" s="90">
        <v>1139</v>
      </c>
      <c r="D2865" s="93">
        <v>76.36</v>
      </c>
      <c r="E2865" s="93">
        <v>83.54</v>
      </c>
      <c r="F2865" s="93">
        <v>65.91</v>
      </c>
      <c r="G2865" s="93">
        <v>86.04</v>
      </c>
      <c r="H2865" s="93">
        <v>78.260000000000005</v>
      </c>
      <c r="I2865" s="93">
        <v>88.84</v>
      </c>
      <c r="J2865" s="54">
        <v>99.887279000000007</v>
      </c>
      <c r="K2865" s="54">
        <v>86.224220000000003</v>
      </c>
      <c r="L2865" s="54">
        <v>78.230855000000005</v>
      </c>
      <c r="M2865" s="54">
        <v>83.740864999999999</v>
      </c>
      <c r="N2865" s="54">
        <v>86.967883999999998</v>
      </c>
    </row>
    <row r="2866" spans="3:14" x14ac:dyDescent="0.15">
      <c r="C2866" s="90">
        <v>1138</v>
      </c>
      <c r="D2866" s="93">
        <v>76.88</v>
      </c>
      <c r="E2866" s="93">
        <v>83.22</v>
      </c>
      <c r="F2866" s="93">
        <v>66.11</v>
      </c>
      <c r="G2866" s="93">
        <v>85.7</v>
      </c>
      <c r="H2866" s="93">
        <v>78.63</v>
      </c>
      <c r="I2866" s="93">
        <v>88.51</v>
      </c>
      <c r="J2866" s="54">
        <v>99.886401000000006</v>
      </c>
      <c r="K2866" s="54">
        <v>86.179533000000006</v>
      </c>
      <c r="L2866" s="54">
        <v>78.653865999999994</v>
      </c>
      <c r="M2866" s="54">
        <v>83.406326000000007</v>
      </c>
      <c r="N2866" s="54">
        <v>87.542585000000003</v>
      </c>
    </row>
    <row r="2867" spans="3:14" x14ac:dyDescent="0.15">
      <c r="C2867" s="90">
        <v>1137</v>
      </c>
      <c r="D2867" s="93">
        <v>77.34</v>
      </c>
      <c r="E2867" s="93">
        <v>82.87</v>
      </c>
      <c r="F2867" s="93">
        <v>66.28</v>
      </c>
      <c r="G2867" s="93">
        <v>85.24</v>
      </c>
      <c r="H2867" s="93">
        <v>79.010000000000005</v>
      </c>
      <c r="I2867" s="93">
        <v>88.16</v>
      </c>
      <c r="J2867" s="54">
        <v>99.888176999999999</v>
      </c>
      <c r="K2867" s="54">
        <v>86.061070000000001</v>
      </c>
      <c r="L2867" s="54">
        <v>79.076729999999998</v>
      </c>
      <c r="M2867" s="54">
        <v>83.069792000000007</v>
      </c>
      <c r="N2867" s="54">
        <v>88.034588999999997</v>
      </c>
    </row>
    <row r="2868" spans="3:14" x14ac:dyDescent="0.15">
      <c r="C2868" s="90">
        <v>1136</v>
      </c>
      <c r="D2868" s="93">
        <v>77.77</v>
      </c>
      <c r="E2868" s="93">
        <v>82.52</v>
      </c>
      <c r="F2868" s="93">
        <v>66.37</v>
      </c>
      <c r="G2868" s="93">
        <v>84.65</v>
      </c>
      <c r="H2868" s="93">
        <v>79.39</v>
      </c>
      <c r="I2868" s="93">
        <v>87.82</v>
      </c>
      <c r="J2868" s="54">
        <v>99.890572000000006</v>
      </c>
      <c r="K2868" s="54">
        <v>85.887935999999996</v>
      </c>
      <c r="L2868" s="54">
        <v>79.500369000000006</v>
      </c>
      <c r="M2868" s="54">
        <v>82.757074000000003</v>
      </c>
      <c r="N2868" s="54">
        <v>88.415621999999999</v>
      </c>
    </row>
    <row r="2869" spans="3:14" x14ac:dyDescent="0.15">
      <c r="C2869" s="90">
        <v>1135</v>
      </c>
      <c r="D2869" s="93">
        <v>78.180000000000007</v>
      </c>
      <c r="E2869" s="93">
        <v>82.21</v>
      </c>
      <c r="F2869" s="93">
        <v>66.33</v>
      </c>
      <c r="G2869" s="93">
        <v>83.85</v>
      </c>
      <c r="H2869" s="93">
        <v>79.739999999999995</v>
      </c>
      <c r="I2869" s="93">
        <v>87.49</v>
      </c>
      <c r="J2869" s="54">
        <v>99.889702999999997</v>
      </c>
      <c r="K2869" s="54">
        <v>85.668959000000001</v>
      </c>
      <c r="L2869" s="54">
        <v>79.908422999999999</v>
      </c>
      <c r="M2869" s="54">
        <v>82.481699000000006</v>
      </c>
      <c r="N2869" s="54">
        <v>88.721259000000003</v>
      </c>
    </row>
    <row r="2870" spans="3:14" x14ac:dyDescent="0.15">
      <c r="C2870" s="90">
        <v>1134</v>
      </c>
      <c r="D2870" s="93">
        <v>78.569999999999993</v>
      </c>
      <c r="E2870" s="93">
        <v>81.98</v>
      </c>
      <c r="F2870" s="93">
        <v>66.069999999999993</v>
      </c>
      <c r="G2870" s="93">
        <v>82.71</v>
      </c>
      <c r="H2870" s="93">
        <v>80.05</v>
      </c>
      <c r="I2870" s="93">
        <v>87.22</v>
      </c>
      <c r="J2870" s="54">
        <v>99.882925999999998</v>
      </c>
      <c r="K2870" s="54">
        <v>85.443164999999993</v>
      </c>
      <c r="L2870" s="54">
        <v>80.278402</v>
      </c>
      <c r="M2870" s="54">
        <v>82.264949000000001</v>
      </c>
      <c r="N2870" s="54">
        <v>88.997157999999999</v>
      </c>
    </row>
    <row r="2871" spans="3:14" x14ac:dyDescent="0.15">
      <c r="C2871" s="90">
        <v>1133</v>
      </c>
      <c r="D2871" s="93">
        <v>78.930000000000007</v>
      </c>
      <c r="E2871" s="93">
        <v>81.87</v>
      </c>
      <c r="F2871" s="93">
        <v>65.47</v>
      </c>
      <c r="G2871" s="93">
        <v>81.06</v>
      </c>
      <c r="H2871" s="93">
        <v>80.319999999999993</v>
      </c>
      <c r="I2871" s="93">
        <v>87.04</v>
      </c>
      <c r="J2871" s="54">
        <v>99.870980000000003</v>
      </c>
      <c r="K2871" s="54">
        <v>85.279662000000002</v>
      </c>
      <c r="L2871" s="54">
        <v>80.607044000000002</v>
      </c>
      <c r="M2871" s="54">
        <v>82.143387000000004</v>
      </c>
      <c r="N2871" s="54">
        <v>89.274519999999995</v>
      </c>
    </row>
    <row r="2872" spans="3:14" x14ac:dyDescent="0.15">
      <c r="C2872" s="90">
        <v>1132</v>
      </c>
      <c r="D2872" s="93">
        <v>79.27</v>
      </c>
      <c r="E2872" s="93">
        <v>81.91</v>
      </c>
      <c r="F2872" s="93">
        <v>64.459999999999994</v>
      </c>
      <c r="G2872" s="93">
        <v>78.73</v>
      </c>
      <c r="H2872" s="93">
        <v>80.56</v>
      </c>
      <c r="I2872" s="93">
        <v>87.01</v>
      </c>
      <c r="J2872" s="54">
        <v>99.855891</v>
      </c>
      <c r="K2872" s="54">
        <v>85.232461000000001</v>
      </c>
      <c r="L2872" s="54">
        <v>80.911580999999998</v>
      </c>
      <c r="M2872" s="54">
        <v>82.147103999999999</v>
      </c>
      <c r="N2872" s="54">
        <v>89.567920999999998</v>
      </c>
    </row>
    <row r="2873" spans="3:14" x14ac:dyDescent="0.15">
      <c r="C2873" s="90">
        <v>1131</v>
      </c>
      <c r="D2873" s="93">
        <v>79.599999999999994</v>
      </c>
      <c r="E2873" s="93">
        <v>82.11</v>
      </c>
      <c r="F2873" s="93">
        <v>63.04</v>
      </c>
      <c r="G2873" s="93">
        <v>75.63</v>
      </c>
      <c r="H2873" s="93">
        <v>80.78</v>
      </c>
      <c r="I2873" s="93">
        <v>87.11</v>
      </c>
      <c r="J2873" s="54">
        <v>99.837509999999995</v>
      </c>
      <c r="K2873" s="54">
        <v>85.318151999999998</v>
      </c>
      <c r="L2873" s="54">
        <v>81.206709000000004</v>
      </c>
      <c r="M2873" s="54">
        <v>82.277241000000004</v>
      </c>
      <c r="N2873" s="54">
        <v>89.878262000000007</v>
      </c>
    </row>
    <row r="2874" spans="3:14" x14ac:dyDescent="0.15">
      <c r="C2874" s="90">
        <v>1130</v>
      </c>
      <c r="D2874" s="93">
        <v>79.91</v>
      </c>
      <c r="E2874" s="93">
        <v>82.44</v>
      </c>
      <c r="F2874" s="93">
        <v>61.35</v>
      </c>
      <c r="G2874" s="93">
        <v>71.88</v>
      </c>
      <c r="H2874" s="93">
        <v>80.98</v>
      </c>
      <c r="I2874" s="93">
        <v>87.34</v>
      </c>
      <c r="J2874" s="54">
        <v>99.813884000000002</v>
      </c>
      <c r="K2874" s="54">
        <v>85.532011999999995</v>
      </c>
      <c r="L2874" s="54">
        <v>81.495267999999996</v>
      </c>
      <c r="M2874" s="54">
        <v>82.510300999999998</v>
      </c>
      <c r="N2874" s="54">
        <v>90.198965999999999</v>
      </c>
    </row>
    <row r="2875" spans="3:14" x14ac:dyDescent="0.15">
      <c r="C2875" s="90">
        <v>1129</v>
      </c>
      <c r="D2875" s="93">
        <v>80.209999999999994</v>
      </c>
      <c r="E2875" s="93">
        <v>82.86</v>
      </c>
      <c r="F2875" s="93">
        <v>59.63</v>
      </c>
      <c r="G2875" s="93">
        <v>67.95</v>
      </c>
      <c r="H2875" s="93">
        <v>81.17</v>
      </c>
      <c r="I2875" s="93">
        <v>87.68</v>
      </c>
      <c r="J2875" s="54">
        <v>99.785166000000004</v>
      </c>
      <c r="K2875" s="54">
        <v>85.857350999999994</v>
      </c>
      <c r="L2875" s="54">
        <v>81.781525000000002</v>
      </c>
      <c r="M2875" s="54">
        <v>82.817680999999993</v>
      </c>
      <c r="N2875" s="54">
        <v>90.523732999999993</v>
      </c>
    </row>
    <row r="2876" spans="3:14" x14ac:dyDescent="0.15">
      <c r="C2876" s="90">
        <v>1128</v>
      </c>
      <c r="D2876" s="93">
        <v>80.5</v>
      </c>
      <c r="E2876" s="93">
        <v>83.32</v>
      </c>
      <c r="F2876" s="93">
        <v>58.2</v>
      </c>
      <c r="G2876" s="93">
        <v>64.55</v>
      </c>
      <c r="H2876" s="93">
        <v>81.37</v>
      </c>
      <c r="I2876" s="93">
        <v>88.09</v>
      </c>
      <c r="J2876" s="54">
        <v>99.755889999999994</v>
      </c>
      <c r="K2876" s="54">
        <v>86.257992000000002</v>
      </c>
      <c r="L2876" s="54">
        <v>82.075354000000004</v>
      </c>
      <c r="M2876" s="54">
        <v>83.173367999999996</v>
      </c>
      <c r="N2876" s="54">
        <v>90.847003000000001</v>
      </c>
    </row>
    <row r="2877" spans="3:14" x14ac:dyDescent="0.15">
      <c r="C2877" s="90">
        <v>1127</v>
      </c>
      <c r="D2877" s="93">
        <v>80.77</v>
      </c>
      <c r="E2877" s="93">
        <v>83.8</v>
      </c>
      <c r="F2877" s="93">
        <v>57.31</v>
      </c>
      <c r="G2877" s="93">
        <v>62.42</v>
      </c>
      <c r="H2877" s="93">
        <v>81.56</v>
      </c>
      <c r="I2877" s="93">
        <v>88.54</v>
      </c>
      <c r="J2877" s="54">
        <v>99.732875000000007</v>
      </c>
      <c r="K2877" s="54">
        <v>86.689155</v>
      </c>
      <c r="L2877" s="54">
        <v>82.376131000000001</v>
      </c>
      <c r="M2877" s="54">
        <v>83.549812000000003</v>
      </c>
      <c r="N2877" s="54">
        <v>91.158890999999997</v>
      </c>
    </row>
    <row r="2878" spans="3:14" x14ac:dyDescent="0.15">
      <c r="C2878" s="90">
        <v>1126</v>
      </c>
      <c r="D2878" s="93">
        <v>81.03</v>
      </c>
      <c r="E2878" s="93">
        <v>84.28</v>
      </c>
      <c r="F2878" s="93">
        <v>57.04</v>
      </c>
      <c r="G2878" s="93">
        <v>62.03</v>
      </c>
      <c r="H2878" s="93">
        <v>81.760000000000005</v>
      </c>
      <c r="I2878" s="93">
        <v>88.99</v>
      </c>
      <c r="J2878" s="54">
        <v>99.721169000000003</v>
      </c>
      <c r="K2878" s="54">
        <v>87.124584999999996</v>
      </c>
      <c r="L2878" s="54">
        <v>82.664528000000004</v>
      </c>
      <c r="M2878" s="54">
        <v>83.919314999999997</v>
      </c>
      <c r="N2878" s="54">
        <v>91.446400999999994</v>
      </c>
    </row>
    <row r="2879" spans="3:14" x14ac:dyDescent="0.15">
      <c r="C2879" s="90">
        <v>1125</v>
      </c>
      <c r="D2879" s="93">
        <v>81.28</v>
      </c>
      <c r="E2879" s="93">
        <v>84.75</v>
      </c>
      <c r="F2879" s="93">
        <v>57.38</v>
      </c>
      <c r="G2879" s="93">
        <v>63.39</v>
      </c>
      <c r="H2879" s="93">
        <v>81.95</v>
      </c>
      <c r="I2879" s="93">
        <v>89.44</v>
      </c>
      <c r="J2879" s="54">
        <v>99.721738000000002</v>
      </c>
      <c r="K2879" s="54">
        <v>87.556381000000002</v>
      </c>
      <c r="L2879" s="54">
        <v>82.916342999999998</v>
      </c>
      <c r="M2879" s="54">
        <v>84.259490999999997</v>
      </c>
      <c r="N2879" s="54">
        <v>91.700699999999998</v>
      </c>
    </row>
    <row r="2880" spans="3:14" x14ac:dyDescent="0.15">
      <c r="C2880" s="90">
        <v>1124</v>
      </c>
      <c r="D2880" s="93">
        <v>81.52</v>
      </c>
      <c r="E2880" s="93">
        <v>85.22</v>
      </c>
      <c r="F2880" s="93">
        <v>58.23</v>
      </c>
      <c r="G2880" s="93">
        <v>66.06</v>
      </c>
      <c r="H2880" s="93">
        <v>82.13</v>
      </c>
      <c r="I2880" s="93">
        <v>89.89</v>
      </c>
      <c r="J2880" s="54">
        <v>99.731990999999994</v>
      </c>
      <c r="K2880" s="54">
        <v>87.972252999999995</v>
      </c>
      <c r="L2880" s="54">
        <v>83.115823000000006</v>
      </c>
      <c r="M2880" s="54">
        <v>84.553539000000001</v>
      </c>
      <c r="N2880" s="54">
        <v>91.919785000000005</v>
      </c>
    </row>
    <row r="2881" spans="3:14" x14ac:dyDescent="0.15">
      <c r="C2881" s="90">
        <v>1123</v>
      </c>
      <c r="D2881" s="93">
        <v>81.77</v>
      </c>
      <c r="E2881" s="93">
        <v>85.68</v>
      </c>
      <c r="F2881" s="93">
        <v>59.42</v>
      </c>
      <c r="G2881" s="93">
        <v>69.430000000000007</v>
      </c>
      <c r="H2881" s="93">
        <v>82.3</v>
      </c>
      <c r="I2881" s="93">
        <v>90.3</v>
      </c>
      <c r="J2881" s="54">
        <v>99.748153000000002</v>
      </c>
      <c r="K2881" s="54">
        <v>88.360386000000005</v>
      </c>
      <c r="L2881" s="54">
        <v>83.253805999999997</v>
      </c>
      <c r="M2881" s="54">
        <v>84.793325999999993</v>
      </c>
      <c r="N2881" s="54">
        <v>92.105681000000004</v>
      </c>
    </row>
    <row r="2882" spans="3:14" x14ac:dyDescent="0.15">
      <c r="C2882" s="90">
        <v>1122</v>
      </c>
      <c r="D2882" s="93">
        <v>82</v>
      </c>
      <c r="E2882" s="93">
        <v>86.1</v>
      </c>
      <c r="F2882" s="93">
        <v>60.74</v>
      </c>
      <c r="G2882" s="93">
        <v>72.86</v>
      </c>
      <c r="H2882" s="93">
        <v>82.47</v>
      </c>
      <c r="I2882" s="93">
        <v>90.69</v>
      </c>
      <c r="J2882" s="54">
        <v>99.768202000000002</v>
      </c>
      <c r="K2882" s="54">
        <v>88.733911000000006</v>
      </c>
      <c r="L2882" s="54">
        <v>83.323131000000004</v>
      </c>
      <c r="M2882" s="54">
        <v>84.987924000000007</v>
      </c>
      <c r="N2882" s="54">
        <v>92.262252000000004</v>
      </c>
    </row>
    <row r="2883" spans="3:14" x14ac:dyDescent="0.15">
      <c r="C2883" s="90">
        <v>1121</v>
      </c>
      <c r="D2883" s="93">
        <v>82.23</v>
      </c>
      <c r="E2883" s="93">
        <v>86.49</v>
      </c>
      <c r="F2883" s="93">
        <v>62.03</v>
      </c>
      <c r="G2883" s="93">
        <v>75.94</v>
      </c>
      <c r="H2883" s="93">
        <v>82.66</v>
      </c>
      <c r="I2883" s="93">
        <v>91.07</v>
      </c>
      <c r="J2883" s="54">
        <v>99.792974000000001</v>
      </c>
      <c r="K2883" s="54">
        <v>89.117396999999997</v>
      </c>
      <c r="L2883" s="54">
        <v>83.317846000000003</v>
      </c>
      <c r="M2883" s="54">
        <v>85.158880999999994</v>
      </c>
      <c r="N2883" s="54">
        <v>92.393054000000006</v>
      </c>
    </row>
    <row r="2884" spans="3:14" x14ac:dyDescent="0.15">
      <c r="C2884" s="90">
        <v>1120</v>
      </c>
      <c r="D2884" s="93">
        <v>82.43</v>
      </c>
      <c r="E2884" s="93">
        <v>86.83</v>
      </c>
      <c r="F2884" s="93">
        <v>63.14</v>
      </c>
      <c r="G2884" s="93">
        <v>78.510000000000005</v>
      </c>
      <c r="H2884" s="93">
        <v>82.87</v>
      </c>
      <c r="I2884" s="93">
        <v>91.44</v>
      </c>
      <c r="J2884" s="54">
        <v>99.823081000000002</v>
      </c>
      <c r="K2884" s="54">
        <v>89.506666999999993</v>
      </c>
      <c r="L2884" s="54">
        <v>83.228598000000005</v>
      </c>
      <c r="M2884" s="54">
        <v>85.320228</v>
      </c>
      <c r="N2884" s="54">
        <v>92.498507000000004</v>
      </c>
    </row>
    <row r="2885" spans="3:14" x14ac:dyDescent="0.15">
      <c r="C2885" s="90">
        <v>1119</v>
      </c>
      <c r="D2885" s="93">
        <v>82.62</v>
      </c>
      <c r="E2885" s="93">
        <v>87.11</v>
      </c>
      <c r="F2885" s="93">
        <v>64.040000000000006</v>
      </c>
      <c r="G2885" s="93">
        <v>80.58</v>
      </c>
      <c r="H2885" s="93">
        <v>83.07</v>
      </c>
      <c r="I2885" s="93">
        <v>91.76</v>
      </c>
      <c r="J2885" s="54">
        <v>99.854602999999997</v>
      </c>
      <c r="K2885" s="54">
        <v>89.871127000000001</v>
      </c>
      <c r="L2885" s="54">
        <v>83.038245000000003</v>
      </c>
      <c r="M2885" s="54">
        <v>85.470985999999996</v>
      </c>
      <c r="N2885" s="54">
        <v>92.577824000000007</v>
      </c>
    </row>
    <row r="2886" spans="3:14" x14ac:dyDescent="0.15">
      <c r="C2886" s="90">
        <v>1118</v>
      </c>
      <c r="D2886" s="93">
        <v>82.78</v>
      </c>
      <c r="E2886" s="93">
        <v>87.35</v>
      </c>
      <c r="F2886" s="93">
        <v>64.73</v>
      </c>
      <c r="G2886" s="93">
        <v>82.2</v>
      </c>
      <c r="H2886" s="93">
        <v>83.26</v>
      </c>
      <c r="I2886" s="93">
        <v>92.03</v>
      </c>
      <c r="J2886" s="54">
        <v>99.880118999999993</v>
      </c>
      <c r="K2886" s="54">
        <v>90.195132999999998</v>
      </c>
      <c r="L2886" s="54">
        <v>82.731515000000002</v>
      </c>
      <c r="M2886" s="54">
        <v>85.609921999999997</v>
      </c>
      <c r="N2886" s="54">
        <v>92.634889000000001</v>
      </c>
    </row>
    <row r="2887" spans="3:14" x14ac:dyDescent="0.15">
      <c r="C2887" s="90">
        <v>1117</v>
      </c>
      <c r="D2887" s="93">
        <v>82.92</v>
      </c>
      <c r="E2887" s="93">
        <v>87.55</v>
      </c>
      <c r="F2887" s="93">
        <v>65.260000000000005</v>
      </c>
      <c r="G2887" s="93">
        <v>83.49</v>
      </c>
      <c r="H2887" s="93">
        <v>83.42</v>
      </c>
      <c r="I2887" s="93">
        <v>92.24</v>
      </c>
      <c r="J2887" s="54">
        <v>99.895187000000007</v>
      </c>
      <c r="K2887" s="54">
        <v>90.486664000000005</v>
      </c>
      <c r="L2887" s="54">
        <v>82.316005000000004</v>
      </c>
      <c r="M2887" s="54">
        <v>85.746561999999997</v>
      </c>
      <c r="N2887" s="54">
        <v>92.678227000000007</v>
      </c>
    </row>
    <row r="2888" spans="3:14" x14ac:dyDescent="0.15">
      <c r="C2888" s="90">
        <v>1116</v>
      </c>
      <c r="D2888" s="93">
        <v>83.04</v>
      </c>
      <c r="E2888" s="93">
        <v>87.73</v>
      </c>
      <c r="F2888" s="93">
        <v>65.680000000000007</v>
      </c>
      <c r="G2888" s="93">
        <v>84.52</v>
      </c>
      <c r="H2888" s="93">
        <v>83.56</v>
      </c>
      <c r="I2888" s="93">
        <v>92.41</v>
      </c>
      <c r="J2888" s="54">
        <v>99.901927999999998</v>
      </c>
      <c r="K2888" s="54">
        <v>90.748959999999997</v>
      </c>
      <c r="L2888" s="54">
        <v>81.83596</v>
      </c>
      <c r="M2888" s="54">
        <v>85.893782999999999</v>
      </c>
      <c r="N2888" s="54">
        <v>92.713735</v>
      </c>
    </row>
    <row r="2889" spans="3:14" x14ac:dyDescent="0.15">
      <c r="C2889" s="90">
        <v>1115</v>
      </c>
      <c r="D2889" s="93">
        <v>83.14</v>
      </c>
      <c r="E2889" s="93">
        <v>87.88</v>
      </c>
      <c r="F2889" s="93">
        <v>66.02</v>
      </c>
      <c r="G2889" s="93">
        <v>85.37</v>
      </c>
      <c r="H2889" s="93">
        <v>83.66</v>
      </c>
      <c r="I2889" s="93">
        <v>92.52</v>
      </c>
      <c r="J2889" s="54">
        <v>99.905123000000003</v>
      </c>
      <c r="K2889" s="54">
        <v>90.978999999999999</v>
      </c>
      <c r="L2889" s="54">
        <v>81.366595000000004</v>
      </c>
      <c r="M2889" s="54">
        <v>86.059698999999995</v>
      </c>
      <c r="N2889" s="54">
        <v>92.740708999999995</v>
      </c>
    </row>
    <row r="2890" spans="3:14" x14ac:dyDescent="0.15">
      <c r="C2890" s="90">
        <v>1114</v>
      </c>
      <c r="D2890" s="93">
        <v>83.22</v>
      </c>
      <c r="E2890" s="93">
        <v>88.01</v>
      </c>
      <c r="F2890" s="93">
        <v>66.3</v>
      </c>
      <c r="G2890" s="93">
        <v>86.07</v>
      </c>
      <c r="H2890" s="93">
        <v>83.74</v>
      </c>
      <c r="I2890" s="93">
        <v>92.59</v>
      </c>
      <c r="J2890" s="54">
        <v>99.906935000000004</v>
      </c>
      <c r="K2890" s="54">
        <v>91.190753000000001</v>
      </c>
      <c r="L2890" s="54">
        <v>80.991410999999999</v>
      </c>
      <c r="M2890" s="54">
        <v>86.248271000000003</v>
      </c>
      <c r="N2890" s="54">
        <v>92.754975999999999</v>
      </c>
    </row>
    <row r="2891" spans="3:14" x14ac:dyDescent="0.15">
      <c r="C2891" s="90">
        <v>1113</v>
      </c>
      <c r="D2891" s="93">
        <v>83.27</v>
      </c>
      <c r="E2891" s="93">
        <v>88.14</v>
      </c>
      <c r="F2891" s="93">
        <v>66.55</v>
      </c>
      <c r="G2891" s="93">
        <v>86.66</v>
      </c>
      <c r="H2891" s="93">
        <v>83.78</v>
      </c>
      <c r="I2891" s="93">
        <v>92.64</v>
      </c>
      <c r="J2891" s="54">
        <v>99.907415</v>
      </c>
      <c r="K2891" s="54">
        <v>91.401745000000005</v>
      </c>
      <c r="L2891" s="54">
        <v>80.776764</v>
      </c>
      <c r="M2891" s="54">
        <v>86.454948000000002</v>
      </c>
      <c r="N2891" s="54">
        <v>92.75224</v>
      </c>
    </row>
    <row r="2892" spans="3:14" x14ac:dyDescent="0.15">
      <c r="C2892" s="90">
        <v>1112</v>
      </c>
      <c r="D2892" s="93">
        <v>83.3</v>
      </c>
      <c r="E2892" s="93">
        <v>88.26</v>
      </c>
      <c r="F2892" s="93">
        <v>66.760000000000005</v>
      </c>
      <c r="G2892" s="93">
        <v>87.17</v>
      </c>
      <c r="H2892" s="93">
        <v>83.76</v>
      </c>
      <c r="I2892" s="93">
        <v>92.65</v>
      </c>
      <c r="J2892" s="54">
        <v>99.908522000000005</v>
      </c>
      <c r="K2892" s="54">
        <v>91.596929000000003</v>
      </c>
      <c r="L2892" s="54">
        <v>80.754822000000004</v>
      </c>
      <c r="M2892" s="54">
        <v>86.657972999999998</v>
      </c>
      <c r="N2892" s="54">
        <v>92.729101</v>
      </c>
    </row>
    <row r="2893" spans="3:14" x14ac:dyDescent="0.15">
      <c r="C2893" s="90">
        <v>1111</v>
      </c>
      <c r="D2893" s="93">
        <v>83.31</v>
      </c>
      <c r="E2893" s="93">
        <v>88.36</v>
      </c>
      <c r="F2893" s="93">
        <v>66.94</v>
      </c>
      <c r="G2893" s="93">
        <v>87.59</v>
      </c>
      <c r="H2893" s="93">
        <v>83.63</v>
      </c>
      <c r="I2893" s="93">
        <v>92.6</v>
      </c>
      <c r="J2893" s="54">
        <v>99.914309000000003</v>
      </c>
      <c r="K2893" s="54">
        <v>91.739232000000001</v>
      </c>
      <c r="L2893" s="54">
        <v>80.912760000000006</v>
      </c>
      <c r="M2893" s="54">
        <v>86.825170999999997</v>
      </c>
      <c r="N2893" s="54">
        <v>92.685192000000001</v>
      </c>
    </row>
    <row r="2894" spans="3:14" x14ac:dyDescent="0.15">
      <c r="C2894" s="90">
        <v>1110</v>
      </c>
      <c r="D2894" s="93">
        <v>83.31</v>
      </c>
      <c r="E2894" s="93">
        <v>88.44</v>
      </c>
      <c r="F2894" s="93">
        <v>67.08</v>
      </c>
      <c r="G2894" s="93">
        <v>87.93</v>
      </c>
      <c r="H2894" s="93">
        <v>83.37</v>
      </c>
      <c r="I2894" s="93">
        <v>92.45</v>
      </c>
      <c r="J2894" s="54">
        <v>99.926540000000003</v>
      </c>
      <c r="K2894" s="54">
        <v>91.807328999999996</v>
      </c>
      <c r="L2894" s="54">
        <v>81.190751000000006</v>
      </c>
      <c r="M2894" s="54">
        <v>86.930842999999996</v>
      </c>
      <c r="N2894" s="54">
        <v>92.623423000000003</v>
      </c>
    </row>
    <row r="2895" spans="3:14" x14ac:dyDescent="0.15">
      <c r="C2895" s="90">
        <v>1109</v>
      </c>
      <c r="D2895" s="93">
        <v>83.32</v>
      </c>
      <c r="E2895" s="93">
        <v>88.5</v>
      </c>
      <c r="F2895" s="93">
        <v>67.19</v>
      </c>
      <c r="G2895" s="93">
        <v>88.2</v>
      </c>
      <c r="H2895" s="93">
        <v>82.96</v>
      </c>
      <c r="I2895" s="93">
        <v>92.2</v>
      </c>
      <c r="J2895" s="54">
        <v>99.942096000000006</v>
      </c>
      <c r="K2895" s="54">
        <v>91.780153999999996</v>
      </c>
      <c r="L2895" s="54">
        <v>81.496469000000005</v>
      </c>
      <c r="M2895" s="54">
        <v>86.953345999999996</v>
      </c>
      <c r="N2895" s="54">
        <v>92.544364999999999</v>
      </c>
    </row>
    <row r="2896" spans="3:14" x14ac:dyDescent="0.15">
      <c r="C2896" s="90">
        <v>1108</v>
      </c>
      <c r="D2896" s="93">
        <v>83.36</v>
      </c>
      <c r="E2896" s="93">
        <v>88.54</v>
      </c>
      <c r="F2896" s="93">
        <v>67.260000000000005</v>
      </c>
      <c r="G2896" s="93">
        <v>88.4</v>
      </c>
      <c r="H2896" s="93">
        <v>82.36</v>
      </c>
      <c r="I2896" s="93">
        <v>91.84</v>
      </c>
      <c r="J2896" s="54">
        <v>99.955425000000005</v>
      </c>
      <c r="K2896" s="54">
        <v>91.590130000000002</v>
      </c>
      <c r="L2896" s="54">
        <v>81.726416</v>
      </c>
      <c r="M2896" s="54">
        <v>86.858200999999994</v>
      </c>
      <c r="N2896" s="54">
        <v>92.442768000000001</v>
      </c>
    </row>
    <row r="2897" spans="3:14" x14ac:dyDescent="0.15">
      <c r="C2897" s="90">
        <v>1107</v>
      </c>
      <c r="D2897" s="93">
        <v>83.44</v>
      </c>
      <c r="E2897" s="93">
        <v>88.56</v>
      </c>
      <c r="F2897" s="93">
        <v>67.3</v>
      </c>
      <c r="G2897" s="93">
        <v>88.54</v>
      </c>
      <c r="H2897" s="93">
        <v>81.540000000000006</v>
      </c>
      <c r="I2897" s="93">
        <v>91.34</v>
      </c>
      <c r="J2897" s="54">
        <v>99.962292000000005</v>
      </c>
      <c r="K2897" s="54">
        <v>91.143170999999995</v>
      </c>
      <c r="L2897" s="54">
        <v>81.779019000000005</v>
      </c>
      <c r="M2897" s="54">
        <v>86.601755999999995</v>
      </c>
      <c r="N2897" s="54">
        <v>92.313294999999997</v>
      </c>
    </row>
    <row r="2898" spans="3:14" x14ac:dyDescent="0.15">
      <c r="C2898" s="90">
        <v>1106</v>
      </c>
      <c r="D2898" s="93">
        <v>83.56</v>
      </c>
      <c r="E2898" s="93">
        <v>88.56</v>
      </c>
      <c r="F2898" s="93">
        <v>67.33</v>
      </c>
      <c r="G2898" s="93">
        <v>88.61</v>
      </c>
      <c r="H2898" s="93">
        <v>80.55</v>
      </c>
      <c r="I2898" s="93">
        <v>90.7</v>
      </c>
      <c r="J2898" s="54">
        <v>99.961281</v>
      </c>
      <c r="K2898" s="54">
        <v>90.399220999999997</v>
      </c>
      <c r="L2898" s="54">
        <v>81.554565999999994</v>
      </c>
      <c r="M2898" s="54">
        <v>86.147771000000006</v>
      </c>
      <c r="N2898" s="54">
        <v>92.155170999999996</v>
      </c>
    </row>
    <row r="2899" spans="3:14" x14ac:dyDescent="0.15">
      <c r="C2899" s="90">
        <v>1105</v>
      </c>
      <c r="D2899" s="93">
        <v>83.72</v>
      </c>
      <c r="E2899" s="93">
        <v>88.51</v>
      </c>
      <c r="F2899" s="93">
        <v>67.36</v>
      </c>
      <c r="G2899" s="93">
        <v>88.65</v>
      </c>
      <c r="H2899" s="93">
        <v>79.45</v>
      </c>
      <c r="I2899" s="93">
        <v>89.96</v>
      </c>
      <c r="J2899" s="54">
        <v>99.953624000000005</v>
      </c>
      <c r="K2899" s="54">
        <v>89.412813999999997</v>
      </c>
      <c r="L2899" s="54">
        <v>80.936963000000006</v>
      </c>
      <c r="M2899" s="54">
        <v>85.453888000000006</v>
      </c>
      <c r="N2899" s="54">
        <v>91.965688999999998</v>
      </c>
    </row>
    <row r="2900" spans="3:14" x14ac:dyDescent="0.15">
      <c r="C2900" s="90">
        <v>1104</v>
      </c>
      <c r="D2900" s="93">
        <v>83.92</v>
      </c>
      <c r="E2900" s="93">
        <v>88.42</v>
      </c>
      <c r="F2900" s="93">
        <v>67.39</v>
      </c>
      <c r="G2900" s="93">
        <v>88.67</v>
      </c>
      <c r="H2900" s="93">
        <v>78.31</v>
      </c>
      <c r="I2900" s="93">
        <v>89.13</v>
      </c>
      <c r="J2900" s="54">
        <v>99.942890000000006</v>
      </c>
      <c r="K2900" s="54">
        <v>88.318842000000004</v>
      </c>
      <c r="L2900" s="54">
        <v>79.768111000000005</v>
      </c>
      <c r="M2900" s="54">
        <v>84.440685000000002</v>
      </c>
      <c r="N2900" s="54">
        <v>91.733755000000002</v>
      </c>
    </row>
    <row r="2901" spans="3:14" x14ac:dyDescent="0.15">
      <c r="C2901" s="90">
        <v>1103</v>
      </c>
      <c r="D2901" s="93">
        <v>84.13</v>
      </c>
      <c r="E2901" s="93">
        <v>88.25</v>
      </c>
      <c r="F2901" s="93">
        <v>67.42</v>
      </c>
      <c r="G2901" s="93">
        <v>88.64</v>
      </c>
      <c r="H2901" s="93">
        <v>77.19</v>
      </c>
      <c r="I2901" s="93">
        <v>88.22</v>
      </c>
      <c r="J2901" s="54">
        <v>99.934053000000006</v>
      </c>
      <c r="K2901" s="54">
        <v>87.314627000000002</v>
      </c>
      <c r="L2901" s="54">
        <v>77.853949999999998</v>
      </c>
      <c r="M2901" s="54">
        <v>83.004002999999997</v>
      </c>
      <c r="N2901" s="54">
        <v>91.445299000000006</v>
      </c>
    </row>
    <row r="2902" spans="3:14" x14ac:dyDescent="0.15">
      <c r="C2902" s="90">
        <v>1102</v>
      </c>
      <c r="D2902" s="93">
        <v>84.34</v>
      </c>
      <c r="E2902" s="93">
        <v>88.01</v>
      </c>
      <c r="F2902" s="93">
        <v>67.459999999999994</v>
      </c>
      <c r="G2902" s="93">
        <v>88.54</v>
      </c>
      <c r="H2902" s="93">
        <v>76.13</v>
      </c>
      <c r="I2902" s="93">
        <v>87.26</v>
      </c>
      <c r="J2902" s="54">
        <v>99.930960999999996</v>
      </c>
      <c r="K2902" s="54">
        <v>86.603478999999993</v>
      </c>
      <c r="L2902" s="54">
        <v>75.025090000000006</v>
      </c>
      <c r="M2902" s="54">
        <v>81.075627999999995</v>
      </c>
      <c r="N2902" s="54">
        <v>91.089408000000006</v>
      </c>
    </row>
    <row r="2903" spans="3:14" x14ac:dyDescent="0.15">
      <c r="C2903" s="90">
        <v>1101</v>
      </c>
      <c r="D2903" s="93">
        <v>84.55</v>
      </c>
      <c r="E2903" s="93">
        <v>87.66</v>
      </c>
      <c r="F2903" s="93">
        <v>67.489999999999995</v>
      </c>
      <c r="G2903" s="93">
        <v>88.35</v>
      </c>
      <c r="H2903" s="93">
        <v>75.150000000000006</v>
      </c>
      <c r="I2903" s="93">
        <v>86.26</v>
      </c>
      <c r="J2903" s="54">
        <v>99.933788000000007</v>
      </c>
      <c r="K2903" s="54">
        <v>86.266209000000003</v>
      </c>
      <c r="L2903" s="54">
        <v>71.228904999999997</v>
      </c>
      <c r="M2903" s="54">
        <v>78.678312000000005</v>
      </c>
      <c r="N2903" s="54">
        <v>90.652895999999998</v>
      </c>
    </row>
    <row r="2904" spans="3:14" x14ac:dyDescent="0.15">
      <c r="C2904" s="90">
        <v>1100</v>
      </c>
      <c r="D2904" s="93">
        <v>84.73</v>
      </c>
      <c r="E2904" s="93">
        <v>87.2</v>
      </c>
      <c r="F2904" s="93">
        <v>67.510000000000005</v>
      </c>
      <c r="G2904" s="93">
        <v>88.06</v>
      </c>
      <c r="H2904" s="93">
        <v>74.260000000000005</v>
      </c>
      <c r="I2904" s="93">
        <v>85.23</v>
      </c>
      <c r="J2904" s="54">
        <v>99.939169000000007</v>
      </c>
      <c r="K2904" s="54">
        <v>86.176361999999997</v>
      </c>
      <c r="L2904" s="54">
        <v>66.609157999999994</v>
      </c>
      <c r="M2904" s="54">
        <v>75.946679000000003</v>
      </c>
      <c r="N2904" s="54">
        <v>90.115519000000006</v>
      </c>
    </row>
    <row r="2905" spans="3:14" x14ac:dyDescent="0.15">
      <c r="C2905" s="90">
        <v>1099</v>
      </c>
      <c r="D2905" s="93">
        <v>84.91</v>
      </c>
      <c r="E2905" s="93">
        <v>86.6</v>
      </c>
      <c r="F2905" s="93">
        <v>67.540000000000006</v>
      </c>
      <c r="G2905" s="93">
        <v>87.65</v>
      </c>
      <c r="H2905" s="93">
        <v>73.42</v>
      </c>
      <c r="I2905" s="93">
        <v>84.13</v>
      </c>
      <c r="J2905" s="54">
        <v>99.942955999999995</v>
      </c>
      <c r="K2905" s="54">
        <v>86.08578</v>
      </c>
      <c r="L2905" s="54">
        <v>61.507112999999997</v>
      </c>
      <c r="M2905" s="54">
        <v>73.101765</v>
      </c>
      <c r="N2905" s="54">
        <v>89.458117000000001</v>
      </c>
    </row>
    <row r="2906" spans="3:14" x14ac:dyDescent="0.15">
      <c r="C2906" s="90">
        <v>1098</v>
      </c>
      <c r="D2906" s="93">
        <v>85.07</v>
      </c>
      <c r="E2906" s="93">
        <v>85.84</v>
      </c>
      <c r="F2906" s="93">
        <v>67.56</v>
      </c>
      <c r="G2906" s="93">
        <v>87.1</v>
      </c>
      <c r="H2906" s="93">
        <v>72.63</v>
      </c>
      <c r="I2906" s="93">
        <v>82.95</v>
      </c>
      <c r="J2906" s="54">
        <v>99.943172000000004</v>
      </c>
      <c r="K2906" s="54">
        <v>85.820853</v>
      </c>
      <c r="L2906" s="54">
        <v>56.330331000000001</v>
      </c>
      <c r="M2906" s="54">
        <v>70.348557999999997</v>
      </c>
      <c r="N2906" s="54">
        <v>88.670574000000002</v>
      </c>
    </row>
    <row r="2907" spans="3:14" x14ac:dyDescent="0.15">
      <c r="C2907" s="90">
        <v>1097</v>
      </c>
      <c r="D2907" s="93">
        <v>85.22</v>
      </c>
      <c r="E2907" s="93">
        <v>84.91</v>
      </c>
      <c r="F2907" s="93">
        <v>67.61</v>
      </c>
      <c r="G2907" s="93">
        <v>86.41</v>
      </c>
      <c r="H2907" s="93">
        <v>71.84</v>
      </c>
      <c r="I2907" s="93">
        <v>81.69</v>
      </c>
      <c r="J2907" s="54">
        <v>99.940808000000004</v>
      </c>
      <c r="K2907" s="54">
        <v>85.388835999999998</v>
      </c>
      <c r="L2907" s="54">
        <v>51.385168999999998</v>
      </c>
      <c r="M2907" s="54">
        <v>67.740813000000003</v>
      </c>
      <c r="N2907" s="54">
        <v>87.746731999999994</v>
      </c>
    </row>
    <row r="2908" spans="3:14" x14ac:dyDescent="0.15">
      <c r="C2908" s="90">
        <v>1096</v>
      </c>
      <c r="D2908" s="93">
        <v>85.37</v>
      </c>
      <c r="E2908" s="93">
        <v>83.79</v>
      </c>
      <c r="F2908" s="93">
        <v>67.66</v>
      </c>
      <c r="G2908" s="93">
        <v>85.56</v>
      </c>
      <c r="H2908" s="93">
        <v>70.959999999999994</v>
      </c>
      <c r="I2908" s="93">
        <v>80.3</v>
      </c>
      <c r="J2908" s="54">
        <v>99.938168000000005</v>
      </c>
      <c r="K2908" s="54">
        <v>84.911206000000007</v>
      </c>
      <c r="L2908" s="54">
        <v>46.840848000000001</v>
      </c>
      <c r="M2908" s="54">
        <v>65.144658000000007</v>
      </c>
      <c r="N2908" s="54">
        <v>86.678659999999994</v>
      </c>
    </row>
    <row r="2909" spans="3:14" x14ac:dyDescent="0.15">
      <c r="C2909" s="90">
        <v>1095</v>
      </c>
      <c r="D2909" s="93">
        <v>85.5</v>
      </c>
      <c r="E2909" s="93">
        <v>82.52</v>
      </c>
      <c r="F2909" s="93">
        <v>67.709999999999994</v>
      </c>
      <c r="G2909" s="93">
        <v>84.55</v>
      </c>
      <c r="H2909" s="93">
        <v>69.87</v>
      </c>
      <c r="I2909" s="93">
        <v>78.739999999999995</v>
      </c>
      <c r="J2909" s="54">
        <v>99.936533999999995</v>
      </c>
      <c r="K2909" s="54">
        <v>84.494242999999997</v>
      </c>
      <c r="L2909" s="54">
        <v>42.809569000000003</v>
      </c>
      <c r="M2909" s="54">
        <v>62.349376999999997</v>
      </c>
      <c r="N2909" s="54">
        <v>85.457884000000007</v>
      </c>
    </row>
    <row r="2910" spans="3:14" x14ac:dyDescent="0.15">
      <c r="C2910" s="90">
        <v>1094</v>
      </c>
      <c r="D2910" s="93">
        <v>85.62</v>
      </c>
      <c r="E2910" s="93">
        <v>81.099999999999994</v>
      </c>
      <c r="F2910" s="93">
        <v>67.739999999999995</v>
      </c>
      <c r="G2910" s="93">
        <v>83.37</v>
      </c>
      <c r="H2910" s="93">
        <v>68.47</v>
      </c>
      <c r="I2910" s="93">
        <v>76.98</v>
      </c>
      <c r="J2910" s="54">
        <v>99.935239999999993</v>
      </c>
      <c r="K2910" s="54">
        <v>84.152398000000005</v>
      </c>
      <c r="L2910" s="54">
        <v>39.419874</v>
      </c>
      <c r="M2910" s="54">
        <v>59.241954</v>
      </c>
      <c r="N2910" s="54">
        <v>84.068398000000002</v>
      </c>
    </row>
    <row r="2911" spans="3:14" x14ac:dyDescent="0.15">
      <c r="C2911" s="90">
        <v>1093</v>
      </c>
      <c r="D2911" s="93">
        <v>85.74</v>
      </c>
      <c r="E2911" s="93">
        <v>79.58</v>
      </c>
      <c r="F2911" s="93">
        <v>67.760000000000005</v>
      </c>
      <c r="G2911" s="93">
        <v>82.06</v>
      </c>
      <c r="H2911" s="93">
        <v>66.69</v>
      </c>
      <c r="I2911" s="93">
        <v>75</v>
      </c>
      <c r="J2911" s="54">
        <v>99.932899000000006</v>
      </c>
      <c r="K2911" s="54">
        <v>83.804968000000002</v>
      </c>
      <c r="L2911" s="54">
        <v>36.875743999999997</v>
      </c>
      <c r="M2911" s="54">
        <v>55.933824000000001</v>
      </c>
      <c r="N2911" s="54">
        <v>82.470589000000004</v>
      </c>
    </row>
    <row r="2912" spans="3:14" x14ac:dyDescent="0.15">
      <c r="C2912" s="90">
        <v>1092</v>
      </c>
      <c r="D2912" s="93">
        <v>85.85</v>
      </c>
      <c r="E2912" s="93">
        <v>78</v>
      </c>
      <c r="F2912" s="93">
        <v>67.78</v>
      </c>
      <c r="G2912" s="93">
        <v>80.69</v>
      </c>
      <c r="H2912" s="93">
        <v>64.63</v>
      </c>
      <c r="I2912" s="93">
        <v>72.78</v>
      </c>
      <c r="J2912" s="54">
        <v>99.929317999999995</v>
      </c>
      <c r="K2912" s="54">
        <v>83.329768999999999</v>
      </c>
      <c r="L2912" s="54">
        <v>35.496712000000002</v>
      </c>
      <c r="M2912" s="54">
        <v>52.773848999999998</v>
      </c>
      <c r="N2912" s="54">
        <v>80.597891000000004</v>
      </c>
    </row>
    <row r="2913" spans="3:14" x14ac:dyDescent="0.15">
      <c r="C2913" s="90">
        <v>1091</v>
      </c>
      <c r="D2913" s="93">
        <v>85.96</v>
      </c>
      <c r="E2913" s="93">
        <v>76.430000000000007</v>
      </c>
      <c r="F2913" s="93">
        <v>67.8</v>
      </c>
      <c r="G2913" s="93">
        <v>79.31</v>
      </c>
      <c r="H2913" s="93">
        <v>62.53</v>
      </c>
      <c r="I2913" s="93">
        <v>70.39</v>
      </c>
      <c r="J2913" s="54">
        <v>99.925996999999995</v>
      </c>
      <c r="K2913" s="54">
        <v>82.647634999999994</v>
      </c>
      <c r="L2913" s="54">
        <v>35.626440000000002</v>
      </c>
      <c r="M2913" s="54">
        <v>50.227128</v>
      </c>
      <c r="N2913" s="54">
        <v>78.371223000000001</v>
      </c>
    </row>
    <row r="2914" spans="3:14" x14ac:dyDescent="0.15">
      <c r="C2914" s="90">
        <v>1090</v>
      </c>
      <c r="D2914" s="93">
        <v>86.06</v>
      </c>
      <c r="E2914" s="93">
        <v>74.92</v>
      </c>
      <c r="F2914" s="93">
        <v>67.819999999999993</v>
      </c>
      <c r="G2914" s="93">
        <v>77.97</v>
      </c>
      <c r="H2914" s="93">
        <v>60.78</v>
      </c>
      <c r="I2914" s="93">
        <v>67.95</v>
      </c>
      <c r="J2914" s="54">
        <v>99.924818999999999</v>
      </c>
      <c r="K2914" s="54">
        <v>81.777602999999999</v>
      </c>
      <c r="L2914" s="54">
        <v>37.425348999999997</v>
      </c>
      <c r="M2914" s="54">
        <v>48.674368999999999</v>
      </c>
      <c r="N2914" s="54">
        <v>75.728361000000007</v>
      </c>
    </row>
    <row r="2915" spans="3:14" x14ac:dyDescent="0.15">
      <c r="C2915" s="90">
        <v>1089</v>
      </c>
      <c r="D2915" s="93">
        <v>86.15</v>
      </c>
      <c r="E2915" s="93">
        <v>73.53</v>
      </c>
      <c r="F2915" s="93">
        <v>67.83</v>
      </c>
      <c r="G2915" s="93">
        <v>76.73</v>
      </c>
      <c r="H2915" s="93">
        <v>59.78</v>
      </c>
      <c r="I2915" s="93">
        <v>65.650000000000006</v>
      </c>
      <c r="J2915" s="54">
        <v>99.926545000000004</v>
      </c>
      <c r="K2915" s="54">
        <v>80.812154000000007</v>
      </c>
      <c r="L2915" s="54">
        <v>40.763765999999997</v>
      </c>
      <c r="M2915" s="54">
        <v>48.281433999999997</v>
      </c>
      <c r="N2915" s="54">
        <v>72.690233000000006</v>
      </c>
    </row>
    <row r="2916" spans="3:14" x14ac:dyDescent="0.15">
      <c r="C2916" s="90">
        <v>1088</v>
      </c>
      <c r="D2916" s="93">
        <v>86.23</v>
      </c>
      <c r="E2916" s="93">
        <v>72.3</v>
      </c>
      <c r="F2916" s="93">
        <v>67.83</v>
      </c>
      <c r="G2916" s="93">
        <v>75.64</v>
      </c>
      <c r="H2916" s="93">
        <v>59.84</v>
      </c>
      <c r="I2916" s="93">
        <v>63.78</v>
      </c>
      <c r="J2916" s="54">
        <v>99.930474000000004</v>
      </c>
      <c r="K2916" s="54">
        <v>79.854671999999994</v>
      </c>
      <c r="L2916" s="54">
        <v>45.275105000000003</v>
      </c>
      <c r="M2916" s="54">
        <v>49.000950000000003</v>
      </c>
      <c r="N2916" s="54">
        <v>69.454094999999995</v>
      </c>
    </row>
    <row r="2917" spans="3:14" x14ac:dyDescent="0.15">
      <c r="C2917" s="90">
        <v>1087</v>
      </c>
      <c r="D2917" s="93">
        <v>86.29</v>
      </c>
      <c r="E2917" s="93">
        <v>71.27</v>
      </c>
      <c r="F2917" s="93">
        <v>67.84</v>
      </c>
      <c r="G2917" s="93">
        <v>74.739999999999995</v>
      </c>
      <c r="H2917" s="93">
        <v>61.07</v>
      </c>
      <c r="I2917" s="93">
        <v>62.58</v>
      </c>
      <c r="J2917" s="54">
        <v>99.934943000000004</v>
      </c>
      <c r="K2917" s="54">
        <v>78.991506999999999</v>
      </c>
      <c r="L2917" s="54">
        <v>50.425876000000002</v>
      </c>
      <c r="M2917" s="54">
        <v>50.604394999999997</v>
      </c>
      <c r="N2917" s="54">
        <v>66.404292999999996</v>
      </c>
    </row>
    <row r="2918" spans="3:14" x14ac:dyDescent="0.15">
      <c r="C2918" s="90">
        <v>1086</v>
      </c>
      <c r="D2918" s="93">
        <v>86.32</v>
      </c>
      <c r="E2918" s="93">
        <v>70.47</v>
      </c>
      <c r="F2918" s="93">
        <v>67.87</v>
      </c>
      <c r="G2918" s="93">
        <v>74.06</v>
      </c>
      <c r="H2918" s="93">
        <v>63.31</v>
      </c>
      <c r="I2918" s="93">
        <v>62.24</v>
      </c>
      <c r="J2918" s="54">
        <v>99.937918999999994</v>
      </c>
      <c r="K2918" s="54">
        <v>78.291691999999998</v>
      </c>
      <c r="L2918" s="54">
        <v>55.606085</v>
      </c>
      <c r="M2918" s="54">
        <v>52.721490000000003</v>
      </c>
      <c r="N2918" s="54">
        <v>63.957645999999997</v>
      </c>
    </row>
    <row r="2919" spans="3:14" x14ac:dyDescent="0.15">
      <c r="C2919" s="90">
        <v>1085</v>
      </c>
      <c r="D2919" s="93">
        <v>86.32</v>
      </c>
      <c r="E2919" s="93">
        <v>69.92</v>
      </c>
      <c r="F2919" s="93">
        <v>67.91</v>
      </c>
      <c r="G2919" s="93">
        <v>73.599999999999994</v>
      </c>
      <c r="H2919" s="93">
        <v>66.150000000000006</v>
      </c>
      <c r="I2919" s="93">
        <v>62.73</v>
      </c>
      <c r="J2919" s="54">
        <v>99.937662000000003</v>
      </c>
      <c r="K2919" s="54">
        <v>77.798666999999995</v>
      </c>
      <c r="L2919" s="54">
        <v>60.310657999999997</v>
      </c>
      <c r="M2919" s="54">
        <v>54.965586999999999</v>
      </c>
      <c r="N2919" s="54">
        <v>62.371564999999997</v>
      </c>
    </row>
    <row r="2920" spans="3:14" x14ac:dyDescent="0.15">
      <c r="C2920" s="90">
        <v>1084</v>
      </c>
      <c r="D2920" s="93">
        <v>86.31</v>
      </c>
      <c r="E2920" s="93">
        <v>69.62</v>
      </c>
      <c r="F2920" s="93">
        <v>67.959999999999994</v>
      </c>
      <c r="G2920" s="93">
        <v>73.38</v>
      </c>
      <c r="H2920" s="93">
        <v>69.13</v>
      </c>
      <c r="I2920" s="93">
        <v>63.87</v>
      </c>
      <c r="J2920" s="54">
        <v>99.933446000000004</v>
      </c>
      <c r="K2920" s="54">
        <v>77.527297000000004</v>
      </c>
      <c r="L2920" s="54">
        <v>64.281593000000001</v>
      </c>
      <c r="M2920" s="54">
        <v>57.082656999999998</v>
      </c>
      <c r="N2920" s="54">
        <v>61.698740999999998</v>
      </c>
    </row>
    <row r="2921" spans="3:14" x14ac:dyDescent="0.15">
      <c r="C2921" s="90">
        <v>1083</v>
      </c>
      <c r="D2921" s="93">
        <v>86.25</v>
      </c>
      <c r="E2921" s="93">
        <v>69.599999999999994</v>
      </c>
      <c r="F2921" s="93">
        <v>68.03</v>
      </c>
      <c r="G2921" s="93">
        <v>73.39</v>
      </c>
      <c r="H2921" s="93">
        <v>71.84</v>
      </c>
      <c r="I2921" s="93">
        <v>65.42</v>
      </c>
      <c r="J2921" s="54">
        <v>99.925988000000004</v>
      </c>
      <c r="K2921" s="54">
        <v>77.482234000000005</v>
      </c>
      <c r="L2921" s="54">
        <v>67.483587999999997</v>
      </c>
      <c r="M2921" s="54">
        <v>58.984884000000001</v>
      </c>
      <c r="N2921" s="54">
        <v>61.856648999999997</v>
      </c>
    </row>
    <row r="2922" spans="3:14" x14ac:dyDescent="0.15">
      <c r="C2922" s="90">
        <v>1082</v>
      </c>
      <c r="D2922" s="93">
        <v>86.13</v>
      </c>
      <c r="E2922" s="93">
        <v>69.83</v>
      </c>
      <c r="F2922" s="93">
        <v>68.099999999999994</v>
      </c>
      <c r="G2922" s="93">
        <v>73.64</v>
      </c>
      <c r="H2922" s="93">
        <v>74.06</v>
      </c>
      <c r="I2922" s="93">
        <v>67.14</v>
      </c>
      <c r="J2922" s="54">
        <v>99.917395999999997</v>
      </c>
      <c r="K2922" s="54">
        <v>77.670331000000004</v>
      </c>
      <c r="L2922" s="54">
        <v>69.997727999999995</v>
      </c>
      <c r="M2922" s="54">
        <v>60.683360999999998</v>
      </c>
      <c r="N2922" s="54">
        <v>62.691749000000002</v>
      </c>
    </row>
    <row r="2923" spans="3:14" x14ac:dyDescent="0.15">
      <c r="C2923" s="90">
        <v>1081</v>
      </c>
      <c r="D2923" s="93">
        <v>85.91</v>
      </c>
      <c r="E2923" s="93">
        <v>70.28</v>
      </c>
      <c r="F2923" s="93">
        <v>68.180000000000007</v>
      </c>
      <c r="G2923" s="93">
        <v>74.09</v>
      </c>
      <c r="H2923" s="93">
        <v>75.73</v>
      </c>
      <c r="I2923" s="93">
        <v>68.88</v>
      </c>
      <c r="J2923" s="54">
        <v>99.910619999999994</v>
      </c>
      <c r="K2923" s="54">
        <v>78.086789999999993</v>
      </c>
      <c r="L2923" s="54">
        <v>71.949886000000006</v>
      </c>
      <c r="M2923" s="54">
        <v>62.229612000000003</v>
      </c>
      <c r="N2923" s="54">
        <v>64.030563999999998</v>
      </c>
    </row>
    <row r="2924" spans="3:14" x14ac:dyDescent="0.15">
      <c r="C2924" s="90">
        <v>1080</v>
      </c>
      <c r="D2924" s="93">
        <v>85.53</v>
      </c>
      <c r="E2924" s="93">
        <v>70.89</v>
      </c>
      <c r="F2924" s="93">
        <v>68.260000000000005</v>
      </c>
      <c r="G2924" s="93">
        <v>74.739999999999995</v>
      </c>
      <c r="H2924" s="93">
        <v>76.849999999999994</v>
      </c>
      <c r="I2924" s="93">
        <v>70.56</v>
      </c>
      <c r="J2924" s="54">
        <v>99.908208999999999</v>
      </c>
      <c r="K2924" s="54">
        <v>78.701655000000002</v>
      </c>
      <c r="L2924" s="54">
        <v>73.475076000000001</v>
      </c>
      <c r="M2924" s="54">
        <v>63.693801000000001</v>
      </c>
      <c r="N2924" s="54">
        <v>65.725986000000006</v>
      </c>
    </row>
    <row r="2925" spans="3:14" x14ac:dyDescent="0.15">
      <c r="C2925" s="90">
        <v>1079</v>
      </c>
      <c r="D2925" s="93">
        <v>84.89</v>
      </c>
      <c r="E2925" s="93">
        <v>71.61</v>
      </c>
      <c r="F2925" s="93">
        <v>68.33</v>
      </c>
      <c r="G2925" s="93">
        <v>75.540000000000006</v>
      </c>
      <c r="H2925" s="93">
        <v>77.42</v>
      </c>
      <c r="I2925" s="93">
        <v>72.13</v>
      </c>
      <c r="J2925" s="54">
        <v>99.910334000000006</v>
      </c>
      <c r="K2925" s="54">
        <v>79.473905999999999</v>
      </c>
      <c r="L2925" s="54">
        <v>74.686701999999997</v>
      </c>
      <c r="M2925" s="54">
        <v>65.138192000000004</v>
      </c>
      <c r="N2925" s="54">
        <v>67.660732999999993</v>
      </c>
    </row>
    <row r="2926" spans="3:14" x14ac:dyDescent="0.15">
      <c r="C2926" s="90">
        <v>1078</v>
      </c>
      <c r="D2926" s="93">
        <v>83.87</v>
      </c>
      <c r="E2926" s="93">
        <v>72.33</v>
      </c>
      <c r="F2926" s="93">
        <v>68.400000000000006</v>
      </c>
      <c r="G2926" s="93">
        <v>76.44</v>
      </c>
      <c r="H2926" s="93">
        <v>77.430000000000007</v>
      </c>
      <c r="I2926" s="93">
        <v>73.569999999999993</v>
      </c>
      <c r="J2926" s="54">
        <v>99.913791000000003</v>
      </c>
      <c r="K2926" s="54">
        <v>80.373131999999998</v>
      </c>
      <c r="L2926" s="54">
        <v>75.660920000000004</v>
      </c>
      <c r="M2926" s="54">
        <v>66.588273999999998</v>
      </c>
      <c r="N2926" s="54">
        <v>69.72296</v>
      </c>
    </row>
    <row r="2927" spans="3:14" x14ac:dyDescent="0.15">
      <c r="C2927" s="90">
        <v>1077</v>
      </c>
      <c r="D2927" s="93">
        <v>82.31</v>
      </c>
      <c r="E2927" s="93">
        <v>72.92</v>
      </c>
      <c r="F2927" s="93">
        <v>68.459999999999994</v>
      </c>
      <c r="G2927" s="93">
        <v>77.39</v>
      </c>
      <c r="H2927" s="93">
        <v>76.75</v>
      </c>
      <c r="I2927" s="93">
        <v>74.819999999999993</v>
      </c>
      <c r="J2927" s="54">
        <v>99.914452999999995</v>
      </c>
      <c r="K2927" s="54">
        <v>81.372812999999994</v>
      </c>
      <c r="L2927" s="54">
        <v>76.445944999999995</v>
      </c>
      <c r="M2927" s="54">
        <v>68.036456999999999</v>
      </c>
      <c r="N2927" s="54">
        <v>71.805333000000005</v>
      </c>
    </row>
    <row r="2928" spans="3:14" x14ac:dyDescent="0.15">
      <c r="C2928" s="90">
        <v>1076</v>
      </c>
      <c r="D2928" s="93">
        <v>80.069999999999993</v>
      </c>
      <c r="E2928" s="93">
        <v>73.209999999999994</v>
      </c>
      <c r="F2928" s="93">
        <v>68.52</v>
      </c>
      <c r="G2928" s="93">
        <v>78.31</v>
      </c>
      <c r="H2928" s="93">
        <v>75.25</v>
      </c>
      <c r="I2928" s="93">
        <v>75.75</v>
      </c>
      <c r="J2928" s="54">
        <v>99.911810000000003</v>
      </c>
      <c r="K2928" s="54">
        <v>82.427383000000006</v>
      </c>
      <c r="L2928" s="54">
        <v>77.074395999999993</v>
      </c>
      <c r="M2928" s="54">
        <v>69.463470999999998</v>
      </c>
      <c r="N2928" s="54">
        <v>73.815607</v>
      </c>
    </row>
    <row r="2929" spans="3:14" x14ac:dyDescent="0.15">
      <c r="C2929" s="90">
        <v>1075</v>
      </c>
      <c r="D2929" s="93">
        <v>77.180000000000007</v>
      </c>
      <c r="E2929" s="93">
        <v>73.09</v>
      </c>
      <c r="F2929" s="93">
        <v>68.540000000000006</v>
      </c>
      <c r="G2929" s="93">
        <v>79.14</v>
      </c>
      <c r="H2929" s="93">
        <v>72.84</v>
      </c>
      <c r="I2929" s="93">
        <v>76.22</v>
      </c>
      <c r="J2929" s="54">
        <v>99.910212000000001</v>
      </c>
      <c r="K2929" s="54">
        <v>83.478221000000005</v>
      </c>
      <c r="L2929" s="54">
        <v>77.566363999999993</v>
      </c>
      <c r="M2929" s="54">
        <v>70.841423000000006</v>
      </c>
      <c r="N2929" s="54">
        <v>75.668591000000006</v>
      </c>
    </row>
    <row r="2930" spans="3:14" x14ac:dyDescent="0.15">
      <c r="C2930" s="90">
        <v>1074</v>
      </c>
      <c r="D2930" s="93">
        <v>73.88</v>
      </c>
      <c r="E2930" s="93">
        <v>72.52</v>
      </c>
      <c r="F2930" s="93">
        <v>68.510000000000005</v>
      </c>
      <c r="G2930" s="93">
        <v>79.760000000000005</v>
      </c>
      <c r="H2930" s="93">
        <v>69.66</v>
      </c>
      <c r="I2930" s="93">
        <v>76.03</v>
      </c>
      <c r="J2930" s="54">
        <v>99.914271999999997</v>
      </c>
      <c r="K2930" s="54">
        <v>84.484089999999995</v>
      </c>
      <c r="L2930" s="54">
        <v>77.939896000000005</v>
      </c>
      <c r="M2930" s="54">
        <v>72.131317999999993</v>
      </c>
      <c r="N2930" s="54">
        <v>77.286292000000003</v>
      </c>
    </row>
    <row r="2931" spans="3:14" x14ac:dyDescent="0.15">
      <c r="C2931" s="90">
        <v>1073</v>
      </c>
      <c r="D2931" s="93">
        <v>70.63</v>
      </c>
      <c r="E2931" s="93">
        <v>71.56</v>
      </c>
      <c r="F2931" s="93">
        <v>68.42</v>
      </c>
      <c r="G2931" s="93">
        <v>80.08</v>
      </c>
      <c r="H2931" s="93">
        <v>66.069999999999993</v>
      </c>
      <c r="I2931" s="93">
        <v>75.08</v>
      </c>
      <c r="J2931" s="54">
        <v>99.923434999999998</v>
      </c>
      <c r="K2931" s="54">
        <v>85.423034999999999</v>
      </c>
      <c r="L2931" s="54">
        <v>78.231205000000003</v>
      </c>
      <c r="M2931" s="54">
        <v>73.298353000000006</v>
      </c>
      <c r="N2931" s="54">
        <v>78.624584999999996</v>
      </c>
    </row>
    <row r="2932" spans="3:14" x14ac:dyDescent="0.15">
      <c r="C2932" s="90">
        <v>1072</v>
      </c>
      <c r="D2932" s="93">
        <v>67.989999999999995</v>
      </c>
      <c r="E2932" s="93">
        <v>70.44</v>
      </c>
      <c r="F2932" s="93">
        <v>68.23</v>
      </c>
      <c r="G2932" s="93">
        <v>80</v>
      </c>
      <c r="H2932" s="93">
        <v>62.62</v>
      </c>
      <c r="I2932" s="93">
        <v>73.37</v>
      </c>
      <c r="J2932" s="54">
        <v>99.932463999999996</v>
      </c>
      <c r="K2932" s="54">
        <v>86.265606000000005</v>
      </c>
      <c r="L2932" s="54">
        <v>78.498085000000003</v>
      </c>
      <c r="M2932" s="54">
        <v>74.327616000000006</v>
      </c>
      <c r="N2932" s="54">
        <v>79.686802</v>
      </c>
    </row>
    <row r="2933" spans="3:14" x14ac:dyDescent="0.15">
      <c r="C2933" s="90">
        <v>1071</v>
      </c>
      <c r="D2933" s="93">
        <v>66.48</v>
      </c>
      <c r="E2933" s="93">
        <v>69.55</v>
      </c>
      <c r="F2933" s="93">
        <v>67.92</v>
      </c>
      <c r="G2933" s="93">
        <v>79.430000000000007</v>
      </c>
      <c r="H2933" s="93">
        <v>59.9</v>
      </c>
      <c r="I2933" s="93">
        <v>71.11</v>
      </c>
      <c r="J2933" s="54">
        <v>99.936947000000004</v>
      </c>
      <c r="K2933" s="54">
        <v>86.978448</v>
      </c>
      <c r="L2933" s="54">
        <v>78.795863999999995</v>
      </c>
      <c r="M2933" s="54">
        <v>75.222870999999998</v>
      </c>
      <c r="N2933" s="54">
        <v>80.500675999999999</v>
      </c>
    </row>
    <row r="2934" spans="3:14" x14ac:dyDescent="0.15">
      <c r="C2934" s="90">
        <v>1070</v>
      </c>
      <c r="D2934" s="93">
        <v>66.34</v>
      </c>
      <c r="E2934" s="93">
        <v>69.25</v>
      </c>
      <c r="F2934" s="93">
        <v>67.47</v>
      </c>
      <c r="G2934" s="93">
        <v>78.349999999999994</v>
      </c>
      <c r="H2934" s="93">
        <v>58.35</v>
      </c>
      <c r="I2934" s="93">
        <v>68.7</v>
      </c>
      <c r="J2934" s="54">
        <v>99.936824000000001</v>
      </c>
      <c r="K2934" s="54">
        <v>87.557743000000002</v>
      </c>
      <c r="L2934" s="54">
        <v>79.151608999999993</v>
      </c>
      <c r="M2934" s="54">
        <v>76.000843000000003</v>
      </c>
      <c r="N2934" s="54">
        <v>81.088589999999996</v>
      </c>
    </row>
    <row r="2935" spans="3:14" x14ac:dyDescent="0.15">
      <c r="C2935" s="90">
        <v>1069</v>
      </c>
      <c r="D2935" s="93">
        <v>67.45</v>
      </c>
      <c r="E2935" s="93">
        <v>69.739999999999995</v>
      </c>
      <c r="F2935" s="93">
        <v>66.86</v>
      </c>
      <c r="G2935" s="93">
        <v>76.790000000000006</v>
      </c>
      <c r="H2935" s="93">
        <v>58.17</v>
      </c>
      <c r="I2935" s="93">
        <v>66.69</v>
      </c>
      <c r="J2935" s="54">
        <v>99.934652999999997</v>
      </c>
      <c r="K2935" s="54">
        <v>88.025453999999996</v>
      </c>
      <c r="L2935" s="54">
        <v>79.561935000000005</v>
      </c>
      <c r="M2935" s="54">
        <v>76.687246000000002</v>
      </c>
      <c r="N2935" s="54">
        <v>81.458646000000002</v>
      </c>
    </row>
    <row r="2936" spans="3:14" x14ac:dyDescent="0.15">
      <c r="C2936" s="90">
        <v>1068</v>
      </c>
      <c r="D2936" s="93">
        <v>69.47</v>
      </c>
      <c r="E2936" s="93">
        <v>70.95</v>
      </c>
      <c r="F2936" s="93">
        <v>66.11</v>
      </c>
      <c r="G2936" s="93">
        <v>74.88</v>
      </c>
      <c r="H2936" s="93">
        <v>59.27</v>
      </c>
      <c r="I2936" s="93">
        <v>65.62</v>
      </c>
      <c r="J2936" s="54">
        <v>99.93253</v>
      </c>
      <c r="K2936" s="54">
        <v>88.389661000000004</v>
      </c>
      <c r="L2936" s="54">
        <v>80.006585999999999</v>
      </c>
      <c r="M2936" s="54">
        <v>77.305653000000007</v>
      </c>
      <c r="N2936" s="54">
        <v>81.609712000000002</v>
      </c>
    </row>
    <row r="2937" spans="3:14" x14ac:dyDescent="0.15">
      <c r="C2937" s="90">
        <v>1067</v>
      </c>
      <c r="D2937" s="93">
        <v>71.95</v>
      </c>
      <c r="E2937" s="93">
        <v>72.66</v>
      </c>
      <c r="F2937" s="93">
        <v>65.239999999999995</v>
      </c>
      <c r="G2937" s="93">
        <v>72.849999999999994</v>
      </c>
      <c r="H2937" s="93">
        <v>61.39</v>
      </c>
      <c r="I2937" s="93">
        <v>65.849999999999994</v>
      </c>
      <c r="J2937" s="54">
        <v>99.931627000000006</v>
      </c>
      <c r="K2937" s="54">
        <v>88.642582000000004</v>
      </c>
      <c r="L2937" s="54">
        <v>80.459850000000003</v>
      </c>
      <c r="M2937" s="54">
        <v>77.865139999999997</v>
      </c>
      <c r="N2937" s="54">
        <v>81.535531000000006</v>
      </c>
    </row>
    <row r="2938" spans="3:14" x14ac:dyDescent="0.15">
      <c r="C2938" s="90">
        <v>1066</v>
      </c>
      <c r="D2938" s="93">
        <v>74.47</v>
      </c>
      <c r="E2938" s="93">
        <v>74.52</v>
      </c>
      <c r="F2938" s="93">
        <v>64.3</v>
      </c>
      <c r="G2938" s="93">
        <v>70.959999999999994</v>
      </c>
      <c r="H2938" s="93">
        <v>64.14</v>
      </c>
      <c r="I2938" s="93">
        <v>67.400000000000006</v>
      </c>
      <c r="J2938" s="54">
        <v>99.932602000000003</v>
      </c>
      <c r="K2938" s="54">
        <v>88.795603</v>
      </c>
      <c r="L2938" s="54">
        <v>80.900102000000004</v>
      </c>
      <c r="M2938" s="54">
        <v>78.361683999999997</v>
      </c>
      <c r="N2938" s="54">
        <v>81.2256</v>
      </c>
    </row>
    <row r="2939" spans="3:14" x14ac:dyDescent="0.15">
      <c r="C2939" s="90">
        <v>1065</v>
      </c>
      <c r="D2939" s="93">
        <v>76.760000000000005</v>
      </c>
      <c r="E2939" s="93">
        <v>76.260000000000005</v>
      </c>
      <c r="F2939" s="93">
        <v>63.34</v>
      </c>
      <c r="G2939" s="93">
        <v>69.44</v>
      </c>
      <c r="H2939" s="93">
        <v>67.08</v>
      </c>
      <c r="I2939" s="93">
        <v>69.92</v>
      </c>
      <c r="J2939" s="54">
        <v>99.934413000000006</v>
      </c>
      <c r="K2939" s="54">
        <v>88.874753999999996</v>
      </c>
      <c r="L2939" s="54">
        <v>81.316472000000005</v>
      </c>
      <c r="M2939" s="54">
        <v>78.786463999999995</v>
      </c>
      <c r="N2939" s="54">
        <v>80.666650000000004</v>
      </c>
    </row>
    <row r="2940" spans="3:14" x14ac:dyDescent="0.15">
      <c r="C2940" s="90">
        <v>1064</v>
      </c>
      <c r="D2940" s="93">
        <v>78.709999999999994</v>
      </c>
      <c r="E2940" s="93">
        <v>77.7</v>
      </c>
      <c r="F2940" s="93">
        <v>62.38</v>
      </c>
      <c r="G2940" s="93">
        <v>68.45</v>
      </c>
      <c r="H2940" s="93">
        <v>69.87</v>
      </c>
      <c r="I2940" s="93">
        <v>72.83</v>
      </c>
      <c r="J2940" s="54">
        <v>99.933940000000007</v>
      </c>
      <c r="K2940" s="54">
        <v>88.877476000000001</v>
      </c>
      <c r="L2940" s="54">
        <v>81.702207000000001</v>
      </c>
      <c r="M2940" s="54">
        <v>79.124904999999998</v>
      </c>
      <c r="N2940" s="54">
        <v>79.849041</v>
      </c>
    </row>
    <row r="2941" spans="3:14" x14ac:dyDescent="0.15">
      <c r="C2941" s="90">
        <v>1063</v>
      </c>
      <c r="D2941" s="93">
        <v>80.290000000000006</v>
      </c>
      <c r="E2941" s="93">
        <v>78.8</v>
      </c>
      <c r="F2941" s="93">
        <v>61.37</v>
      </c>
      <c r="G2941" s="93">
        <v>68.010000000000005</v>
      </c>
      <c r="H2941" s="93">
        <v>72.290000000000006</v>
      </c>
      <c r="I2941" s="93">
        <v>75.56</v>
      </c>
      <c r="J2941" s="54">
        <v>99.929079000000002</v>
      </c>
      <c r="K2941" s="54">
        <v>88.771287000000001</v>
      </c>
      <c r="L2941" s="54">
        <v>82.043469000000002</v>
      </c>
      <c r="M2941" s="54">
        <v>79.355573000000007</v>
      </c>
      <c r="N2941" s="54">
        <v>78.779292999999996</v>
      </c>
    </row>
    <row r="2942" spans="3:14" x14ac:dyDescent="0.15">
      <c r="C2942" s="90">
        <v>1062</v>
      </c>
      <c r="D2942" s="93">
        <v>81.55</v>
      </c>
      <c r="E2942" s="93">
        <v>79.59</v>
      </c>
      <c r="F2942" s="93">
        <v>60.29</v>
      </c>
      <c r="G2942" s="93">
        <v>67.98</v>
      </c>
      <c r="H2942" s="93">
        <v>74.28</v>
      </c>
      <c r="I2942" s="93">
        <v>77.78</v>
      </c>
      <c r="J2942" s="54">
        <v>99.922094999999999</v>
      </c>
      <c r="K2942" s="54">
        <v>88.538431000000003</v>
      </c>
      <c r="L2942" s="54">
        <v>82.325739999999996</v>
      </c>
      <c r="M2942" s="54">
        <v>79.465711999999996</v>
      </c>
      <c r="N2942" s="54">
        <v>77.494242</v>
      </c>
    </row>
    <row r="2943" spans="3:14" x14ac:dyDescent="0.15">
      <c r="C2943" s="90">
        <v>1061</v>
      </c>
      <c r="D2943" s="93">
        <v>82.54</v>
      </c>
      <c r="E2943" s="93">
        <v>80.09</v>
      </c>
      <c r="F2943" s="93">
        <v>59.1</v>
      </c>
      <c r="G2943" s="93">
        <v>68.11</v>
      </c>
      <c r="H2943" s="93">
        <v>75.89</v>
      </c>
      <c r="I2943" s="93">
        <v>79.47</v>
      </c>
      <c r="J2943" s="54">
        <v>99.917975999999996</v>
      </c>
      <c r="K2943" s="54">
        <v>88.185972000000007</v>
      </c>
      <c r="L2943" s="54">
        <v>82.551548999999994</v>
      </c>
      <c r="M2943" s="54">
        <v>79.469048999999998</v>
      </c>
      <c r="N2943" s="54">
        <v>76.075276000000002</v>
      </c>
    </row>
    <row r="2944" spans="3:14" x14ac:dyDescent="0.15">
      <c r="C2944" s="90">
        <v>1060</v>
      </c>
      <c r="D2944" s="93">
        <v>83.31</v>
      </c>
      <c r="E2944" s="93">
        <v>80.37</v>
      </c>
      <c r="F2944" s="93">
        <v>57.85</v>
      </c>
      <c r="G2944" s="93">
        <v>68.11</v>
      </c>
      <c r="H2944" s="93">
        <v>77.2</v>
      </c>
      <c r="I2944" s="93">
        <v>80.709999999999994</v>
      </c>
      <c r="J2944" s="54">
        <v>99.919207</v>
      </c>
      <c r="K2944" s="54">
        <v>87.70711</v>
      </c>
      <c r="L2944" s="54">
        <v>82.740834000000007</v>
      </c>
      <c r="M2944" s="54">
        <v>79.400848999999994</v>
      </c>
      <c r="N2944" s="54">
        <v>74.659903999999997</v>
      </c>
    </row>
    <row r="2945" spans="3:14" x14ac:dyDescent="0.15">
      <c r="C2945" s="90">
        <v>1059</v>
      </c>
      <c r="D2945" s="93">
        <v>83.92</v>
      </c>
      <c r="E2945" s="93">
        <v>80.5</v>
      </c>
      <c r="F2945" s="93">
        <v>56.66</v>
      </c>
      <c r="G2945" s="93">
        <v>67.73</v>
      </c>
      <c r="H2945" s="93">
        <v>78.28</v>
      </c>
      <c r="I2945" s="93">
        <v>81.63</v>
      </c>
      <c r="J2945" s="54">
        <v>99.923699999999997</v>
      </c>
      <c r="K2945" s="54">
        <v>87.060006000000001</v>
      </c>
      <c r="L2945" s="54">
        <v>82.911779999999993</v>
      </c>
      <c r="M2945" s="54">
        <v>79.296176000000003</v>
      </c>
      <c r="N2945" s="54">
        <v>73.428105000000002</v>
      </c>
    </row>
    <row r="2946" spans="3:14" x14ac:dyDescent="0.15">
      <c r="C2946" s="90">
        <v>1058</v>
      </c>
      <c r="D2946" s="93">
        <v>84.41</v>
      </c>
      <c r="E2946" s="93">
        <v>80.55</v>
      </c>
      <c r="F2946" s="93">
        <v>55.67</v>
      </c>
      <c r="G2946" s="93">
        <v>66.849999999999994</v>
      </c>
      <c r="H2946" s="93">
        <v>79.2</v>
      </c>
      <c r="I2946" s="93">
        <v>82.32</v>
      </c>
      <c r="J2946" s="54">
        <v>99.927944999999994</v>
      </c>
      <c r="K2946" s="54">
        <v>86.175551999999996</v>
      </c>
      <c r="L2946" s="54">
        <v>83.068726999999996</v>
      </c>
      <c r="M2946" s="54">
        <v>79.176225000000002</v>
      </c>
      <c r="N2946" s="54">
        <v>72.550675999999996</v>
      </c>
    </row>
    <row r="2947" spans="3:14" x14ac:dyDescent="0.15">
      <c r="C2947" s="90">
        <v>1057</v>
      </c>
      <c r="D2947" s="93">
        <v>84.81</v>
      </c>
      <c r="E2947" s="93">
        <v>80.540000000000006</v>
      </c>
      <c r="F2947" s="93">
        <v>55.01</v>
      </c>
      <c r="G2947" s="93">
        <v>65.56</v>
      </c>
      <c r="H2947" s="93">
        <v>79.97</v>
      </c>
      <c r="I2947" s="93">
        <v>82.85</v>
      </c>
      <c r="J2947" s="54">
        <v>99.930486000000002</v>
      </c>
      <c r="K2947" s="54">
        <v>84.947428000000002</v>
      </c>
      <c r="L2947" s="54">
        <v>83.209047999999996</v>
      </c>
      <c r="M2947" s="54">
        <v>79.051987999999994</v>
      </c>
      <c r="N2947" s="54">
        <v>72.138960999999995</v>
      </c>
    </row>
    <row r="2948" spans="3:14" x14ac:dyDescent="0.15">
      <c r="C2948" s="90">
        <v>1056</v>
      </c>
      <c r="D2948" s="93">
        <v>85.14</v>
      </c>
      <c r="E2948" s="93">
        <v>80.52</v>
      </c>
      <c r="F2948" s="93">
        <v>54.73</v>
      </c>
      <c r="G2948" s="93">
        <v>64.14</v>
      </c>
      <c r="H2948" s="93">
        <v>80.61</v>
      </c>
      <c r="I2948" s="93">
        <v>83.26</v>
      </c>
      <c r="J2948" s="54">
        <v>99.931728000000007</v>
      </c>
      <c r="K2948" s="54">
        <v>83.219853999999998</v>
      </c>
      <c r="L2948" s="54">
        <v>83.333740000000006</v>
      </c>
      <c r="M2948" s="54">
        <v>78.934629999999999</v>
      </c>
      <c r="N2948" s="54">
        <v>72.229977000000005</v>
      </c>
    </row>
    <row r="2949" spans="3:14" x14ac:dyDescent="0.15">
      <c r="C2949" s="90">
        <v>1055</v>
      </c>
      <c r="D2949" s="93">
        <v>85.42</v>
      </c>
      <c r="E2949" s="93">
        <v>80.5</v>
      </c>
      <c r="F2949" s="93">
        <v>54.79</v>
      </c>
      <c r="G2949" s="93">
        <v>62.99</v>
      </c>
      <c r="H2949" s="93">
        <v>81.13</v>
      </c>
      <c r="I2949" s="93">
        <v>83.58</v>
      </c>
      <c r="J2949" s="54">
        <v>99.932264000000004</v>
      </c>
      <c r="K2949" s="54">
        <v>80.838915999999998</v>
      </c>
      <c r="L2949" s="54">
        <v>83.449556000000001</v>
      </c>
      <c r="M2949" s="54">
        <v>78.840057999999999</v>
      </c>
      <c r="N2949" s="54">
        <v>72.783383000000001</v>
      </c>
    </row>
    <row r="2950" spans="3:14" x14ac:dyDescent="0.15">
      <c r="C2950" s="90">
        <v>1054</v>
      </c>
      <c r="D2950" s="93">
        <v>85.66</v>
      </c>
      <c r="E2950" s="93">
        <v>80.489999999999995</v>
      </c>
      <c r="F2950" s="93">
        <v>55.1</v>
      </c>
      <c r="G2950" s="93">
        <v>62.44</v>
      </c>
      <c r="H2950" s="93">
        <v>81.58</v>
      </c>
      <c r="I2950" s="93">
        <v>83.84</v>
      </c>
      <c r="J2950" s="54">
        <v>99.932934000000003</v>
      </c>
      <c r="K2950" s="54">
        <v>77.762930999999995</v>
      </c>
      <c r="L2950" s="54">
        <v>83.567176000000003</v>
      </c>
      <c r="M2950" s="54">
        <v>78.785261000000006</v>
      </c>
      <c r="N2950" s="54">
        <v>73.683548999999999</v>
      </c>
    </row>
    <row r="2951" spans="3:14" x14ac:dyDescent="0.15">
      <c r="C2951" s="90">
        <v>1053</v>
      </c>
      <c r="D2951" s="93">
        <v>85.87</v>
      </c>
      <c r="E2951" s="93">
        <v>80.510000000000005</v>
      </c>
      <c r="F2951" s="93">
        <v>55.5</v>
      </c>
      <c r="G2951" s="93">
        <v>62.7</v>
      </c>
      <c r="H2951" s="93">
        <v>81.97</v>
      </c>
      <c r="I2951" s="93">
        <v>84.1</v>
      </c>
      <c r="J2951" s="54">
        <v>99.935260999999997</v>
      </c>
      <c r="K2951" s="54">
        <v>74.163073999999995</v>
      </c>
      <c r="L2951" s="54">
        <v>83.698755000000006</v>
      </c>
      <c r="M2951" s="54">
        <v>78.781925999999999</v>
      </c>
      <c r="N2951" s="54">
        <v>74.779508000000007</v>
      </c>
    </row>
    <row r="2952" spans="3:14" x14ac:dyDescent="0.15">
      <c r="C2952" s="90">
        <v>1052</v>
      </c>
      <c r="D2952" s="93">
        <v>86.07</v>
      </c>
      <c r="E2952" s="93">
        <v>80.58</v>
      </c>
      <c r="F2952" s="93">
        <v>55.92</v>
      </c>
      <c r="G2952" s="93">
        <v>63.79</v>
      </c>
      <c r="H2952" s="93">
        <v>82.33</v>
      </c>
      <c r="I2952" s="93">
        <v>84.36</v>
      </c>
      <c r="J2952" s="54">
        <v>99.939817000000005</v>
      </c>
      <c r="K2952" s="54">
        <v>70.468430999999995</v>
      </c>
      <c r="L2952" s="54">
        <v>83.851106000000001</v>
      </c>
      <c r="M2952" s="54">
        <v>78.833168999999998</v>
      </c>
      <c r="N2952" s="54">
        <v>75.945667</v>
      </c>
    </row>
    <row r="2953" spans="3:14" x14ac:dyDescent="0.15">
      <c r="C2953" s="90">
        <v>1051</v>
      </c>
      <c r="D2953" s="93">
        <v>86.25</v>
      </c>
      <c r="E2953" s="93">
        <v>80.69</v>
      </c>
      <c r="F2953" s="93">
        <v>56.38</v>
      </c>
      <c r="G2953" s="93">
        <v>65.56</v>
      </c>
      <c r="H2953" s="93">
        <v>82.64</v>
      </c>
      <c r="I2953" s="93">
        <v>84.62</v>
      </c>
      <c r="J2953" s="54">
        <v>99.944244999999995</v>
      </c>
      <c r="K2953" s="54">
        <v>67.285049999999998</v>
      </c>
      <c r="L2953" s="54">
        <v>84.018056999999999</v>
      </c>
      <c r="M2953" s="54">
        <v>78.935087999999993</v>
      </c>
      <c r="N2953" s="54">
        <v>77.106335000000001</v>
      </c>
    </row>
    <row r="2954" spans="3:14" x14ac:dyDescent="0.15">
      <c r="C2954" s="90">
        <v>1050</v>
      </c>
      <c r="D2954" s="93">
        <v>86.41</v>
      </c>
      <c r="E2954" s="93">
        <v>80.849999999999994</v>
      </c>
      <c r="F2954" s="93">
        <v>56.96</v>
      </c>
      <c r="G2954" s="93">
        <v>67.760000000000005</v>
      </c>
      <c r="H2954" s="93">
        <v>82.91</v>
      </c>
      <c r="I2954" s="93">
        <v>84.88</v>
      </c>
      <c r="J2954" s="54">
        <v>99.944766000000001</v>
      </c>
      <c r="K2954" s="54">
        <v>65.113664</v>
      </c>
      <c r="L2954" s="54">
        <v>84.183248000000006</v>
      </c>
      <c r="M2954" s="54">
        <v>79.082061999999993</v>
      </c>
      <c r="N2954" s="54">
        <v>78.224341999999993</v>
      </c>
    </row>
    <row r="2955" spans="3:14" x14ac:dyDescent="0.15">
      <c r="C2955" s="90">
        <v>1049</v>
      </c>
      <c r="D2955" s="93">
        <v>86.54</v>
      </c>
      <c r="E2955" s="93">
        <v>81.05</v>
      </c>
      <c r="F2955" s="93">
        <v>57.73</v>
      </c>
      <c r="G2955" s="93">
        <v>70.13</v>
      </c>
      <c r="H2955" s="93">
        <v>83.14</v>
      </c>
      <c r="I2955" s="93">
        <v>85.15</v>
      </c>
      <c r="J2955" s="54">
        <v>99.940312000000006</v>
      </c>
      <c r="K2955" s="54">
        <v>64.041521000000003</v>
      </c>
      <c r="L2955" s="54">
        <v>84.332053000000002</v>
      </c>
      <c r="M2955" s="54">
        <v>79.272414999999995</v>
      </c>
      <c r="N2955" s="54">
        <v>79.293099999999995</v>
      </c>
    </row>
    <row r="2956" spans="3:14" x14ac:dyDescent="0.15">
      <c r="C2956" s="90">
        <v>1048</v>
      </c>
      <c r="D2956" s="93">
        <v>86.65</v>
      </c>
      <c r="E2956" s="93">
        <v>81.3</v>
      </c>
      <c r="F2956" s="93">
        <v>58.74</v>
      </c>
      <c r="G2956" s="93">
        <v>72.459999999999994</v>
      </c>
      <c r="H2956" s="93">
        <v>83.34</v>
      </c>
      <c r="I2956" s="93">
        <v>85.45</v>
      </c>
      <c r="J2956" s="54">
        <v>99.934070000000006</v>
      </c>
      <c r="K2956" s="54">
        <v>63.738934999999998</v>
      </c>
      <c r="L2956" s="54">
        <v>84.458349999999996</v>
      </c>
      <c r="M2956" s="54">
        <v>79.510259000000005</v>
      </c>
      <c r="N2956" s="54">
        <v>80.330886000000007</v>
      </c>
    </row>
    <row r="2957" spans="3:14" x14ac:dyDescent="0.15">
      <c r="C2957" s="90">
        <v>1047</v>
      </c>
      <c r="D2957" s="93">
        <v>86.74</v>
      </c>
      <c r="E2957" s="93">
        <v>81.62</v>
      </c>
      <c r="F2957" s="93">
        <v>59.92</v>
      </c>
      <c r="G2957" s="93">
        <v>74.599999999999994</v>
      </c>
      <c r="H2957" s="93">
        <v>83.49</v>
      </c>
      <c r="I2957" s="93">
        <v>85.78</v>
      </c>
      <c r="J2957" s="54">
        <v>99.930605</v>
      </c>
      <c r="K2957" s="54">
        <v>63.777503000000003</v>
      </c>
      <c r="L2957" s="54">
        <v>84.562813000000006</v>
      </c>
      <c r="M2957" s="54">
        <v>79.803624999999997</v>
      </c>
      <c r="N2957" s="54">
        <v>81.359601999999995</v>
      </c>
    </row>
    <row r="2958" spans="3:14" x14ac:dyDescent="0.15">
      <c r="C2958" s="90">
        <v>1046</v>
      </c>
      <c r="D2958" s="93">
        <v>86.82</v>
      </c>
      <c r="E2958" s="93">
        <v>82.02</v>
      </c>
      <c r="F2958" s="93">
        <v>61.17</v>
      </c>
      <c r="G2958" s="93">
        <v>76.5</v>
      </c>
      <c r="H2958" s="93">
        <v>83.62</v>
      </c>
      <c r="I2958" s="93">
        <v>86.16</v>
      </c>
      <c r="J2958" s="54">
        <v>99.931959000000006</v>
      </c>
      <c r="K2958" s="54">
        <v>63.968401</v>
      </c>
      <c r="L2958" s="54">
        <v>84.650256999999996</v>
      </c>
      <c r="M2958" s="54">
        <v>80.161175999999998</v>
      </c>
      <c r="N2958" s="54">
        <v>82.386565000000004</v>
      </c>
    </row>
    <row r="2959" spans="3:14" x14ac:dyDescent="0.15">
      <c r="C2959" s="90">
        <v>1045</v>
      </c>
      <c r="D2959" s="93">
        <v>86.9</v>
      </c>
      <c r="E2959" s="93">
        <v>82.52</v>
      </c>
      <c r="F2959" s="93">
        <v>62.37</v>
      </c>
      <c r="G2959" s="93">
        <v>78.150000000000006</v>
      </c>
      <c r="H2959" s="93">
        <v>83.74</v>
      </c>
      <c r="I2959" s="93">
        <v>86.61</v>
      </c>
      <c r="J2959" s="54">
        <v>99.936301999999998</v>
      </c>
      <c r="K2959" s="54">
        <v>64.459157000000005</v>
      </c>
      <c r="L2959" s="54">
        <v>84.727701999999994</v>
      </c>
      <c r="M2959" s="54">
        <v>80.587568000000005</v>
      </c>
      <c r="N2959" s="54">
        <v>83.407664999999994</v>
      </c>
    </row>
    <row r="2960" spans="3:14" x14ac:dyDescent="0.15">
      <c r="C2960" s="90">
        <v>1044</v>
      </c>
      <c r="D2960" s="93">
        <v>86.98</v>
      </c>
      <c r="E2960" s="93">
        <v>83.08</v>
      </c>
      <c r="F2960" s="93">
        <v>63.44</v>
      </c>
      <c r="G2960" s="93">
        <v>79.56</v>
      </c>
      <c r="H2960" s="93">
        <v>83.86</v>
      </c>
      <c r="I2960" s="93">
        <v>87.15</v>
      </c>
      <c r="J2960" s="54">
        <v>99.939747999999994</v>
      </c>
      <c r="K2960" s="54">
        <v>65.569399000000004</v>
      </c>
      <c r="L2960" s="54">
        <v>84.802679999999995</v>
      </c>
      <c r="M2960" s="54">
        <v>81.079356000000004</v>
      </c>
      <c r="N2960" s="54">
        <v>84.414392000000007</v>
      </c>
    </row>
    <row r="2961" spans="3:14" x14ac:dyDescent="0.15">
      <c r="C2961" s="90">
        <v>1043</v>
      </c>
      <c r="D2961" s="93">
        <v>87.06</v>
      </c>
      <c r="E2961" s="93">
        <v>83.7</v>
      </c>
      <c r="F2961" s="93">
        <v>64.33</v>
      </c>
      <c r="G2961" s="93">
        <v>80.739999999999995</v>
      </c>
      <c r="H2961" s="93">
        <v>83.98</v>
      </c>
      <c r="I2961" s="93">
        <v>87.75</v>
      </c>
      <c r="J2961" s="54">
        <v>99.939763999999997</v>
      </c>
      <c r="K2961" s="54">
        <v>67.522283999999999</v>
      </c>
      <c r="L2961" s="54">
        <v>84.883601999999996</v>
      </c>
      <c r="M2961" s="54">
        <v>81.626076999999995</v>
      </c>
      <c r="N2961" s="54">
        <v>85.391264000000007</v>
      </c>
    </row>
    <row r="2962" spans="3:14" x14ac:dyDescent="0.15">
      <c r="C2962" s="90">
        <v>1042</v>
      </c>
      <c r="D2962" s="93">
        <v>87.13</v>
      </c>
      <c r="E2962" s="93">
        <v>84.33</v>
      </c>
      <c r="F2962" s="93">
        <v>65.02</v>
      </c>
      <c r="G2962" s="93">
        <v>81.64</v>
      </c>
      <c r="H2962" s="93">
        <v>84.11</v>
      </c>
      <c r="I2962" s="93">
        <v>88.39</v>
      </c>
      <c r="J2962" s="54">
        <v>99.937437000000003</v>
      </c>
      <c r="K2962" s="54">
        <v>70.259862999999996</v>
      </c>
      <c r="L2962" s="54">
        <v>84.977886999999996</v>
      </c>
      <c r="M2962" s="54">
        <v>82.213367000000005</v>
      </c>
      <c r="N2962" s="54">
        <v>86.317339000000004</v>
      </c>
    </row>
    <row r="2963" spans="3:14" x14ac:dyDescent="0.15">
      <c r="C2963" s="90">
        <v>1041</v>
      </c>
      <c r="D2963" s="93">
        <v>87.19</v>
      </c>
      <c r="E2963" s="93">
        <v>84.96</v>
      </c>
      <c r="F2963" s="93">
        <v>65.459999999999994</v>
      </c>
      <c r="G2963" s="93">
        <v>82.16</v>
      </c>
      <c r="H2963" s="93">
        <v>84.26</v>
      </c>
      <c r="I2963" s="93">
        <v>89.05</v>
      </c>
      <c r="J2963" s="54">
        <v>99.936038999999994</v>
      </c>
      <c r="K2963" s="54">
        <v>73.456446</v>
      </c>
      <c r="L2963" s="54">
        <v>85.082660000000004</v>
      </c>
      <c r="M2963" s="54">
        <v>82.817822000000007</v>
      </c>
      <c r="N2963" s="54">
        <v>87.175867999999994</v>
      </c>
    </row>
    <row r="2964" spans="3:14" x14ac:dyDescent="0.15">
      <c r="C2964" s="90">
        <v>1040</v>
      </c>
      <c r="D2964" s="93">
        <v>87.23</v>
      </c>
      <c r="E2964" s="93">
        <v>85.54</v>
      </c>
      <c r="F2964" s="93">
        <v>65.58</v>
      </c>
      <c r="G2964" s="93">
        <v>82.08</v>
      </c>
      <c r="H2964" s="93">
        <v>84.4</v>
      </c>
      <c r="I2964" s="93">
        <v>89.69</v>
      </c>
      <c r="J2964" s="54">
        <v>99.936977999999996</v>
      </c>
      <c r="K2964" s="54">
        <v>76.680359999999993</v>
      </c>
      <c r="L2964" s="54">
        <v>85.178400999999994</v>
      </c>
      <c r="M2964" s="54">
        <v>83.399574000000001</v>
      </c>
      <c r="N2964" s="54">
        <v>87.956593999999996</v>
      </c>
    </row>
    <row r="2965" spans="3:14" x14ac:dyDescent="0.15">
      <c r="C2965" s="90">
        <v>1039</v>
      </c>
      <c r="D2965" s="93">
        <v>87.26</v>
      </c>
      <c r="E2965" s="93">
        <v>86.08</v>
      </c>
      <c r="F2965" s="93">
        <v>65.3</v>
      </c>
      <c r="G2965" s="93">
        <v>81.14</v>
      </c>
      <c r="H2965" s="93">
        <v>84.5</v>
      </c>
      <c r="I2965" s="93">
        <v>90.25</v>
      </c>
      <c r="J2965" s="54">
        <v>99.937910000000002</v>
      </c>
      <c r="K2965" s="54">
        <v>79.575405000000003</v>
      </c>
      <c r="L2965" s="54">
        <v>85.242087999999995</v>
      </c>
      <c r="M2965" s="54">
        <v>83.916286999999997</v>
      </c>
      <c r="N2965" s="54">
        <v>88.651020000000003</v>
      </c>
    </row>
    <row r="2966" spans="3:14" x14ac:dyDescent="0.15">
      <c r="C2966" s="90">
        <v>1038</v>
      </c>
      <c r="D2966" s="93">
        <v>87.27</v>
      </c>
      <c r="E2966" s="93">
        <v>86.55</v>
      </c>
      <c r="F2966" s="93">
        <v>64.56</v>
      </c>
      <c r="G2966" s="93">
        <v>79.12</v>
      </c>
      <c r="H2966" s="93">
        <v>84.56</v>
      </c>
      <c r="I2966" s="93">
        <v>90.71</v>
      </c>
      <c r="J2966" s="54">
        <v>99.935541000000001</v>
      </c>
      <c r="K2966" s="54">
        <v>81.976742999999999</v>
      </c>
      <c r="L2966" s="54">
        <v>85.269846000000001</v>
      </c>
      <c r="M2966" s="54">
        <v>84.353716000000006</v>
      </c>
      <c r="N2966" s="54">
        <v>89.255170000000007</v>
      </c>
    </row>
    <row r="2967" spans="3:14" x14ac:dyDescent="0.15">
      <c r="C2967" s="90">
        <v>1037</v>
      </c>
      <c r="D2967" s="93">
        <v>87.27</v>
      </c>
      <c r="E2967" s="93">
        <v>86.96</v>
      </c>
      <c r="F2967" s="93">
        <v>63.43</v>
      </c>
      <c r="G2967" s="93">
        <v>76.040000000000006</v>
      </c>
      <c r="H2967" s="93">
        <v>84.62</v>
      </c>
      <c r="I2967" s="93">
        <v>91.11</v>
      </c>
      <c r="J2967" s="54">
        <v>99.929546999999999</v>
      </c>
      <c r="K2967" s="54">
        <v>83.902220999999997</v>
      </c>
      <c r="L2967" s="54">
        <v>85.276763000000003</v>
      </c>
      <c r="M2967" s="54">
        <v>84.729077000000004</v>
      </c>
      <c r="N2967" s="54">
        <v>89.774918</v>
      </c>
    </row>
    <row r="2968" spans="3:14" x14ac:dyDescent="0.15">
      <c r="C2968" s="90">
        <v>1036</v>
      </c>
      <c r="D2968" s="93">
        <v>87.25</v>
      </c>
      <c r="E2968" s="93">
        <v>87.32</v>
      </c>
      <c r="F2968" s="93">
        <v>62.14</v>
      </c>
      <c r="G2968" s="93">
        <v>72.34</v>
      </c>
      <c r="H2968" s="93">
        <v>84.67</v>
      </c>
      <c r="I2968" s="93">
        <v>91.46</v>
      </c>
      <c r="J2968" s="54">
        <v>99.922770999999997</v>
      </c>
      <c r="K2968" s="54">
        <v>85.441973000000004</v>
      </c>
      <c r="L2968" s="54">
        <v>85.271404000000004</v>
      </c>
      <c r="M2968" s="54">
        <v>85.057751999999994</v>
      </c>
      <c r="N2968" s="54">
        <v>90.220434999999995</v>
      </c>
    </row>
    <row r="2969" spans="3:14" x14ac:dyDescent="0.15">
      <c r="C2969" s="90">
        <v>1035</v>
      </c>
      <c r="D2969" s="93">
        <v>87.2</v>
      </c>
      <c r="E2969" s="93">
        <v>87.61</v>
      </c>
      <c r="F2969" s="93">
        <v>60.89</v>
      </c>
      <c r="G2969" s="93">
        <v>68.8</v>
      </c>
      <c r="H2969" s="93">
        <v>84.71</v>
      </c>
      <c r="I2969" s="93">
        <v>91.75</v>
      </c>
      <c r="J2969" s="54">
        <v>99.918088999999995</v>
      </c>
      <c r="K2969" s="54">
        <v>86.676499000000007</v>
      </c>
      <c r="L2969" s="54">
        <v>85.243527999999998</v>
      </c>
      <c r="M2969" s="54">
        <v>85.334684999999993</v>
      </c>
      <c r="N2969" s="54">
        <v>90.598117000000002</v>
      </c>
    </row>
    <row r="2970" spans="3:14" x14ac:dyDescent="0.15">
      <c r="C2970" s="90">
        <v>1034</v>
      </c>
      <c r="D2970" s="93">
        <v>87.11</v>
      </c>
      <c r="E2970" s="93">
        <v>87.84</v>
      </c>
      <c r="F2970" s="93">
        <v>59.7</v>
      </c>
      <c r="G2970" s="93">
        <v>66.239999999999995</v>
      </c>
      <c r="H2970" s="93">
        <v>84.74</v>
      </c>
      <c r="I2970" s="93">
        <v>91.97</v>
      </c>
      <c r="J2970" s="54">
        <v>99.916016999999997</v>
      </c>
      <c r="K2970" s="54">
        <v>87.683004999999994</v>
      </c>
      <c r="L2970" s="54">
        <v>85.184442000000004</v>
      </c>
      <c r="M2970" s="54">
        <v>85.557105000000007</v>
      </c>
      <c r="N2970" s="54">
        <v>90.912656999999996</v>
      </c>
    </row>
    <row r="2971" spans="3:14" x14ac:dyDescent="0.15">
      <c r="C2971" s="90">
        <v>1033</v>
      </c>
      <c r="D2971" s="93">
        <v>86.95</v>
      </c>
      <c r="E2971" s="93">
        <v>87.99</v>
      </c>
      <c r="F2971" s="93">
        <v>58.4</v>
      </c>
      <c r="G2971" s="93">
        <v>65.12</v>
      </c>
      <c r="H2971" s="93">
        <v>84.76</v>
      </c>
      <c r="I2971" s="93">
        <v>92.16</v>
      </c>
      <c r="J2971" s="54">
        <v>99.915064999999998</v>
      </c>
      <c r="K2971" s="54">
        <v>88.548421000000005</v>
      </c>
      <c r="L2971" s="54">
        <v>85.107866999999999</v>
      </c>
      <c r="M2971" s="54">
        <v>85.744720000000001</v>
      </c>
      <c r="N2971" s="54">
        <v>91.171008</v>
      </c>
    </row>
    <row r="2972" spans="3:14" x14ac:dyDescent="0.15">
      <c r="C2972" s="90">
        <v>1032</v>
      </c>
      <c r="D2972" s="93">
        <v>86.68</v>
      </c>
      <c r="E2972" s="93">
        <v>88.07</v>
      </c>
      <c r="F2972" s="93">
        <v>56.76</v>
      </c>
      <c r="G2972" s="93">
        <v>65.349999999999994</v>
      </c>
      <c r="H2972" s="93">
        <v>84.78</v>
      </c>
      <c r="I2972" s="93">
        <v>92.33</v>
      </c>
      <c r="J2972" s="54">
        <v>99.913465000000002</v>
      </c>
      <c r="K2972" s="54">
        <v>89.33466</v>
      </c>
      <c r="L2972" s="54">
        <v>85.038642999999993</v>
      </c>
      <c r="M2972" s="54">
        <v>85.921194999999997</v>
      </c>
      <c r="N2972" s="54">
        <v>91.379413</v>
      </c>
    </row>
    <row r="2973" spans="3:14" x14ac:dyDescent="0.15">
      <c r="C2973" s="90">
        <v>1031</v>
      </c>
      <c r="D2973" s="93">
        <v>86.18</v>
      </c>
      <c r="E2973" s="93">
        <v>88.02</v>
      </c>
      <c r="F2973" s="93">
        <v>54.79</v>
      </c>
      <c r="G2973" s="93">
        <v>66.540000000000006</v>
      </c>
      <c r="H2973" s="93">
        <v>84.8</v>
      </c>
      <c r="I2973" s="93">
        <v>92.46</v>
      </c>
      <c r="J2973" s="54">
        <v>99.910617000000002</v>
      </c>
      <c r="K2973" s="54">
        <v>90.055414999999996</v>
      </c>
      <c r="L2973" s="54">
        <v>84.987047000000004</v>
      </c>
      <c r="M2973" s="54">
        <v>86.089178000000004</v>
      </c>
      <c r="N2973" s="54">
        <v>91.542225999999999</v>
      </c>
    </row>
    <row r="2974" spans="3:14" x14ac:dyDescent="0.15">
      <c r="C2974" s="90">
        <v>1030</v>
      </c>
      <c r="D2974" s="93">
        <v>85.29</v>
      </c>
      <c r="E2974" s="93">
        <v>87.78</v>
      </c>
      <c r="F2974" s="93">
        <v>52.84</v>
      </c>
      <c r="G2974" s="93">
        <v>68.260000000000005</v>
      </c>
      <c r="H2974" s="93">
        <v>84.82</v>
      </c>
      <c r="I2974" s="93">
        <v>92.56</v>
      </c>
      <c r="J2974" s="54">
        <v>99.907623999999998</v>
      </c>
      <c r="K2974" s="54">
        <v>90.704832999999994</v>
      </c>
      <c r="L2974" s="54">
        <v>84.945989999999995</v>
      </c>
      <c r="M2974" s="54">
        <v>86.237779000000003</v>
      </c>
      <c r="N2974" s="54">
        <v>91.665526999999997</v>
      </c>
    </row>
    <row r="2975" spans="3:14" x14ac:dyDescent="0.15">
      <c r="C2975" s="90">
        <v>1029</v>
      </c>
      <c r="D2975" s="93">
        <v>83.81</v>
      </c>
      <c r="E2975" s="93">
        <v>87.32</v>
      </c>
      <c r="F2975" s="93">
        <v>51.45</v>
      </c>
      <c r="G2975" s="93">
        <v>70.239999999999995</v>
      </c>
      <c r="H2975" s="93">
        <v>84.83</v>
      </c>
      <c r="I2975" s="93">
        <v>92.62</v>
      </c>
      <c r="J2975" s="54">
        <v>99.906301999999997</v>
      </c>
      <c r="K2975" s="54">
        <v>91.285251000000002</v>
      </c>
      <c r="L2975" s="54">
        <v>84.911518999999998</v>
      </c>
      <c r="M2975" s="54">
        <v>86.363937000000007</v>
      </c>
      <c r="N2975" s="54">
        <v>91.753107</v>
      </c>
    </row>
    <row r="2976" spans="3:14" x14ac:dyDescent="0.15">
      <c r="C2976" s="90">
        <v>1028</v>
      </c>
      <c r="D2976" s="93">
        <v>81.63</v>
      </c>
      <c r="E2976" s="93">
        <v>86.6</v>
      </c>
      <c r="F2976" s="93">
        <v>51.06</v>
      </c>
      <c r="G2976" s="93">
        <v>72.41</v>
      </c>
      <c r="H2976" s="93">
        <v>84.84</v>
      </c>
      <c r="I2976" s="93">
        <v>92.67</v>
      </c>
      <c r="J2976" s="54">
        <v>99.907167000000001</v>
      </c>
      <c r="K2976" s="54">
        <v>91.797927999999999</v>
      </c>
      <c r="L2976" s="54">
        <v>84.894621000000001</v>
      </c>
      <c r="M2976" s="54">
        <v>86.473241999999999</v>
      </c>
      <c r="N2976" s="54">
        <v>91.796718999999996</v>
      </c>
    </row>
    <row r="2977" spans="3:14" x14ac:dyDescent="0.15">
      <c r="C2977" s="90">
        <v>1027</v>
      </c>
      <c r="D2977" s="93">
        <v>78.94</v>
      </c>
      <c r="E2977" s="93">
        <v>85.65</v>
      </c>
      <c r="F2977" s="93">
        <v>51.76</v>
      </c>
      <c r="G2977" s="93">
        <v>74.650000000000006</v>
      </c>
      <c r="H2977" s="93">
        <v>84.84</v>
      </c>
      <c r="I2977" s="93">
        <v>92.69</v>
      </c>
      <c r="J2977" s="54">
        <v>99.908902999999995</v>
      </c>
      <c r="K2977" s="54">
        <v>92.237908000000004</v>
      </c>
      <c r="L2977" s="54">
        <v>84.909884000000005</v>
      </c>
      <c r="M2977" s="54">
        <v>86.568252000000001</v>
      </c>
      <c r="N2977" s="54">
        <v>91.780361999999997</v>
      </c>
    </row>
    <row r="2978" spans="3:14" x14ac:dyDescent="0.15">
      <c r="C2978" s="90">
        <v>1026</v>
      </c>
      <c r="D2978" s="93">
        <v>76.3</v>
      </c>
      <c r="E2978" s="93">
        <v>84.61</v>
      </c>
      <c r="F2978" s="93">
        <v>53.3</v>
      </c>
      <c r="G2978" s="93">
        <v>76.819999999999993</v>
      </c>
      <c r="H2978" s="93">
        <v>84.84</v>
      </c>
      <c r="I2978" s="93">
        <v>92.69</v>
      </c>
      <c r="J2978" s="54">
        <v>99.910537000000005</v>
      </c>
      <c r="K2978" s="54">
        <v>92.612109000000004</v>
      </c>
      <c r="L2978" s="54">
        <v>84.960398999999995</v>
      </c>
      <c r="M2978" s="54">
        <v>86.648110000000003</v>
      </c>
      <c r="N2978" s="54">
        <v>91.696782999999996</v>
      </c>
    </row>
    <row r="2979" spans="3:14" x14ac:dyDescent="0.15">
      <c r="C2979" s="90">
        <v>1025</v>
      </c>
      <c r="D2979" s="93">
        <v>74.430000000000007</v>
      </c>
      <c r="E2979" s="93">
        <v>83.64</v>
      </c>
      <c r="F2979" s="93">
        <v>55.21</v>
      </c>
      <c r="G2979" s="93">
        <v>78.78</v>
      </c>
      <c r="H2979" s="93">
        <v>84.84</v>
      </c>
      <c r="I2979" s="93">
        <v>92.68</v>
      </c>
      <c r="J2979" s="54">
        <v>99.913313000000002</v>
      </c>
      <c r="K2979" s="54">
        <v>92.938147000000001</v>
      </c>
      <c r="L2979" s="54">
        <v>85.038460999999998</v>
      </c>
      <c r="M2979" s="54">
        <v>86.714335000000005</v>
      </c>
      <c r="N2979" s="54">
        <v>91.548275000000004</v>
      </c>
    </row>
    <row r="2980" spans="3:14" x14ac:dyDescent="0.15">
      <c r="C2980" s="90">
        <v>1024</v>
      </c>
      <c r="D2980" s="93">
        <v>73.86</v>
      </c>
      <c r="E2980" s="93">
        <v>82.94</v>
      </c>
      <c r="F2980" s="93">
        <v>57.11</v>
      </c>
      <c r="G2980" s="93">
        <v>80.45</v>
      </c>
      <c r="H2980" s="93">
        <v>84.81</v>
      </c>
      <c r="I2980" s="93">
        <v>92.69</v>
      </c>
      <c r="J2980" s="54">
        <v>99.918895000000006</v>
      </c>
      <c r="K2980" s="54">
        <v>93.219256999999999</v>
      </c>
      <c r="L2980" s="54">
        <v>85.135571999999996</v>
      </c>
      <c r="M2980" s="54">
        <v>86.768874999999994</v>
      </c>
      <c r="N2980" s="54">
        <v>91.326127</v>
      </c>
    </row>
    <row r="2981" spans="3:14" x14ac:dyDescent="0.15">
      <c r="C2981" s="90">
        <v>1023</v>
      </c>
      <c r="D2981" s="93">
        <v>74.62</v>
      </c>
      <c r="E2981" s="93">
        <v>82.67</v>
      </c>
      <c r="F2981" s="93">
        <v>58.79</v>
      </c>
      <c r="G2981" s="93">
        <v>81.81</v>
      </c>
      <c r="H2981" s="93">
        <v>84.77</v>
      </c>
      <c r="I2981" s="93">
        <v>92.69</v>
      </c>
      <c r="J2981" s="54">
        <v>99.926007999999996</v>
      </c>
      <c r="K2981" s="54">
        <v>93.446078</v>
      </c>
      <c r="L2981" s="54">
        <v>85.245445000000004</v>
      </c>
      <c r="M2981" s="54">
        <v>86.811435000000003</v>
      </c>
      <c r="N2981" s="54">
        <v>90.996573999999995</v>
      </c>
    </row>
    <row r="2982" spans="3:14" x14ac:dyDescent="0.15">
      <c r="C2982" s="90">
        <v>1022</v>
      </c>
      <c r="D2982" s="93">
        <v>76.23</v>
      </c>
      <c r="E2982" s="93">
        <v>82.89</v>
      </c>
      <c r="F2982" s="93">
        <v>60.19</v>
      </c>
      <c r="G2982" s="93">
        <v>82.9</v>
      </c>
      <c r="H2982" s="93">
        <v>84.73</v>
      </c>
      <c r="I2982" s="93">
        <v>92.7</v>
      </c>
      <c r="J2982" s="54">
        <v>99.930622999999997</v>
      </c>
      <c r="K2982" s="54">
        <v>93.624187000000006</v>
      </c>
      <c r="L2982" s="54">
        <v>85.358636000000004</v>
      </c>
      <c r="M2982" s="54">
        <v>86.842940999999996</v>
      </c>
      <c r="N2982" s="54">
        <v>90.505965000000003</v>
      </c>
    </row>
    <row r="2983" spans="3:14" x14ac:dyDescent="0.15">
      <c r="C2983" s="90">
        <v>1021</v>
      </c>
      <c r="D2983" s="93">
        <v>78.11</v>
      </c>
      <c r="E2983" s="93">
        <v>83.5</v>
      </c>
      <c r="F2983" s="93">
        <v>61.32</v>
      </c>
      <c r="G2983" s="93">
        <v>83.78</v>
      </c>
      <c r="H2983" s="93">
        <v>84.7</v>
      </c>
      <c r="I2983" s="93">
        <v>92.72</v>
      </c>
      <c r="J2983" s="54">
        <v>99.930025999999998</v>
      </c>
      <c r="K2983" s="54">
        <v>93.770702999999997</v>
      </c>
      <c r="L2983" s="54">
        <v>85.458083999999999</v>
      </c>
      <c r="M2983" s="54">
        <v>86.864468000000002</v>
      </c>
      <c r="N2983" s="54">
        <v>89.786575999999997</v>
      </c>
    </row>
    <row r="2984" spans="3:14" x14ac:dyDescent="0.15">
      <c r="C2984" s="90">
        <v>1020</v>
      </c>
      <c r="D2984" s="93">
        <v>79.81</v>
      </c>
      <c r="E2984" s="93">
        <v>84.31</v>
      </c>
      <c r="F2984" s="93">
        <v>62.25</v>
      </c>
      <c r="G2984" s="93">
        <v>84.49</v>
      </c>
      <c r="H2984" s="93">
        <v>84.68</v>
      </c>
      <c r="I2984" s="93">
        <v>92.75</v>
      </c>
      <c r="J2984" s="54">
        <v>99.925728000000007</v>
      </c>
      <c r="K2984" s="54">
        <v>93.883889999999994</v>
      </c>
      <c r="L2984" s="54">
        <v>85.518848000000006</v>
      </c>
      <c r="M2984" s="54">
        <v>86.868694000000005</v>
      </c>
      <c r="N2984" s="54">
        <v>88.754531999999998</v>
      </c>
    </row>
    <row r="2985" spans="3:14" x14ac:dyDescent="0.15">
      <c r="C2985" s="90">
        <v>1019</v>
      </c>
      <c r="D2985" s="93">
        <v>81.180000000000007</v>
      </c>
      <c r="E2985" s="93">
        <v>85.11</v>
      </c>
      <c r="F2985" s="93">
        <v>63.02</v>
      </c>
      <c r="G2985" s="93">
        <v>85.07</v>
      </c>
      <c r="H2985" s="93">
        <v>84.65</v>
      </c>
      <c r="I2985" s="93">
        <v>92.77</v>
      </c>
      <c r="J2985" s="54">
        <v>99.922163999999995</v>
      </c>
      <c r="K2985" s="54">
        <v>93.945538999999997</v>
      </c>
      <c r="L2985" s="54">
        <v>85.506603999999996</v>
      </c>
      <c r="M2985" s="54">
        <v>86.838014000000001</v>
      </c>
      <c r="N2985" s="54">
        <v>87.316451000000001</v>
      </c>
    </row>
    <row r="2986" spans="3:14" x14ac:dyDescent="0.15">
      <c r="C2986" s="90">
        <v>1018</v>
      </c>
      <c r="D2986" s="93">
        <v>82.23</v>
      </c>
      <c r="E2986" s="93">
        <v>85.74</v>
      </c>
      <c r="F2986" s="93">
        <v>63.67</v>
      </c>
      <c r="G2986" s="93">
        <v>85.54</v>
      </c>
      <c r="H2986" s="93">
        <v>84.64</v>
      </c>
      <c r="I2986" s="93">
        <v>92.76</v>
      </c>
      <c r="J2986" s="54">
        <v>99.923382000000004</v>
      </c>
      <c r="K2986" s="54">
        <v>93.950067000000004</v>
      </c>
      <c r="L2986" s="54">
        <v>85.366472000000002</v>
      </c>
      <c r="M2986" s="54">
        <v>86.750649999999993</v>
      </c>
      <c r="N2986" s="54">
        <v>85.393324000000007</v>
      </c>
    </row>
    <row r="2987" spans="3:14" x14ac:dyDescent="0.15">
      <c r="C2987" s="90">
        <v>1017</v>
      </c>
      <c r="D2987" s="93">
        <v>83.04</v>
      </c>
      <c r="E2987" s="93">
        <v>86.14</v>
      </c>
      <c r="F2987" s="93">
        <v>64.239999999999995</v>
      </c>
      <c r="G2987" s="93">
        <v>85.9</v>
      </c>
      <c r="H2987" s="93">
        <v>84.64</v>
      </c>
      <c r="I2987" s="93">
        <v>92.72</v>
      </c>
      <c r="J2987" s="54">
        <v>99.930661000000001</v>
      </c>
      <c r="K2987" s="54">
        <v>93.899947999999995</v>
      </c>
      <c r="L2987" s="54">
        <v>84.994369000000006</v>
      </c>
      <c r="M2987" s="54">
        <v>86.578806</v>
      </c>
      <c r="N2987" s="54">
        <v>82.959198000000001</v>
      </c>
    </row>
    <row r="2988" spans="3:14" x14ac:dyDescent="0.15">
      <c r="C2988" s="90">
        <v>1016</v>
      </c>
      <c r="D2988" s="93">
        <v>83.69</v>
      </c>
      <c r="E2988" s="93">
        <v>86.33</v>
      </c>
      <c r="F2988" s="93">
        <v>64.73</v>
      </c>
      <c r="G2988" s="93">
        <v>86.16</v>
      </c>
      <c r="H2988" s="93">
        <v>84.64</v>
      </c>
      <c r="I2988" s="93">
        <v>92.65</v>
      </c>
      <c r="J2988" s="54">
        <v>99.941737000000003</v>
      </c>
      <c r="K2988" s="54">
        <v>93.778266000000002</v>
      </c>
      <c r="L2988" s="54">
        <v>84.194625000000002</v>
      </c>
      <c r="M2988" s="54">
        <v>86.279020000000003</v>
      </c>
      <c r="N2988" s="54">
        <v>80.102810000000005</v>
      </c>
    </row>
    <row r="2989" spans="3:14" x14ac:dyDescent="0.15">
      <c r="C2989" s="90">
        <v>1015</v>
      </c>
      <c r="D2989" s="93">
        <v>84.22</v>
      </c>
      <c r="E2989" s="93">
        <v>86.33</v>
      </c>
      <c r="F2989" s="93">
        <v>65.16</v>
      </c>
      <c r="G2989" s="93">
        <v>86.31</v>
      </c>
      <c r="H2989" s="93">
        <v>84.63</v>
      </c>
      <c r="I2989" s="93">
        <v>92.51</v>
      </c>
      <c r="J2989" s="54">
        <v>99.951806000000005</v>
      </c>
      <c r="K2989" s="54">
        <v>93.560969999999998</v>
      </c>
      <c r="L2989" s="54">
        <v>82.661581999999996</v>
      </c>
      <c r="M2989" s="54">
        <v>85.790085000000005</v>
      </c>
      <c r="N2989" s="54">
        <v>77.090052999999997</v>
      </c>
    </row>
    <row r="2990" spans="3:14" x14ac:dyDescent="0.15">
      <c r="C2990" s="90">
        <v>1014</v>
      </c>
      <c r="D2990" s="93">
        <v>84.66</v>
      </c>
      <c r="E2990" s="93">
        <v>86.19</v>
      </c>
      <c r="F2990" s="93">
        <v>65.53</v>
      </c>
      <c r="G2990" s="93">
        <v>86.34</v>
      </c>
      <c r="H2990" s="93">
        <v>84.64</v>
      </c>
      <c r="I2990" s="93">
        <v>92.29</v>
      </c>
      <c r="J2990" s="54">
        <v>99.956702000000007</v>
      </c>
      <c r="K2990" s="54">
        <v>93.251536000000002</v>
      </c>
      <c r="L2990" s="54">
        <v>80.059802000000005</v>
      </c>
      <c r="M2990" s="54">
        <v>85.033563000000001</v>
      </c>
      <c r="N2990" s="54">
        <v>74.346518000000003</v>
      </c>
    </row>
    <row r="2991" spans="3:14" x14ac:dyDescent="0.15">
      <c r="C2991" s="90">
        <v>1013</v>
      </c>
      <c r="D2991" s="93">
        <v>85.01</v>
      </c>
      <c r="E2991" s="93">
        <v>85.91</v>
      </c>
      <c r="F2991" s="93">
        <v>65.86</v>
      </c>
      <c r="G2991" s="93">
        <v>86.27</v>
      </c>
      <c r="H2991" s="93">
        <v>84.67</v>
      </c>
      <c r="I2991" s="93">
        <v>92.01</v>
      </c>
      <c r="J2991" s="54">
        <v>99.956078000000005</v>
      </c>
      <c r="K2991" s="54">
        <v>92.868960000000001</v>
      </c>
      <c r="L2991" s="54">
        <v>76.253337000000002</v>
      </c>
      <c r="M2991" s="54">
        <v>83.907794999999993</v>
      </c>
      <c r="N2991" s="54">
        <v>72.324270999999996</v>
      </c>
    </row>
    <row r="2992" spans="3:14" x14ac:dyDescent="0.15">
      <c r="C2992" s="90">
        <v>1012</v>
      </c>
      <c r="D2992" s="93">
        <v>85.27</v>
      </c>
      <c r="E2992" s="93">
        <v>85.51</v>
      </c>
      <c r="F2992" s="93">
        <v>66.14</v>
      </c>
      <c r="G2992" s="93">
        <v>86.1</v>
      </c>
      <c r="H2992" s="93">
        <v>84.71</v>
      </c>
      <c r="I2992" s="93">
        <v>91.67</v>
      </c>
      <c r="J2992" s="54">
        <v>99.952961000000002</v>
      </c>
      <c r="K2992" s="54">
        <v>92.409735999999995</v>
      </c>
      <c r="L2992" s="54">
        <v>71.604374000000007</v>
      </c>
      <c r="M2992" s="54">
        <v>82.310222999999993</v>
      </c>
      <c r="N2992" s="54">
        <v>71.325691000000006</v>
      </c>
    </row>
    <row r="2993" spans="3:14" x14ac:dyDescent="0.15">
      <c r="C2993" s="90">
        <v>1011</v>
      </c>
      <c r="D2993" s="93">
        <v>85.45</v>
      </c>
      <c r="E2993" s="93">
        <v>84.99</v>
      </c>
      <c r="F2993" s="93">
        <v>66.38</v>
      </c>
      <c r="G2993" s="93">
        <v>85.83</v>
      </c>
      <c r="H2993" s="93">
        <v>84.77</v>
      </c>
      <c r="I2993" s="93">
        <v>91.23</v>
      </c>
      <c r="J2993" s="54">
        <v>99.950321000000002</v>
      </c>
      <c r="K2993" s="54">
        <v>91.859223999999998</v>
      </c>
      <c r="L2993" s="54">
        <v>67.079151999999993</v>
      </c>
      <c r="M2993" s="54">
        <v>80.225632000000004</v>
      </c>
      <c r="N2993" s="54">
        <v>71.377516999999997</v>
      </c>
    </row>
    <row r="2994" spans="3:14" x14ac:dyDescent="0.15">
      <c r="C2994" s="90">
        <v>1010</v>
      </c>
      <c r="D2994" s="93">
        <v>85.53</v>
      </c>
      <c r="E2994" s="93">
        <v>84.37</v>
      </c>
      <c r="F2994" s="93">
        <v>66.59</v>
      </c>
      <c r="G2994" s="93">
        <v>85.46</v>
      </c>
      <c r="H2994" s="93">
        <v>84.87</v>
      </c>
      <c r="I2994" s="93">
        <v>90.71</v>
      </c>
      <c r="J2994" s="54">
        <v>99.949036000000007</v>
      </c>
      <c r="K2994" s="54">
        <v>91.232349999999997</v>
      </c>
      <c r="L2994" s="54">
        <v>63.905915999999998</v>
      </c>
      <c r="M2994" s="54">
        <v>77.827472999999998</v>
      </c>
      <c r="N2994" s="54">
        <v>72.232350999999994</v>
      </c>
    </row>
    <row r="2995" spans="3:14" x14ac:dyDescent="0.15">
      <c r="C2995" s="90">
        <v>1009</v>
      </c>
      <c r="D2995" s="93">
        <v>85.54</v>
      </c>
      <c r="E2995" s="93">
        <v>83.66</v>
      </c>
      <c r="F2995" s="93">
        <v>66.790000000000006</v>
      </c>
      <c r="G2995" s="93">
        <v>85.02</v>
      </c>
      <c r="H2995" s="93">
        <v>85.01</v>
      </c>
      <c r="I2995" s="93">
        <v>90.14</v>
      </c>
      <c r="J2995" s="54">
        <v>99.948779999999999</v>
      </c>
      <c r="K2995" s="54">
        <v>90.564700999999999</v>
      </c>
      <c r="L2995" s="54">
        <v>62.938034999999999</v>
      </c>
      <c r="M2995" s="54">
        <v>75.484556999999995</v>
      </c>
      <c r="N2995" s="54">
        <v>73.523922999999996</v>
      </c>
    </row>
    <row r="2996" spans="3:14" x14ac:dyDescent="0.15">
      <c r="C2996" s="90">
        <v>1008</v>
      </c>
      <c r="D2996" s="93">
        <v>85.45</v>
      </c>
      <c r="E2996" s="93">
        <v>82.9</v>
      </c>
      <c r="F2996" s="93">
        <v>66.97</v>
      </c>
      <c r="G2996" s="93">
        <v>84.53</v>
      </c>
      <c r="H2996" s="93">
        <v>85.15</v>
      </c>
      <c r="I2996" s="93">
        <v>89.56</v>
      </c>
      <c r="J2996" s="54">
        <v>99.949032000000003</v>
      </c>
      <c r="K2996" s="54">
        <v>89.871898000000002</v>
      </c>
      <c r="L2996" s="54">
        <v>64.225982999999999</v>
      </c>
      <c r="M2996" s="54">
        <v>73.641323</v>
      </c>
      <c r="N2996" s="54">
        <v>74.955827999999997</v>
      </c>
    </row>
    <row r="2997" spans="3:14" x14ac:dyDescent="0.15">
      <c r="C2997" s="90">
        <v>1007</v>
      </c>
      <c r="D2997" s="93">
        <v>85.25</v>
      </c>
      <c r="E2997" s="93">
        <v>82.1</v>
      </c>
      <c r="F2997" s="93">
        <v>67.11</v>
      </c>
      <c r="G2997" s="93">
        <v>84.01</v>
      </c>
      <c r="H2997" s="93">
        <v>85.28</v>
      </c>
      <c r="I2997" s="93">
        <v>88.95</v>
      </c>
      <c r="J2997" s="54">
        <v>99.948819999999998</v>
      </c>
      <c r="K2997" s="54">
        <v>89.158527000000007</v>
      </c>
      <c r="L2997" s="54">
        <v>67.083421000000001</v>
      </c>
      <c r="M2997" s="54">
        <v>72.631268000000006</v>
      </c>
      <c r="N2997" s="54">
        <v>76.371851000000007</v>
      </c>
    </row>
    <row r="2998" spans="3:14" x14ac:dyDescent="0.15">
      <c r="C2998" s="90">
        <v>1006</v>
      </c>
      <c r="D2998" s="93">
        <v>84.9</v>
      </c>
      <c r="E2998" s="93">
        <v>81.3</v>
      </c>
      <c r="F2998" s="93">
        <v>67.22</v>
      </c>
      <c r="G2998" s="93">
        <v>83.49</v>
      </c>
      <c r="H2998" s="93">
        <v>85.35</v>
      </c>
      <c r="I2998" s="93">
        <v>88.32</v>
      </c>
      <c r="J2998" s="54">
        <v>99.947342000000006</v>
      </c>
      <c r="K2998" s="54">
        <v>88.464095999999998</v>
      </c>
      <c r="L2998" s="54">
        <v>70.530995000000004</v>
      </c>
      <c r="M2998" s="54">
        <v>72.527304999999998</v>
      </c>
      <c r="N2998" s="54">
        <v>77.716402000000002</v>
      </c>
    </row>
    <row r="2999" spans="3:14" x14ac:dyDescent="0.15">
      <c r="C2999" s="90">
        <v>1005</v>
      </c>
      <c r="D2999" s="93">
        <v>84.31</v>
      </c>
      <c r="E2999" s="93">
        <v>80.48</v>
      </c>
      <c r="F2999" s="93">
        <v>67.33</v>
      </c>
      <c r="G2999" s="93">
        <v>83.03</v>
      </c>
      <c r="H2999" s="93">
        <v>85.36</v>
      </c>
      <c r="I2999" s="93">
        <v>87.77</v>
      </c>
      <c r="J2999" s="54">
        <v>99.945750000000004</v>
      </c>
      <c r="K2999" s="54">
        <v>87.863016000000002</v>
      </c>
      <c r="L2999" s="54">
        <v>73.783270999999999</v>
      </c>
      <c r="M2999" s="54">
        <v>73.139218999999997</v>
      </c>
      <c r="N2999" s="54">
        <v>78.985303999999999</v>
      </c>
    </row>
    <row r="3000" spans="3:14" x14ac:dyDescent="0.15">
      <c r="C3000" s="90">
        <v>1004</v>
      </c>
      <c r="D3000" s="93">
        <v>83.38</v>
      </c>
      <c r="E3000" s="93">
        <v>79.62</v>
      </c>
      <c r="F3000" s="93">
        <v>67.45</v>
      </c>
      <c r="G3000" s="93">
        <v>82.71</v>
      </c>
      <c r="H3000" s="93">
        <v>85.14</v>
      </c>
      <c r="I3000" s="93">
        <v>87.35</v>
      </c>
      <c r="J3000" s="54">
        <v>99.946642999999995</v>
      </c>
      <c r="K3000" s="54">
        <v>87.416607999999997</v>
      </c>
      <c r="L3000" s="54">
        <v>76.458043000000004</v>
      </c>
      <c r="M3000" s="54">
        <v>74.152124000000001</v>
      </c>
      <c r="N3000" s="54">
        <v>80.200862000000001</v>
      </c>
    </row>
    <row r="3001" spans="3:14" x14ac:dyDescent="0.15">
      <c r="C3001" s="90">
        <v>1003</v>
      </c>
      <c r="D3001" s="93">
        <v>82.09</v>
      </c>
      <c r="E3001" s="93">
        <v>78.66</v>
      </c>
      <c r="F3001" s="93">
        <v>67.58</v>
      </c>
      <c r="G3001" s="93">
        <v>82.54</v>
      </c>
      <c r="H3001" s="93">
        <v>84.34</v>
      </c>
      <c r="I3001" s="93">
        <v>87</v>
      </c>
      <c r="J3001" s="54">
        <v>99.950567000000007</v>
      </c>
      <c r="K3001" s="54">
        <v>87.149544000000006</v>
      </c>
      <c r="L3001" s="54">
        <v>78.491095999999999</v>
      </c>
      <c r="M3001" s="54">
        <v>75.278283999999999</v>
      </c>
      <c r="N3001" s="54">
        <v>81.386615000000006</v>
      </c>
    </row>
    <row r="3002" spans="3:14" x14ac:dyDescent="0.15">
      <c r="C3002" s="90">
        <v>1002</v>
      </c>
      <c r="D3002" s="93">
        <v>80.540000000000006</v>
      </c>
      <c r="E3002" s="93">
        <v>77.599999999999994</v>
      </c>
      <c r="F3002" s="93">
        <v>67.709999999999994</v>
      </c>
      <c r="G3002" s="93">
        <v>82.54</v>
      </c>
      <c r="H3002" s="93">
        <v>82.31</v>
      </c>
      <c r="I3002" s="93">
        <v>86.47</v>
      </c>
      <c r="J3002" s="54">
        <v>99.954336999999995</v>
      </c>
      <c r="K3002" s="54">
        <v>87.067559000000003</v>
      </c>
      <c r="L3002" s="54">
        <v>79.978391999999999</v>
      </c>
      <c r="M3002" s="54">
        <v>76.338114000000004</v>
      </c>
      <c r="N3002" s="54">
        <v>82.545028000000002</v>
      </c>
    </row>
    <row r="3003" spans="3:14" x14ac:dyDescent="0.15">
      <c r="C3003" s="90">
        <v>1001</v>
      </c>
      <c r="D3003" s="93">
        <v>79.12</v>
      </c>
      <c r="E3003" s="93">
        <v>76.510000000000005</v>
      </c>
      <c r="F3003" s="93">
        <v>67.83</v>
      </c>
      <c r="G3003" s="93">
        <v>82.69</v>
      </c>
      <c r="H3003" s="93">
        <v>78.59</v>
      </c>
      <c r="I3003" s="93">
        <v>85.24</v>
      </c>
      <c r="J3003" s="54">
        <v>99.954283000000004</v>
      </c>
      <c r="K3003" s="54">
        <v>87.170271999999997</v>
      </c>
      <c r="L3003" s="54">
        <v>81.074349999999995</v>
      </c>
      <c r="M3003" s="54">
        <v>77.272458999999998</v>
      </c>
      <c r="N3003" s="54">
        <v>83.660786000000002</v>
      </c>
    </row>
    <row r="3004" spans="3:14" x14ac:dyDescent="0.15">
      <c r="C3004" s="90">
        <v>1000</v>
      </c>
      <c r="D3004" s="93">
        <v>78.319999999999993</v>
      </c>
      <c r="E3004" s="93">
        <v>75.650000000000006</v>
      </c>
      <c r="F3004" s="93">
        <v>67.92</v>
      </c>
      <c r="G3004" s="93">
        <v>82.97</v>
      </c>
      <c r="H3004" s="93">
        <v>73.52</v>
      </c>
      <c r="I3004" s="93">
        <v>82.57</v>
      </c>
      <c r="J3004" s="54">
        <v>99.950203000000002</v>
      </c>
      <c r="K3004" s="54">
        <v>87.444573000000005</v>
      </c>
      <c r="L3004" s="54">
        <v>81.926506000000003</v>
      </c>
      <c r="M3004" s="54">
        <v>78.108911000000006</v>
      </c>
      <c r="N3004" s="54">
        <v>84.717482000000004</v>
      </c>
    </row>
    <row r="3005" spans="3:14" x14ac:dyDescent="0.15">
      <c r="C3005" s="90">
        <v>999</v>
      </c>
      <c r="D3005" s="93">
        <v>78.459999999999994</v>
      </c>
      <c r="E3005" s="93">
        <v>75.349999999999994</v>
      </c>
      <c r="F3005" s="93">
        <v>68.010000000000005</v>
      </c>
      <c r="G3005" s="93">
        <v>83.35</v>
      </c>
      <c r="H3005" s="93">
        <v>68.61</v>
      </c>
      <c r="I3005" s="93">
        <v>78.03</v>
      </c>
      <c r="J3005" s="54">
        <v>99.944909999999993</v>
      </c>
      <c r="K3005" s="54">
        <v>87.867625000000004</v>
      </c>
      <c r="L3005" s="54">
        <v>82.630291999999997</v>
      </c>
      <c r="M3005" s="54">
        <v>78.907938000000001</v>
      </c>
      <c r="N3005" s="54">
        <v>85.702195000000003</v>
      </c>
    </row>
    <row r="3006" spans="3:14" x14ac:dyDescent="0.15">
      <c r="C3006" s="90">
        <v>998</v>
      </c>
      <c r="D3006" s="93">
        <v>79.48</v>
      </c>
      <c r="E3006" s="93">
        <v>75.900000000000006</v>
      </c>
      <c r="F3006" s="93">
        <v>68.09</v>
      </c>
      <c r="G3006" s="93">
        <v>83.84</v>
      </c>
      <c r="H3006" s="93">
        <v>65.87</v>
      </c>
      <c r="I3006" s="93">
        <v>72.36</v>
      </c>
      <c r="J3006" s="54">
        <v>99.940866</v>
      </c>
      <c r="K3006" s="54">
        <v>88.421126999999998</v>
      </c>
      <c r="L3006" s="54">
        <v>83.225769999999997</v>
      </c>
      <c r="M3006" s="54">
        <v>79.717471000000003</v>
      </c>
      <c r="N3006" s="54">
        <v>86.602739</v>
      </c>
    </row>
    <row r="3007" spans="3:14" x14ac:dyDescent="0.15">
      <c r="C3007" s="90">
        <v>997</v>
      </c>
      <c r="D3007" s="93">
        <v>80.97</v>
      </c>
      <c r="E3007" s="93">
        <v>77.28</v>
      </c>
      <c r="F3007" s="93">
        <v>68.180000000000007</v>
      </c>
      <c r="G3007" s="93">
        <v>84.4</v>
      </c>
      <c r="H3007" s="93">
        <v>66.44</v>
      </c>
      <c r="I3007" s="93">
        <v>67.569999999999993</v>
      </c>
      <c r="J3007" s="54">
        <v>99.938503999999995</v>
      </c>
      <c r="K3007" s="54">
        <v>89.085763999999998</v>
      </c>
      <c r="L3007" s="54">
        <v>83.727508999999998</v>
      </c>
      <c r="M3007" s="54">
        <v>80.551976999999994</v>
      </c>
      <c r="N3007" s="54">
        <v>87.411237</v>
      </c>
    </row>
    <row r="3008" spans="3:14" x14ac:dyDescent="0.15">
      <c r="C3008" s="90">
        <v>996</v>
      </c>
      <c r="D3008" s="93">
        <v>82.47</v>
      </c>
      <c r="E3008" s="93">
        <v>79.180000000000007</v>
      </c>
      <c r="F3008" s="93">
        <v>68.27</v>
      </c>
      <c r="G3008" s="93">
        <v>85.01</v>
      </c>
      <c r="H3008" s="93">
        <v>69.819999999999993</v>
      </c>
      <c r="I3008" s="93">
        <v>65.95</v>
      </c>
      <c r="J3008" s="54">
        <v>99.937161000000003</v>
      </c>
      <c r="K3008" s="54">
        <v>89.821157999999997</v>
      </c>
      <c r="L3008" s="54">
        <v>84.146569999999997</v>
      </c>
      <c r="M3008" s="54">
        <v>81.393788000000001</v>
      </c>
      <c r="N3008" s="54">
        <v>88.127545999999995</v>
      </c>
    </row>
    <row r="3009" spans="3:14" x14ac:dyDescent="0.15">
      <c r="C3009" s="90">
        <v>995</v>
      </c>
      <c r="D3009" s="93">
        <v>83.68</v>
      </c>
      <c r="E3009" s="93">
        <v>81.17</v>
      </c>
      <c r="F3009" s="93">
        <v>68.37</v>
      </c>
      <c r="G3009" s="93">
        <v>85.62</v>
      </c>
      <c r="H3009" s="93">
        <v>74.31</v>
      </c>
      <c r="I3009" s="93">
        <v>68.37</v>
      </c>
      <c r="J3009" s="54">
        <v>99.936425</v>
      </c>
      <c r="K3009" s="54">
        <v>90.572563000000002</v>
      </c>
      <c r="L3009" s="54">
        <v>84.492597000000004</v>
      </c>
      <c r="M3009" s="54">
        <v>82.208268000000004</v>
      </c>
      <c r="N3009" s="54">
        <v>88.755245000000002</v>
      </c>
    </row>
    <row r="3010" spans="3:14" x14ac:dyDescent="0.15">
      <c r="C3010" s="90">
        <v>994</v>
      </c>
      <c r="D3010" s="93">
        <v>84.55</v>
      </c>
      <c r="E3010" s="93">
        <v>82.89</v>
      </c>
      <c r="F3010" s="93">
        <v>68.47</v>
      </c>
      <c r="G3010" s="93">
        <v>86.2</v>
      </c>
      <c r="H3010" s="93">
        <v>78.3</v>
      </c>
      <c r="I3010" s="93">
        <v>73.66</v>
      </c>
      <c r="J3010" s="54">
        <v>99.936977999999996</v>
      </c>
      <c r="K3010" s="54">
        <v>91.301146000000003</v>
      </c>
      <c r="L3010" s="54">
        <v>84.774951000000001</v>
      </c>
      <c r="M3010" s="54">
        <v>82.963999000000001</v>
      </c>
      <c r="N3010" s="54">
        <v>89.297445999999994</v>
      </c>
    </row>
    <row r="3011" spans="3:14" x14ac:dyDescent="0.15">
      <c r="C3011" s="90">
        <v>993</v>
      </c>
      <c r="D3011" s="93">
        <v>85.11</v>
      </c>
      <c r="E3011" s="93">
        <v>84.2</v>
      </c>
      <c r="F3011" s="93">
        <v>68.56</v>
      </c>
      <c r="G3011" s="93">
        <v>86.73</v>
      </c>
      <c r="H3011" s="93">
        <v>81.06</v>
      </c>
      <c r="I3011" s="93">
        <v>79.53</v>
      </c>
      <c r="J3011" s="54">
        <v>99.940634000000003</v>
      </c>
      <c r="K3011" s="54">
        <v>91.987801000000005</v>
      </c>
      <c r="L3011" s="54">
        <v>85.006130999999996</v>
      </c>
      <c r="M3011" s="54">
        <v>83.643400999999997</v>
      </c>
      <c r="N3011" s="54">
        <v>89.757318999999995</v>
      </c>
    </row>
    <row r="3012" spans="3:14" x14ac:dyDescent="0.15">
      <c r="C3012" s="90">
        <v>992</v>
      </c>
      <c r="D3012" s="93">
        <v>85.47</v>
      </c>
      <c r="E3012" s="93">
        <v>85.14</v>
      </c>
      <c r="F3012" s="93">
        <v>68.64</v>
      </c>
      <c r="G3012" s="93">
        <v>87.2</v>
      </c>
      <c r="H3012" s="93">
        <v>82.68</v>
      </c>
      <c r="I3012" s="93">
        <v>84.22</v>
      </c>
      <c r="J3012" s="54">
        <v>99.948246999999995</v>
      </c>
      <c r="K3012" s="54">
        <v>92.608193999999997</v>
      </c>
      <c r="L3012" s="54">
        <v>85.196903000000006</v>
      </c>
      <c r="M3012" s="54">
        <v>84.237690000000001</v>
      </c>
      <c r="N3012" s="54">
        <v>90.139402000000004</v>
      </c>
    </row>
    <row r="3013" spans="3:14" x14ac:dyDescent="0.15">
      <c r="C3013" s="90">
        <v>991</v>
      </c>
      <c r="D3013" s="93">
        <v>85.69</v>
      </c>
      <c r="E3013" s="93">
        <v>85.82</v>
      </c>
      <c r="F3013" s="93">
        <v>68.7</v>
      </c>
      <c r="G3013" s="93">
        <v>87.6</v>
      </c>
      <c r="H3013" s="93">
        <v>83.56</v>
      </c>
      <c r="I3013" s="93">
        <v>87.23</v>
      </c>
      <c r="J3013" s="54">
        <v>99.956716999999998</v>
      </c>
      <c r="K3013" s="54">
        <v>93.132840000000002</v>
      </c>
      <c r="L3013" s="54">
        <v>85.350149999999999</v>
      </c>
      <c r="M3013" s="54">
        <v>84.741692</v>
      </c>
      <c r="N3013" s="54">
        <v>90.450558999999998</v>
      </c>
    </row>
    <row r="3014" spans="3:14" x14ac:dyDescent="0.15">
      <c r="C3014" s="90">
        <v>990</v>
      </c>
      <c r="D3014" s="93">
        <v>85.81</v>
      </c>
      <c r="E3014" s="93">
        <v>86.3</v>
      </c>
      <c r="F3014" s="93">
        <v>68.75</v>
      </c>
      <c r="G3014" s="93">
        <v>87.93</v>
      </c>
      <c r="H3014" s="93">
        <v>83.99</v>
      </c>
      <c r="I3014" s="93">
        <v>88.94</v>
      </c>
      <c r="J3014" s="54">
        <v>99.960115000000002</v>
      </c>
      <c r="K3014" s="54">
        <v>93.556049999999999</v>
      </c>
      <c r="L3014" s="54">
        <v>85.466825999999998</v>
      </c>
      <c r="M3014" s="54">
        <v>85.158777000000001</v>
      </c>
      <c r="N3014" s="54">
        <v>90.701020999999997</v>
      </c>
    </row>
    <row r="3015" spans="3:14" x14ac:dyDescent="0.15">
      <c r="C3015" s="90">
        <v>989</v>
      </c>
      <c r="D3015" s="93">
        <v>85.87</v>
      </c>
      <c r="E3015" s="93">
        <v>86.63</v>
      </c>
      <c r="F3015" s="93">
        <v>68.78</v>
      </c>
      <c r="G3015" s="93">
        <v>88.18</v>
      </c>
      <c r="H3015" s="93">
        <v>84.17</v>
      </c>
      <c r="I3015" s="93">
        <v>89.9</v>
      </c>
      <c r="J3015" s="54">
        <v>99.956002999999995</v>
      </c>
      <c r="K3015" s="54">
        <v>93.897802999999996</v>
      </c>
      <c r="L3015" s="54">
        <v>85.556025000000005</v>
      </c>
      <c r="M3015" s="54">
        <v>85.503034999999997</v>
      </c>
      <c r="N3015" s="54">
        <v>90.901561999999998</v>
      </c>
    </row>
    <row r="3016" spans="3:14" x14ac:dyDescent="0.15">
      <c r="C3016" s="90">
        <v>988</v>
      </c>
      <c r="D3016" s="93">
        <v>85.9</v>
      </c>
      <c r="E3016" s="93">
        <v>86.85</v>
      </c>
      <c r="F3016" s="93">
        <v>68.8</v>
      </c>
      <c r="G3016" s="93">
        <v>88.4</v>
      </c>
      <c r="H3016" s="93">
        <v>84.19</v>
      </c>
      <c r="I3016" s="93">
        <v>90.42</v>
      </c>
      <c r="J3016" s="54">
        <v>99.949250000000006</v>
      </c>
      <c r="K3016" s="54">
        <v>94.174518000000006</v>
      </c>
      <c r="L3016" s="54">
        <v>85.633555999999999</v>
      </c>
      <c r="M3016" s="54">
        <v>85.791094999999999</v>
      </c>
      <c r="N3016" s="54">
        <v>91.058127999999996</v>
      </c>
    </row>
    <row r="3017" spans="3:14" x14ac:dyDescent="0.15">
      <c r="C3017" s="90">
        <v>987</v>
      </c>
      <c r="D3017" s="93">
        <v>85.92</v>
      </c>
      <c r="E3017" s="93">
        <v>87.02</v>
      </c>
      <c r="F3017" s="93">
        <v>68.83</v>
      </c>
      <c r="G3017" s="93">
        <v>88.59</v>
      </c>
      <c r="H3017" s="93">
        <v>84.16</v>
      </c>
      <c r="I3017" s="93">
        <v>90.67</v>
      </c>
      <c r="J3017" s="54">
        <v>99.947102999999998</v>
      </c>
      <c r="K3017" s="54">
        <v>94.392668</v>
      </c>
      <c r="L3017" s="54">
        <v>85.711753999999999</v>
      </c>
      <c r="M3017" s="54">
        <v>86.035674</v>
      </c>
      <c r="N3017" s="54">
        <v>91.172280000000001</v>
      </c>
    </row>
    <row r="3018" spans="3:14" x14ac:dyDescent="0.15">
      <c r="C3018" s="90">
        <v>986</v>
      </c>
      <c r="D3018" s="93">
        <v>85.96</v>
      </c>
      <c r="E3018" s="93">
        <v>87.16</v>
      </c>
      <c r="F3018" s="93">
        <v>68.87</v>
      </c>
      <c r="G3018" s="93">
        <v>88.76</v>
      </c>
      <c r="H3018" s="93">
        <v>84.2</v>
      </c>
      <c r="I3018" s="93">
        <v>90.8</v>
      </c>
      <c r="J3018" s="54">
        <v>99.951164000000006</v>
      </c>
      <c r="K3018" s="54">
        <v>94.565534</v>
      </c>
      <c r="L3018" s="54">
        <v>85.792468</v>
      </c>
      <c r="M3018" s="54">
        <v>86.245131000000001</v>
      </c>
      <c r="N3018" s="54">
        <v>91.246255000000005</v>
      </c>
    </row>
    <row r="3019" spans="3:14" x14ac:dyDescent="0.15">
      <c r="C3019" s="90">
        <v>985</v>
      </c>
      <c r="D3019" s="93">
        <v>86</v>
      </c>
      <c r="E3019" s="93">
        <v>87.31</v>
      </c>
      <c r="F3019" s="93">
        <v>68.900000000000006</v>
      </c>
      <c r="G3019" s="93">
        <v>88.91</v>
      </c>
      <c r="H3019" s="93">
        <v>84.39</v>
      </c>
      <c r="I3019" s="93">
        <v>90.92</v>
      </c>
      <c r="J3019" s="54">
        <v>99.956519999999998</v>
      </c>
      <c r="K3019" s="54">
        <v>94.704648000000006</v>
      </c>
      <c r="L3019" s="54">
        <v>85.867003999999994</v>
      </c>
      <c r="M3019" s="54">
        <v>86.420243999999997</v>
      </c>
      <c r="N3019" s="54">
        <v>91.281610999999998</v>
      </c>
    </row>
    <row r="3020" spans="3:14" x14ac:dyDescent="0.15">
      <c r="C3020" s="90">
        <v>984</v>
      </c>
      <c r="D3020" s="93">
        <v>86.02</v>
      </c>
      <c r="E3020" s="93">
        <v>87.47</v>
      </c>
      <c r="F3020" s="93">
        <v>68.930000000000007</v>
      </c>
      <c r="G3020" s="93">
        <v>89.03</v>
      </c>
      <c r="H3020" s="93">
        <v>84.69</v>
      </c>
      <c r="I3020" s="93">
        <v>91.1</v>
      </c>
      <c r="J3020" s="54">
        <v>99.958145999999999</v>
      </c>
      <c r="K3020" s="54">
        <v>94.799216999999999</v>
      </c>
      <c r="L3020" s="54">
        <v>85.923625000000001</v>
      </c>
      <c r="M3020" s="54">
        <v>86.553685000000002</v>
      </c>
      <c r="N3020" s="54">
        <v>91.272801000000001</v>
      </c>
    </row>
    <row r="3021" spans="3:14" x14ac:dyDescent="0.15">
      <c r="C3021" s="90">
        <v>983</v>
      </c>
      <c r="D3021" s="93">
        <v>86</v>
      </c>
      <c r="E3021" s="93">
        <v>87.6</v>
      </c>
      <c r="F3021" s="93">
        <v>68.94</v>
      </c>
      <c r="G3021" s="93">
        <v>89.11</v>
      </c>
      <c r="H3021" s="93">
        <v>84.99</v>
      </c>
      <c r="I3021" s="93">
        <v>91.39</v>
      </c>
      <c r="J3021" s="54">
        <v>99.955344999999994</v>
      </c>
      <c r="K3021" s="54">
        <v>94.836849000000001</v>
      </c>
      <c r="L3021" s="54">
        <v>85.962024</v>
      </c>
      <c r="M3021" s="54">
        <v>86.644304000000005</v>
      </c>
      <c r="N3021" s="54">
        <v>91.209350999999998</v>
      </c>
    </row>
    <row r="3022" spans="3:14" x14ac:dyDescent="0.15">
      <c r="C3022" s="90">
        <v>982</v>
      </c>
      <c r="D3022" s="93">
        <v>85.96</v>
      </c>
      <c r="E3022" s="93">
        <v>87.7</v>
      </c>
      <c r="F3022" s="93">
        <v>68.95</v>
      </c>
      <c r="G3022" s="93">
        <v>89.18</v>
      </c>
      <c r="H3022" s="93">
        <v>85.24</v>
      </c>
      <c r="I3022" s="93">
        <v>91.74</v>
      </c>
      <c r="J3022" s="54">
        <v>99.950197000000003</v>
      </c>
      <c r="K3022" s="54">
        <v>94.839012999999994</v>
      </c>
      <c r="L3022" s="54">
        <v>86.000337000000002</v>
      </c>
      <c r="M3022" s="54">
        <v>86.709449000000006</v>
      </c>
      <c r="N3022" s="54">
        <v>91.085759999999993</v>
      </c>
    </row>
    <row r="3023" spans="3:14" x14ac:dyDescent="0.15">
      <c r="C3023" s="90">
        <v>981</v>
      </c>
      <c r="D3023" s="93">
        <v>85.9</v>
      </c>
      <c r="E3023" s="93">
        <v>87.76</v>
      </c>
      <c r="F3023" s="93">
        <v>68.989999999999995</v>
      </c>
      <c r="G3023" s="93">
        <v>89.23</v>
      </c>
      <c r="H3023" s="93">
        <v>85.43</v>
      </c>
      <c r="I3023" s="93">
        <v>92.07</v>
      </c>
      <c r="J3023" s="54">
        <v>99.944879999999998</v>
      </c>
      <c r="K3023" s="54">
        <v>94.840445000000003</v>
      </c>
      <c r="L3023" s="54">
        <v>86.059038999999999</v>
      </c>
      <c r="M3023" s="54">
        <v>86.768915000000007</v>
      </c>
      <c r="N3023" s="54">
        <v>90.902524</v>
      </c>
    </row>
    <row r="3024" spans="3:14" x14ac:dyDescent="0.15">
      <c r="C3024" s="90">
        <v>980</v>
      </c>
      <c r="D3024" s="93">
        <v>85.84</v>
      </c>
      <c r="E3024" s="93">
        <v>87.77</v>
      </c>
      <c r="F3024" s="93">
        <v>69.03</v>
      </c>
      <c r="G3024" s="93">
        <v>89.28</v>
      </c>
      <c r="H3024" s="93">
        <v>85.58</v>
      </c>
      <c r="I3024" s="93">
        <v>92.28</v>
      </c>
      <c r="J3024" s="54">
        <v>99.941469999999995</v>
      </c>
      <c r="K3024" s="54">
        <v>94.839017999999996</v>
      </c>
      <c r="L3024" s="54">
        <v>86.137884999999997</v>
      </c>
      <c r="M3024" s="54">
        <v>86.818388999999996</v>
      </c>
      <c r="N3024" s="54">
        <v>90.657141999999993</v>
      </c>
    </row>
    <row r="3025" spans="3:14" x14ac:dyDescent="0.15">
      <c r="C3025" s="90">
        <v>979</v>
      </c>
      <c r="D3025" s="93">
        <v>85.81</v>
      </c>
      <c r="E3025" s="93">
        <v>87.75</v>
      </c>
      <c r="F3025" s="93">
        <v>69.09</v>
      </c>
      <c r="G3025" s="93">
        <v>89.29</v>
      </c>
      <c r="H3025" s="93">
        <v>85.69</v>
      </c>
      <c r="I3025" s="93">
        <v>92.37</v>
      </c>
      <c r="J3025" s="54">
        <v>99.941733999999997</v>
      </c>
      <c r="K3025" s="54">
        <v>94.802256</v>
      </c>
      <c r="L3025" s="54">
        <v>86.218615</v>
      </c>
      <c r="M3025" s="54">
        <v>86.833661000000006</v>
      </c>
      <c r="N3025" s="54">
        <v>90.342752000000004</v>
      </c>
    </row>
    <row r="3026" spans="3:14" x14ac:dyDescent="0.15">
      <c r="C3026" s="90">
        <v>978</v>
      </c>
      <c r="D3026" s="93">
        <v>85.81</v>
      </c>
      <c r="E3026" s="93">
        <v>87.69</v>
      </c>
      <c r="F3026" s="93">
        <v>69.13</v>
      </c>
      <c r="G3026" s="93">
        <v>89.26</v>
      </c>
      <c r="H3026" s="93">
        <v>85.76</v>
      </c>
      <c r="I3026" s="93">
        <v>92.36</v>
      </c>
      <c r="J3026" s="54">
        <v>99.945339000000004</v>
      </c>
      <c r="K3026" s="54">
        <v>94.717117000000002</v>
      </c>
      <c r="L3026" s="54">
        <v>86.290097000000003</v>
      </c>
      <c r="M3026" s="54">
        <v>86.799308999999994</v>
      </c>
      <c r="N3026" s="54">
        <v>89.958202999999997</v>
      </c>
    </row>
    <row r="3027" spans="3:14" x14ac:dyDescent="0.15">
      <c r="C3027" s="90">
        <v>977</v>
      </c>
      <c r="D3027" s="93">
        <v>85.84</v>
      </c>
      <c r="E3027" s="93">
        <v>87.58</v>
      </c>
      <c r="F3027" s="93">
        <v>69.17</v>
      </c>
      <c r="G3027" s="93">
        <v>89.18</v>
      </c>
      <c r="H3027" s="93">
        <v>85.81</v>
      </c>
      <c r="I3027" s="93">
        <v>92.28</v>
      </c>
      <c r="J3027" s="54">
        <v>99.949646999999999</v>
      </c>
      <c r="K3027" s="54">
        <v>94.593596000000005</v>
      </c>
      <c r="L3027" s="54">
        <v>86.357293999999996</v>
      </c>
      <c r="M3027" s="54">
        <v>86.715895000000003</v>
      </c>
      <c r="N3027" s="54">
        <v>89.513991000000004</v>
      </c>
    </row>
    <row r="3028" spans="3:14" x14ac:dyDescent="0.15">
      <c r="C3028" s="90">
        <v>976</v>
      </c>
      <c r="D3028" s="93">
        <v>85.92</v>
      </c>
      <c r="E3028" s="93">
        <v>87.43</v>
      </c>
      <c r="F3028" s="93">
        <v>69.2</v>
      </c>
      <c r="G3028" s="93">
        <v>89.07</v>
      </c>
      <c r="H3028" s="93">
        <v>85.85</v>
      </c>
      <c r="I3028" s="93">
        <v>92.12</v>
      </c>
      <c r="J3028" s="54">
        <v>99.952276999999995</v>
      </c>
      <c r="K3028" s="54">
        <v>94.423491999999996</v>
      </c>
      <c r="L3028" s="54">
        <v>86.423096000000001</v>
      </c>
      <c r="M3028" s="54">
        <v>86.579786999999996</v>
      </c>
      <c r="N3028" s="54">
        <v>89.028273999999996</v>
      </c>
    </row>
    <row r="3029" spans="3:14" x14ac:dyDescent="0.15">
      <c r="C3029" s="90">
        <v>975</v>
      </c>
      <c r="D3029" s="93">
        <v>86.03</v>
      </c>
      <c r="E3029" s="93">
        <v>87.23</v>
      </c>
      <c r="F3029" s="93">
        <v>69.22</v>
      </c>
      <c r="G3029" s="93">
        <v>88.9</v>
      </c>
      <c r="H3029" s="93">
        <v>85.86</v>
      </c>
      <c r="I3029" s="93">
        <v>91.89</v>
      </c>
      <c r="J3029" s="54">
        <v>99.952769000000004</v>
      </c>
      <c r="K3029" s="54">
        <v>94.179815000000005</v>
      </c>
      <c r="L3029" s="54">
        <v>86.477979000000005</v>
      </c>
      <c r="M3029" s="54">
        <v>86.378321</v>
      </c>
      <c r="N3029" s="54">
        <v>88.522345000000001</v>
      </c>
    </row>
    <row r="3030" spans="3:14" x14ac:dyDescent="0.15">
      <c r="C3030" s="90">
        <v>974</v>
      </c>
      <c r="D3030" s="93">
        <v>86.17</v>
      </c>
      <c r="E3030" s="93">
        <v>86.98</v>
      </c>
      <c r="F3030" s="93">
        <v>69.23</v>
      </c>
      <c r="G3030" s="93">
        <v>88.66</v>
      </c>
      <c r="H3030" s="93">
        <v>85.82</v>
      </c>
      <c r="I3030" s="93">
        <v>91.59</v>
      </c>
      <c r="J3030" s="54">
        <v>99.951717000000002</v>
      </c>
      <c r="K3030" s="54">
        <v>93.860506000000001</v>
      </c>
      <c r="L3030" s="54">
        <v>86.516050000000007</v>
      </c>
      <c r="M3030" s="54">
        <v>86.112184999999997</v>
      </c>
      <c r="N3030" s="54">
        <v>88.017167000000001</v>
      </c>
    </row>
    <row r="3031" spans="3:14" x14ac:dyDescent="0.15">
      <c r="C3031" s="90">
        <v>973</v>
      </c>
      <c r="D3031" s="93">
        <v>86.32</v>
      </c>
      <c r="E3031" s="93">
        <v>86.69</v>
      </c>
      <c r="F3031" s="93">
        <v>69.239999999999995</v>
      </c>
      <c r="G3031" s="93">
        <v>88.39</v>
      </c>
      <c r="H3031" s="93">
        <v>85.76</v>
      </c>
      <c r="I3031" s="93">
        <v>91.26</v>
      </c>
      <c r="J3031" s="54">
        <v>99.950225000000003</v>
      </c>
      <c r="K3031" s="54">
        <v>93.494844999999998</v>
      </c>
      <c r="L3031" s="54">
        <v>86.547994000000003</v>
      </c>
      <c r="M3031" s="54">
        <v>85.806370999999999</v>
      </c>
      <c r="N3031" s="54">
        <v>87.524005000000002</v>
      </c>
    </row>
    <row r="3032" spans="3:14" x14ac:dyDescent="0.15">
      <c r="C3032" s="90">
        <v>972</v>
      </c>
      <c r="D3032" s="93">
        <v>86.47</v>
      </c>
      <c r="E3032" s="93">
        <v>86.39</v>
      </c>
      <c r="F3032" s="93">
        <v>69.27</v>
      </c>
      <c r="G3032" s="93">
        <v>88.12</v>
      </c>
      <c r="H3032" s="93">
        <v>85.7</v>
      </c>
      <c r="I3032" s="93">
        <v>90.91</v>
      </c>
      <c r="J3032" s="54">
        <v>99.950586999999999</v>
      </c>
      <c r="K3032" s="54">
        <v>93.104523</v>
      </c>
      <c r="L3032" s="54">
        <v>86.588380999999998</v>
      </c>
      <c r="M3032" s="54">
        <v>85.491989000000004</v>
      </c>
      <c r="N3032" s="54">
        <v>87.030144000000007</v>
      </c>
    </row>
    <row r="3033" spans="3:14" x14ac:dyDescent="0.15">
      <c r="C3033" s="90">
        <v>971</v>
      </c>
      <c r="D3033" s="93">
        <v>86.6</v>
      </c>
      <c r="E3033" s="93">
        <v>86.07</v>
      </c>
      <c r="F3033" s="93">
        <v>69.31</v>
      </c>
      <c r="G3033" s="93">
        <v>87.87</v>
      </c>
      <c r="H3033" s="93">
        <v>85.63</v>
      </c>
      <c r="I3033" s="93">
        <v>90.56</v>
      </c>
      <c r="J3033" s="54">
        <v>99.955062999999996</v>
      </c>
      <c r="K3033" s="54">
        <v>92.692639999999997</v>
      </c>
      <c r="L3033" s="54">
        <v>86.639833999999993</v>
      </c>
      <c r="M3033" s="54">
        <v>85.186919000000003</v>
      </c>
      <c r="N3033" s="54">
        <v>86.485895999999997</v>
      </c>
    </row>
    <row r="3034" spans="3:14" x14ac:dyDescent="0.15">
      <c r="C3034" s="90">
        <v>970</v>
      </c>
      <c r="D3034" s="93">
        <v>86.7</v>
      </c>
      <c r="E3034" s="93">
        <v>85.73</v>
      </c>
      <c r="F3034" s="93">
        <v>69.37</v>
      </c>
      <c r="G3034" s="93">
        <v>87.65</v>
      </c>
      <c r="H3034" s="93">
        <v>85.55</v>
      </c>
      <c r="I3034" s="93">
        <v>90.22</v>
      </c>
      <c r="J3034" s="54">
        <v>99.962767999999997</v>
      </c>
      <c r="K3034" s="54">
        <v>92.267409999999998</v>
      </c>
      <c r="L3034" s="54">
        <v>86.696190000000001</v>
      </c>
      <c r="M3034" s="54">
        <v>84.891490000000005</v>
      </c>
      <c r="N3034" s="54">
        <v>85.794683000000006</v>
      </c>
    </row>
    <row r="3035" spans="3:14" x14ac:dyDescent="0.15">
      <c r="C3035" s="90">
        <v>969</v>
      </c>
      <c r="D3035" s="93">
        <v>86.77</v>
      </c>
      <c r="E3035" s="93">
        <v>85.37</v>
      </c>
      <c r="F3035" s="93">
        <v>69.44</v>
      </c>
      <c r="G3035" s="93">
        <v>87.44</v>
      </c>
      <c r="H3035" s="93">
        <v>85.47</v>
      </c>
      <c r="I3035" s="93">
        <v>89.89</v>
      </c>
      <c r="J3035" s="54">
        <v>99.969863000000004</v>
      </c>
      <c r="K3035" s="54">
        <v>91.837046999999998</v>
      </c>
      <c r="L3035" s="54">
        <v>86.749504000000002</v>
      </c>
      <c r="M3035" s="54">
        <v>84.583504000000005</v>
      </c>
      <c r="N3035" s="54">
        <v>84.808049999999994</v>
      </c>
    </row>
    <row r="3036" spans="3:14" x14ac:dyDescent="0.15">
      <c r="C3036" s="90">
        <v>968</v>
      </c>
      <c r="D3036" s="93">
        <v>86.82</v>
      </c>
      <c r="E3036" s="93">
        <v>84.96</v>
      </c>
      <c r="F3036" s="93">
        <v>69.510000000000005</v>
      </c>
      <c r="G3036" s="93">
        <v>87.19</v>
      </c>
      <c r="H3036" s="93">
        <v>85.38</v>
      </c>
      <c r="I3036" s="93">
        <v>89.51</v>
      </c>
      <c r="J3036" s="54">
        <v>99.973951</v>
      </c>
      <c r="K3036" s="54">
        <v>91.377763999999999</v>
      </c>
      <c r="L3036" s="54">
        <v>86.785843</v>
      </c>
      <c r="M3036" s="54">
        <v>84.209323999999995</v>
      </c>
      <c r="N3036" s="54">
        <v>83.335939999999994</v>
      </c>
    </row>
    <row r="3037" spans="3:14" x14ac:dyDescent="0.15">
      <c r="C3037" s="90">
        <v>967</v>
      </c>
      <c r="D3037" s="93">
        <v>86.84</v>
      </c>
      <c r="E3037" s="93">
        <v>84.44</v>
      </c>
      <c r="F3037" s="93">
        <v>69.56</v>
      </c>
      <c r="G3037" s="93">
        <v>86.84</v>
      </c>
      <c r="H3037" s="93">
        <v>85.27</v>
      </c>
      <c r="I3037" s="93">
        <v>89.04</v>
      </c>
      <c r="J3037" s="54">
        <v>99.976051999999996</v>
      </c>
      <c r="K3037" s="54">
        <v>90.840016000000006</v>
      </c>
      <c r="L3037" s="54">
        <v>86.787171999999998</v>
      </c>
      <c r="M3037" s="54">
        <v>83.692115999999999</v>
      </c>
      <c r="N3037" s="54">
        <v>81.185275000000004</v>
      </c>
    </row>
    <row r="3038" spans="3:14" x14ac:dyDescent="0.15">
      <c r="C3038" s="90">
        <v>966</v>
      </c>
      <c r="D3038" s="93">
        <v>86.85</v>
      </c>
      <c r="E3038" s="93">
        <v>83.73</v>
      </c>
      <c r="F3038" s="93">
        <v>69.599999999999994</v>
      </c>
      <c r="G3038" s="93">
        <v>86.29</v>
      </c>
      <c r="H3038" s="93">
        <v>85.14</v>
      </c>
      <c r="I3038" s="93">
        <v>88.42</v>
      </c>
      <c r="J3038" s="54">
        <v>99.976941999999994</v>
      </c>
      <c r="K3038" s="54">
        <v>90.188502999999997</v>
      </c>
      <c r="L3038" s="54">
        <v>86.750470000000007</v>
      </c>
      <c r="M3038" s="54">
        <v>82.959173000000007</v>
      </c>
      <c r="N3038" s="54">
        <v>78.222444999999993</v>
      </c>
    </row>
    <row r="3039" spans="3:14" x14ac:dyDescent="0.15">
      <c r="C3039" s="90">
        <v>965</v>
      </c>
      <c r="D3039" s="93">
        <v>86.83</v>
      </c>
      <c r="E3039" s="93">
        <v>82.75</v>
      </c>
      <c r="F3039" s="93">
        <v>69.63</v>
      </c>
      <c r="G3039" s="93">
        <v>85.5</v>
      </c>
      <c r="H3039" s="93">
        <v>85.05</v>
      </c>
      <c r="I3039" s="93">
        <v>87.57</v>
      </c>
      <c r="J3039" s="54">
        <v>99.974270000000004</v>
      </c>
      <c r="K3039" s="54">
        <v>89.404734000000005</v>
      </c>
      <c r="L3039" s="54">
        <v>86.697049000000007</v>
      </c>
      <c r="M3039" s="54">
        <v>81.958476000000005</v>
      </c>
      <c r="N3039" s="54">
        <v>74.438056000000003</v>
      </c>
    </row>
    <row r="3040" spans="3:14" x14ac:dyDescent="0.15">
      <c r="C3040" s="90">
        <v>964</v>
      </c>
      <c r="D3040" s="93">
        <v>86.78</v>
      </c>
      <c r="E3040" s="93">
        <v>81.430000000000007</v>
      </c>
      <c r="F3040" s="93">
        <v>69.67</v>
      </c>
      <c r="G3040" s="93">
        <v>84.42</v>
      </c>
      <c r="H3040" s="93">
        <v>85.04</v>
      </c>
      <c r="I3040" s="93">
        <v>86.44</v>
      </c>
      <c r="J3040" s="54">
        <v>99.966085000000007</v>
      </c>
      <c r="K3040" s="54">
        <v>88.450823</v>
      </c>
      <c r="L3040" s="54">
        <v>86.652230000000003</v>
      </c>
      <c r="M3040" s="54">
        <v>80.653959</v>
      </c>
      <c r="N3040" s="54">
        <v>69.997786000000005</v>
      </c>
    </row>
    <row r="3041" spans="3:14" x14ac:dyDescent="0.15">
      <c r="C3041" s="90">
        <v>963</v>
      </c>
      <c r="D3041" s="93">
        <v>86.73</v>
      </c>
      <c r="E3041" s="93">
        <v>79.760000000000005</v>
      </c>
      <c r="F3041" s="93">
        <v>69.72</v>
      </c>
      <c r="G3041" s="93">
        <v>82.99</v>
      </c>
      <c r="H3041" s="93">
        <v>85.09</v>
      </c>
      <c r="I3041" s="93">
        <v>84.98</v>
      </c>
      <c r="J3041" s="54">
        <v>99.955439999999996</v>
      </c>
      <c r="K3041" s="54">
        <v>87.266527999999994</v>
      </c>
      <c r="L3041" s="54">
        <v>86.621284000000003</v>
      </c>
      <c r="M3041" s="54">
        <v>79.025782000000007</v>
      </c>
      <c r="N3041" s="54">
        <v>65.251294000000001</v>
      </c>
    </row>
    <row r="3042" spans="3:14" x14ac:dyDescent="0.15">
      <c r="C3042" s="90">
        <v>962</v>
      </c>
      <c r="D3042" s="93">
        <v>86.68</v>
      </c>
      <c r="E3042" s="93">
        <v>77.760000000000005</v>
      </c>
      <c r="F3042" s="93">
        <v>69.77</v>
      </c>
      <c r="G3042" s="93">
        <v>81.2</v>
      </c>
      <c r="H3042" s="93">
        <v>85.21</v>
      </c>
      <c r="I3042" s="93">
        <v>83.18</v>
      </c>
      <c r="J3042" s="54">
        <v>99.948171000000002</v>
      </c>
      <c r="K3042" s="54">
        <v>85.811032999999995</v>
      </c>
      <c r="L3042" s="54">
        <v>86.591558000000006</v>
      </c>
      <c r="M3042" s="54">
        <v>77.087963999999999</v>
      </c>
      <c r="N3042" s="54">
        <v>60.658307000000001</v>
      </c>
    </row>
    <row r="3043" spans="3:14" x14ac:dyDescent="0.15">
      <c r="C3043" s="90">
        <v>961</v>
      </c>
      <c r="D3043" s="93">
        <v>86.64</v>
      </c>
      <c r="E3043" s="93">
        <v>75.5</v>
      </c>
      <c r="F3043" s="93">
        <v>69.8</v>
      </c>
      <c r="G3043" s="93">
        <v>79.09</v>
      </c>
      <c r="H3043" s="93">
        <v>85.37</v>
      </c>
      <c r="I3043" s="93">
        <v>81.08</v>
      </c>
      <c r="J3043" s="54">
        <v>99.946622000000005</v>
      </c>
      <c r="K3043" s="54">
        <v>84.090982999999994</v>
      </c>
      <c r="L3043" s="54">
        <v>86.549723999999998</v>
      </c>
      <c r="M3043" s="54">
        <v>74.905297000000004</v>
      </c>
      <c r="N3043" s="54">
        <v>56.660949000000002</v>
      </c>
    </row>
    <row r="3044" spans="3:14" x14ac:dyDescent="0.15">
      <c r="C3044" s="90">
        <v>960</v>
      </c>
      <c r="D3044" s="93">
        <v>86.6</v>
      </c>
      <c r="E3044" s="93">
        <v>73.11</v>
      </c>
      <c r="F3044" s="93">
        <v>69.819999999999993</v>
      </c>
      <c r="G3044" s="93">
        <v>76.790000000000006</v>
      </c>
      <c r="H3044" s="93">
        <v>85.56</v>
      </c>
      <c r="I3044" s="93">
        <v>78.75</v>
      </c>
      <c r="J3044" s="54">
        <v>99.948374000000001</v>
      </c>
      <c r="K3044" s="54">
        <v>82.160853000000003</v>
      </c>
      <c r="L3044" s="54">
        <v>86.488350999999994</v>
      </c>
      <c r="M3044" s="54">
        <v>72.595871000000002</v>
      </c>
      <c r="N3044" s="54">
        <v>53.576520000000002</v>
      </c>
    </row>
    <row r="3045" spans="3:14" x14ac:dyDescent="0.15">
      <c r="C3045" s="90">
        <v>959</v>
      </c>
      <c r="D3045" s="93">
        <v>86.59</v>
      </c>
      <c r="E3045" s="93">
        <v>70.73</v>
      </c>
      <c r="F3045" s="93">
        <v>69.81</v>
      </c>
      <c r="G3045" s="93">
        <v>74.45</v>
      </c>
      <c r="H3045" s="93">
        <v>85.75</v>
      </c>
      <c r="I3045" s="93">
        <v>76.36</v>
      </c>
      <c r="J3045" s="54">
        <v>99.950728999999995</v>
      </c>
      <c r="K3045" s="54">
        <v>80.127369999999999</v>
      </c>
      <c r="L3045" s="54">
        <v>86.403345999999999</v>
      </c>
      <c r="M3045" s="54">
        <v>70.312831000000003</v>
      </c>
      <c r="N3045" s="54">
        <v>51.509641000000002</v>
      </c>
    </row>
    <row r="3046" spans="3:14" x14ac:dyDescent="0.15">
      <c r="C3046" s="90">
        <v>958</v>
      </c>
      <c r="D3046" s="93">
        <v>86.6</v>
      </c>
      <c r="E3046" s="93">
        <v>68.53</v>
      </c>
      <c r="F3046" s="93">
        <v>69.78</v>
      </c>
      <c r="G3046" s="93">
        <v>72.23</v>
      </c>
      <c r="H3046" s="93">
        <v>85.93</v>
      </c>
      <c r="I3046" s="93">
        <v>74.069999999999993</v>
      </c>
      <c r="J3046" s="54">
        <v>99.953356999999997</v>
      </c>
      <c r="K3046" s="54">
        <v>78.143704999999997</v>
      </c>
      <c r="L3046" s="54">
        <v>86.296019000000001</v>
      </c>
      <c r="M3046" s="54">
        <v>68.202611000000005</v>
      </c>
      <c r="N3046" s="54">
        <v>50.292605999999999</v>
      </c>
    </row>
    <row r="3047" spans="3:14" x14ac:dyDescent="0.15">
      <c r="C3047" s="90">
        <v>957</v>
      </c>
      <c r="D3047" s="93">
        <v>86.65</v>
      </c>
      <c r="E3047" s="93">
        <v>66.63</v>
      </c>
      <c r="F3047" s="93">
        <v>69.760000000000005</v>
      </c>
      <c r="G3047" s="93">
        <v>70.290000000000006</v>
      </c>
      <c r="H3047" s="93">
        <v>86.1</v>
      </c>
      <c r="I3047" s="93">
        <v>72.02</v>
      </c>
      <c r="J3047" s="54">
        <v>99.956171999999995</v>
      </c>
      <c r="K3047" s="54">
        <v>76.365002000000004</v>
      </c>
      <c r="L3047" s="54">
        <v>86.174924000000004</v>
      </c>
      <c r="M3047" s="54">
        <v>66.367142000000001</v>
      </c>
      <c r="N3047" s="54">
        <v>49.553027999999998</v>
      </c>
    </row>
    <row r="3048" spans="3:14" x14ac:dyDescent="0.15">
      <c r="C3048" s="90">
        <v>956</v>
      </c>
      <c r="D3048" s="93">
        <v>86.74</v>
      </c>
      <c r="E3048" s="93">
        <v>65.09</v>
      </c>
      <c r="F3048" s="93">
        <v>69.75</v>
      </c>
      <c r="G3048" s="93">
        <v>68.709999999999994</v>
      </c>
      <c r="H3048" s="93">
        <v>86.27</v>
      </c>
      <c r="I3048" s="93">
        <v>70.31</v>
      </c>
      <c r="J3048" s="54">
        <v>99.957559000000003</v>
      </c>
      <c r="K3048" s="54">
        <v>74.898989999999998</v>
      </c>
      <c r="L3048" s="54">
        <v>86.049440000000004</v>
      </c>
      <c r="M3048" s="54">
        <v>64.859053000000003</v>
      </c>
      <c r="N3048" s="54">
        <v>48.908456000000001</v>
      </c>
    </row>
    <row r="3049" spans="3:14" x14ac:dyDescent="0.15">
      <c r="C3049" s="90">
        <v>955</v>
      </c>
      <c r="D3049" s="93">
        <v>86.86</v>
      </c>
      <c r="E3049" s="93">
        <v>63.91</v>
      </c>
      <c r="F3049" s="93">
        <v>69.75</v>
      </c>
      <c r="G3049" s="93">
        <v>67.5</v>
      </c>
      <c r="H3049" s="93">
        <v>86.43</v>
      </c>
      <c r="I3049" s="93">
        <v>68.97</v>
      </c>
      <c r="J3049" s="54">
        <v>99.956354000000005</v>
      </c>
      <c r="K3049" s="54">
        <v>73.791689000000005</v>
      </c>
      <c r="L3049" s="54">
        <v>85.924818999999999</v>
      </c>
      <c r="M3049" s="54">
        <v>63.689050999999999</v>
      </c>
      <c r="N3049" s="54">
        <v>48.134469000000003</v>
      </c>
    </row>
    <row r="3050" spans="3:14" x14ac:dyDescent="0.15">
      <c r="C3050" s="90">
        <v>954</v>
      </c>
      <c r="D3050" s="93">
        <v>86.99</v>
      </c>
      <c r="E3050" s="93">
        <v>63.03</v>
      </c>
      <c r="F3050" s="93">
        <v>69.77</v>
      </c>
      <c r="G3050" s="93">
        <v>66.61</v>
      </c>
      <c r="H3050" s="93">
        <v>86.59</v>
      </c>
      <c r="I3050" s="93">
        <v>68</v>
      </c>
      <c r="J3050" s="54">
        <v>99.953989000000007</v>
      </c>
      <c r="K3050" s="54">
        <v>73.037794000000005</v>
      </c>
      <c r="L3050" s="54">
        <v>85.806317000000007</v>
      </c>
      <c r="M3050" s="54">
        <v>62.827796999999997</v>
      </c>
      <c r="N3050" s="54">
        <v>47.222132999999999</v>
      </c>
    </row>
    <row r="3051" spans="3:14" x14ac:dyDescent="0.15">
      <c r="C3051" s="90">
        <v>953</v>
      </c>
      <c r="D3051" s="93">
        <v>87.12</v>
      </c>
      <c r="E3051" s="93">
        <v>62.41</v>
      </c>
      <c r="F3051" s="93">
        <v>69.819999999999993</v>
      </c>
      <c r="G3051" s="93">
        <v>66.010000000000005</v>
      </c>
      <c r="H3051" s="93">
        <v>86.75</v>
      </c>
      <c r="I3051" s="93">
        <v>67.36</v>
      </c>
      <c r="J3051" s="54">
        <v>99.953063999999998</v>
      </c>
      <c r="K3051" s="54">
        <v>72.601624999999999</v>
      </c>
      <c r="L3051" s="54">
        <v>85.701336999999995</v>
      </c>
      <c r="M3051" s="54">
        <v>62.232346</v>
      </c>
      <c r="N3051" s="54">
        <v>46.370511</v>
      </c>
    </row>
    <row r="3052" spans="3:14" x14ac:dyDescent="0.15">
      <c r="C3052" s="90">
        <v>952</v>
      </c>
      <c r="D3052" s="93">
        <v>87.24</v>
      </c>
      <c r="E3052" s="93">
        <v>62.05</v>
      </c>
      <c r="F3052" s="93">
        <v>69.88</v>
      </c>
      <c r="G3052" s="93">
        <v>65.66</v>
      </c>
      <c r="H3052" s="93">
        <v>86.9</v>
      </c>
      <c r="I3052" s="93">
        <v>67.03</v>
      </c>
      <c r="J3052" s="54">
        <v>99.954243000000005</v>
      </c>
      <c r="K3052" s="54">
        <v>72.452106000000001</v>
      </c>
      <c r="L3052" s="54">
        <v>85.612551999999994</v>
      </c>
      <c r="M3052" s="54">
        <v>61.897809000000002</v>
      </c>
      <c r="N3052" s="54">
        <v>45.932462999999998</v>
      </c>
    </row>
    <row r="3053" spans="3:14" x14ac:dyDescent="0.15">
      <c r="C3053" s="90">
        <v>951</v>
      </c>
      <c r="D3053" s="93">
        <v>87.36</v>
      </c>
      <c r="E3053" s="93">
        <v>62.02</v>
      </c>
      <c r="F3053" s="93">
        <v>69.930000000000007</v>
      </c>
      <c r="G3053" s="93">
        <v>65.61</v>
      </c>
      <c r="H3053" s="93">
        <v>87.03</v>
      </c>
      <c r="I3053" s="93">
        <v>67.08</v>
      </c>
      <c r="J3053" s="54">
        <v>99.955479999999994</v>
      </c>
      <c r="K3053" s="54">
        <v>72.597425999999999</v>
      </c>
      <c r="L3053" s="54">
        <v>85.535415</v>
      </c>
      <c r="M3053" s="54">
        <v>61.875019999999999</v>
      </c>
      <c r="N3053" s="54">
        <v>46.271098000000002</v>
      </c>
    </row>
    <row r="3054" spans="3:14" x14ac:dyDescent="0.15">
      <c r="C3054" s="90">
        <v>950</v>
      </c>
      <c r="D3054" s="93">
        <v>87.46</v>
      </c>
      <c r="E3054" s="93">
        <v>62.44</v>
      </c>
      <c r="F3054" s="93">
        <v>69.959999999999994</v>
      </c>
      <c r="G3054" s="93">
        <v>65.92</v>
      </c>
      <c r="H3054" s="93">
        <v>87.12</v>
      </c>
      <c r="I3054" s="93">
        <v>67.56</v>
      </c>
      <c r="J3054" s="54">
        <v>99.954085000000006</v>
      </c>
      <c r="K3054" s="54">
        <v>73.088999000000001</v>
      </c>
      <c r="L3054" s="54">
        <v>85.468754000000004</v>
      </c>
      <c r="M3054" s="54">
        <v>62.233463</v>
      </c>
      <c r="N3054" s="54">
        <v>47.580919999999999</v>
      </c>
    </row>
    <row r="3055" spans="3:14" x14ac:dyDescent="0.15">
      <c r="C3055" s="90">
        <v>949</v>
      </c>
      <c r="D3055" s="93">
        <v>87.55</v>
      </c>
      <c r="E3055" s="93">
        <v>63.36</v>
      </c>
      <c r="F3055" s="93">
        <v>69.989999999999995</v>
      </c>
      <c r="G3055" s="93">
        <v>66.62</v>
      </c>
      <c r="H3055" s="93">
        <v>87.2</v>
      </c>
      <c r="I3055" s="93">
        <v>68.540000000000006</v>
      </c>
      <c r="J3055" s="54">
        <v>99.949295000000006</v>
      </c>
      <c r="K3055" s="54">
        <v>73.988455999999999</v>
      </c>
      <c r="L3055" s="54">
        <v>85.422908000000007</v>
      </c>
      <c r="M3055" s="54">
        <v>63.022298999999997</v>
      </c>
      <c r="N3055" s="54">
        <v>49.831780000000002</v>
      </c>
    </row>
    <row r="3056" spans="3:14" x14ac:dyDescent="0.15">
      <c r="C3056" s="90">
        <v>948</v>
      </c>
      <c r="D3056" s="93">
        <v>87.61</v>
      </c>
      <c r="E3056" s="93">
        <v>64.78</v>
      </c>
      <c r="F3056" s="93">
        <v>69.989999999999995</v>
      </c>
      <c r="G3056" s="93">
        <v>67.739999999999995</v>
      </c>
      <c r="H3056" s="93">
        <v>87.26</v>
      </c>
      <c r="I3056" s="93">
        <v>70.03</v>
      </c>
      <c r="J3056" s="54">
        <v>99.943121000000005</v>
      </c>
      <c r="K3056" s="54">
        <v>75.323623999999995</v>
      </c>
      <c r="L3056" s="54">
        <v>85.411845</v>
      </c>
      <c r="M3056" s="54">
        <v>64.257177999999996</v>
      </c>
      <c r="N3056" s="54">
        <v>52.851080000000003</v>
      </c>
    </row>
    <row r="3057" spans="3:14" x14ac:dyDescent="0.15">
      <c r="C3057" s="90">
        <v>947</v>
      </c>
      <c r="D3057" s="93">
        <v>87.66</v>
      </c>
      <c r="E3057" s="93">
        <v>66.67</v>
      </c>
      <c r="F3057" s="93">
        <v>69.97</v>
      </c>
      <c r="G3057" s="93">
        <v>69.22</v>
      </c>
      <c r="H3057" s="93">
        <v>87.3</v>
      </c>
      <c r="I3057" s="93">
        <v>71.989999999999995</v>
      </c>
      <c r="J3057" s="54">
        <v>99.938697000000005</v>
      </c>
      <c r="K3057" s="54">
        <v>77.060478000000003</v>
      </c>
      <c r="L3057" s="54">
        <v>85.441660999999996</v>
      </c>
      <c r="M3057" s="54">
        <v>65.902825000000007</v>
      </c>
      <c r="N3057" s="54">
        <v>56.396814999999997</v>
      </c>
    </row>
    <row r="3058" spans="3:14" x14ac:dyDescent="0.15">
      <c r="C3058" s="90">
        <v>946</v>
      </c>
      <c r="D3058" s="93">
        <v>87.68</v>
      </c>
      <c r="E3058" s="93">
        <v>68.89</v>
      </c>
      <c r="F3058" s="93">
        <v>69.92</v>
      </c>
      <c r="G3058" s="93">
        <v>70.930000000000007</v>
      </c>
      <c r="H3058" s="93">
        <v>87.32</v>
      </c>
      <c r="I3058" s="93">
        <v>74.290000000000006</v>
      </c>
      <c r="J3058" s="54">
        <v>99.937387999999999</v>
      </c>
      <c r="K3058" s="54">
        <v>79.101493000000005</v>
      </c>
      <c r="L3058" s="54">
        <v>85.510841999999997</v>
      </c>
      <c r="M3058" s="54">
        <v>67.855080000000001</v>
      </c>
      <c r="N3058" s="54">
        <v>60.185048000000002</v>
      </c>
    </row>
    <row r="3059" spans="3:14" x14ac:dyDescent="0.15">
      <c r="C3059" s="90">
        <v>945</v>
      </c>
      <c r="D3059" s="93">
        <v>87.71</v>
      </c>
      <c r="E3059" s="93">
        <v>71.28</v>
      </c>
      <c r="F3059" s="93">
        <v>69.849999999999994</v>
      </c>
      <c r="G3059" s="93">
        <v>72.709999999999994</v>
      </c>
      <c r="H3059" s="93">
        <v>87.33</v>
      </c>
      <c r="I3059" s="93">
        <v>76.75</v>
      </c>
      <c r="J3059" s="54">
        <v>99.937738999999993</v>
      </c>
      <c r="K3059" s="54">
        <v>81.302942000000002</v>
      </c>
      <c r="L3059" s="54">
        <v>85.614857000000001</v>
      </c>
      <c r="M3059" s="54">
        <v>69.962487999999993</v>
      </c>
      <c r="N3059" s="54">
        <v>63.949117000000001</v>
      </c>
    </row>
    <row r="3060" spans="3:14" x14ac:dyDescent="0.15">
      <c r="C3060" s="90">
        <v>944</v>
      </c>
      <c r="D3060" s="93">
        <v>87.74</v>
      </c>
      <c r="E3060" s="93">
        <v>73.680000000000007</v>
      </c>
      <c r="F3060" s="93">
        <v>69.739999999999995</v>
      </c>
      <c r="G3060" s="93">
        <v>74.42</v>
      </c>
      <c r="H3060" s="93">
        <v>87.34</v>
      </c>
      <c r="I3060" s="93">
        <v>79.19</v>
      </c>
      <c r="J3060" s="54">
        <v>99.937762000000006</v>
      </c>
      <c r="K3060" s="54">
        <v>83.498367000000002</v>
      </c>
      <c r="L3060" s="54">
        <v>85.742981</v>
      </c>
      <c r="M3060" s="54">
        <v>72.073178999999996</v>
      </c>
      <c r="N3060" s="54">
        <v>67.504990000000006</v>
      </c>
    </row>
    <row r="3061" spans="3:14" x14ac:dyDescent="0.15">
      <c r="C3061" s="90">
        <v>943</v>
      </c>
      <c r="D3061" s="93">
        <v>87.77</v>
      </c>
      <c r="E3061" s="93">
        <v>75.95</v>
      </c>
      <c r="F3061" s="93">
        <v>69.569999999999993</v>
      </c>
      <c r="G3061" s="93">
        <v>75.92</v>
      </c>
      <c r="H3061" s="93">
        <v>87.34</v>
      </c>
      <c r="I3061" s="93">
        <v>81.47</v>
      </c>
      <c r="J3061" s="54">
        <v>99.937640999999999</v>
      </c>
      <c r="K3061" s="54">
        <v>85.534345000000002</v>
      </c>
      <c r="L3061" s="54">
        <v>85.875484</v>
      </c>
      <c r="M3061" s="54">
        <v>74.062665999999993</v>
      </c>
      <c r="N3061" s="54">
        <v>70.746804999999995</v>
      </c>
    </row>
    <row r="3062" spans="3:14" x14ac:dyDescent="0.15">
      <c r="C3062" s="90">
        <v>942</v>
      </c>
      <c r="D3062" s="93">
        <v>87.79</v>
      </c>
      <c r="E3062" s="93">
        <v>77.989999999999995</v>
      </c>
      <c r="F3062" s="93">
        <v>69.33</v>
      </c>
      <c r="G3062" s="93">
        <v>77.16</v>
      </c>
      <c r="H3062" s="93">
        <v>87.33</v>
      </c>
      <c r="I3062" s="93">
        <v>83.49</v>
      </c>
      <c r="J3062" s="54">
        <v>99.939172999999997</v>
      </c>
      <c r="K3062" s="54">
        <v>87.314667</v>
      </c>
      <c r="L3062" s="54">
        <v>85.991928000000001</v>
      </c>
      <c r="M3062" s="54">
        <v>75.843804000000006</v>
      </c>
      <c r="N3062" s="54">
        <v>73.608598999999998</v>
      </c>
    </row>
    <row r="3063" spans="3:14" x14ac:dyDescent="0.15">
      <c r="C3063" s="90">
        <v>941</v>
      </c>
      <c r="D3063" s="93">
        <v>87.8</v>
      </c>
      <c r="E3063" s="93">
        <v>79.75</v>
      </c>
      <c r="F3063" s="93">
        <v>69.02</v>
      </c>
      <c r="G3063" s="93">
        <v>78.12</v>
      </c>
      <c r="H3063" s="93">
        <v>87.33</v>
      </c>
      <c r="I3063" s="93">
        <v>85.24</v>
      </c>
      <c r="J3063" s="54">
        <v>99.942943</v>
      </c>
      <c r="K3063" s="54">
        <v>88.809448000000003</v>
      </c>
      <c r="L3063" s="54">
        <v>86.079792999999995</v>
      </c>
      <c r="M3063" s="54">
        <v>77.373991000000004</v>
      </c>
      <c r="N3063" s="54">
        <v>76.060596000000004</v>
      </c>
    </row>
    <row r="3064" spans="3:14" x14ac:dyDescent="0.15">
      <c r="C3064" s="90">
        <v>940</v>
      </c>
      <c r="D3064" s="93">
        <v>87.8</v>
      </c>
      <c r="E3064" s="93">
        <v>81.22</v>
      </c>
      <c r="F3064" s="93">
        <v>68.64</v>
      </c>
      <c r="G3064" s="93">
        <v>78.819999999999993</v>
      </c>
      <c r="H3064" s="93">
        <v>87.33</v>
      </c>
      <c r="I3064" s="93">
        <v>86.68</v>
      </c>
      <c r="J3064" s="54">
        <v>99.947389999999999</v>
      </c>
      <c r="K3064" s="54">
        <v>90.020456999999993</v>
      </c>
      <c r="L3064" s="54">
        <v>86.131478000000001</v>
      </c>
      <c r="M3064" s="54">
        <v>78.650589999999994</v>
      </c>
      <c r="N3064" s="54">
        <v>78.118268</v>
      </c>
    </row>
    <row r="3065" spans="3:14" x14ac:dyDescent="0.15">
      <c r="C3065" s="90">
        <v>939</v>
      </c>
      <c r="D3065" s="93">
        <v>87.8</v>
      </c>
      <c r="E3065" s="93">
        <v>82.44</v>
      </c>
      <c r="F3065" s="93">
        <v>68.17</v>
      </c>
      <c r="G3065" s="93">
        <v>79.319999999999993</v>
      </c>
      <c r="H3065" s="93">
        <v>87.33</v>
      </c>
      <c r="I3065" s="93">
        <v>87.85</v>
      </c>
      <c r="J3065" s="54">
        <v>99.950654</v>
      </c>
      <c r="K3065" s="54">
        <v>90.962280000000007</v>
      </c>
      <c r="L3065" s="54">
        <v>86.140677999999994</v>
      </c>
      <c r="M3065" s="54">
        <v>79.695390000000003</v>
      </c>
      <c r="N3065" s="54">
        <v>79.822469999999996</v>
      </c>
    </row>
    <row r="3066" spans="3:14" x14ac:dyDescent="0.15">
      <c r="C3066" s="90">
        <v>938</v>
      </c>
      <c r="D3066" s="93">
        <v>87.8</v>
      </c>
      <c r="E3066" s="93">
        <v>83.43</v>
      </c>
      <c r="F3066" s="93">
        <v>67.64</v>
      </c>
      <c r="G3066" s="93">
        <v>79.69</v>
      </c>
      <c r="H3066" s="93">
        <v>87.32</v>
      </c>
      <c r="I3066" s="93">
        <v>88.79</v>
      </c>
      <c r="J3066" s="54">
        <v>99.952212000000003</v>
      </c>
      <c r="K3066" s="54">
        <v>91.676175000000001</v>
      </c>
      <c r="L3066" s="54">
        <v>86.107893000000004</v>
      </c>
      <c r="M3066" s="54">
        <v>80.543285999999995</v>
      </c>
      <c r="N3066" s="54">
        <v>81.213251999999997</v>
      </c>
    </row>
    <row r="3067" spans="3:14" x14ac:dyDescent="0.15">
      <c r="C3067" s="90">
        <v>937</v>
      </c>
      <c r="D3067" s="93">
        <v>87.79</v>
      </c>
      <c r="E3067" s="93">
        <v>84.22</v>
      </c>
      <c r="F3067" s="93">
        <v>67.09</v>
      </c>
      <c r="G3067" s="93">
        <v>79.989999999999995</v>
      </c>
      <c r="H3067" s="93">
        <v>87.32</v>
      </c>
      <c r="I3067" s="93">
        <v>89.55</v>
      </c>
      <c r="J3067" s="54">
        <v>99.952489999999997</v>
      </c>
      <c r="K3067" s="54">
        <v>92.218857999999997</v>
      </c>
      <c r="L3067" s="54">
        <v>86.041376</v>
      </c>
      <c r="M3067" s="54">
        <v>81.233242000000004</v>
      </c>
      <c r="N3067" s="54">
        <v>82.328391999999994</v>
      </c>
    </row>
    <row r="3068" spans="3:14" x14ac:dyDescent="0.15">
      <c r="C3068" s="90">
        <v>936</v>
      </c>
      <c r="D3068" s="93">
        <v>87.79</v>
      </c>
      <c r="E3068" s="93">
        <v>84.85</v>
      </c>
      <c r="F3068" s="93">
        <v>66.55</v>
      </c>
      <c r="G3068" s="93">
        <v>80.290000000000006</v>
      </c>
      <c r="H3068" s="93">
        <v>87.33</v>
      </c>
      <c r="I3068" s="93">
        <v>90.14</v>
      </c>
      <c r="J3068" s="54">
        <v>99.951982999999998</v>
      </c>
      <c r="K3068" s="54">
        <v>92.621053000000003</v>
      </c>
      <c r="L3068" s="54">
        <v>85.945892000000001</v>
      </c>
      <c r="M3068" s="54">
        <v>81.795609999999996</v>
      </c>
      <c r="N3068" s="54">
        <v>83.209425999999993</v>
      </c>
    </row>
    <row r="3069" spans="3:14" x14ac:dyDescent="0.15">
      <c r="C3069" s="90">
        <v>935</v>
      </c>
      <c r="D3069" s="93">
        <v>87.78</v>
      </c>
      <c r="E3069" s="93">
        <v>85.36</v>
      </c>
      <c r="F3069" s="93">
        <v>66.06</v>
      </c>
      <c r="G3069" s="93">
        <v>80.61</v>
      </c>
      <c r="H3069" s="93">
        <v>87.32</v>
      </c>
      <c r="I3069" s="93">
        <v>90.6</v>
      </c>
      <c r="J3069" s="54">
        <v>99.951172</v>
      </c>
      <c r="K3069" s="54">
        <v>92.886131000000006</v>
      </c>
      <c r="L3069" s="54">
        <v>85.819159999999997</v>
      </c>
      <c r="M3069" s="54">
        <v>82.249373000000006</v>
      </c>
      <c r="N3069" s="54">
        <v>83.892842000000002</v>
      </c>
    </row>
    <row r="3070" spans="3:14" x14ac:dyDescent="0.15">
      <c r="C3070" s="90">
        <v>934</v>
      </c>
      <c r="D3070" s="93">
        <v>87.77</v>
      </c>
      <c r="E3070" s="93">
        <v>85.76</v>
      </c>
      <c r="F3070" s="93">
        <v>65.69</v>
      </c>
      <c r="G3070" s="93">
        <v>80.989999999999995</v>
      </c>
      <c r="H3070" s="93">
        <v>87.29</v>
      </c>
      <c r="I3070" s="93">
        <v>90.93</v>
      </c>
      <c r="J3070" s="54">
        <v>99.950502</v>
      </c>
      <c r="K3070" s="54">
        <v>93.035400999999993</v>
      </c>
      <c r="L3070" s="54">
        <v>85.667981999999995</v>
      </c>
      <c r="M3070" s="54">
        <v>82.616131999999993</v>
      </c>
      <c r="N3070" s="54">
        <v>84.400791999999996</v>
      </c>
    </row>
    <row r="3071" spans="3:14" x14ac:dyDescent="0.15">
      <c r="C3071" s="90">
        <v>933</v>
      </c>
      <c r="D3071" s="93">
        <v>87.78</v>
      </c>
      <c r="E3071" s="93">
        <v>86.07</v>
      </c>
      <c r="F3071" s="93">
        <v>65.510000000000005</v>
      </c>
      <c r="G3071" s="93">
        <v>81.45</v>
      </c>
      <c r="H3071" s="93">
        <v>87.28</v>
      </c>
      <c r="I3071" s="93">
        <v>91.18</v>
      </c>
      <c r="J3071" s="54">
        <v>99.950001999999998</v>
      </c>
      <c r="K3071" s="54">
        <v>93.119759000000002</v>
      </c>
      <c r="L3071" s="54">
        <v>85.520769000000001</v>
      </c>
      <c r="M3071" s="54">
        <v>82.92841</v>
      </c>
      <c r="N3071" s="54">
        <v>84.749249000000006</v>
      </c>
    </row>
    <row r="3072" spans="3:14" x14ac:dyDescent="0.15">
      <c r="C3072" s="90">
        <v>932</v>
      </c>
      <c r="D3072" s="93">
        <v>87.78</v>
      </c>
      <c r="E3072" s="93">
        <v>86.3</v>
      </c>
      <c r="F3072" s="93">
        <v>65.540000000000006</v>
      </c>
      <c r="G3072" s="93">
        <v>82.01</v>
      </c>
      <c r="H3072" s="93">
        <v>87.3</v>
      </c>
      <c r="I3072" s="93">
        <v>91.39</v>
      </c>
      <c r="J3072" s="54">
        <v>99.949655000000007</v>
      </c>
      <c r="K3072" s="54">
        <v>93.176856999999998</v>
      </c>
      <c r="L3072" s="54">
        <v>85.413971000000004</v>
      </c>
      <c r="M3072" s="54">
        <v>83.215376000000006</v>
      </c>
      <c r="N3072" s="54">
        <v>84.961579</v>
      </c>
    </row>
    <row r="3073" spans="3:14" x14ac:dyDescent="0.15">
      <c r="C3073" s="90">
        <v>931</v>
      </c>
      <c r="D3073" s="93">
        <v>87.79</v>
      </c>
      <c r="E3073" s="93">
        <v>86.45</v>
      </c>
      <c r="F3073" s="93">
        <v>65.8</v>
      </c>
      <c r="G3073" s="93">
        <v>82.67</v>
      </c>
      <c r="H3073" s="93">
        <v>87.35</v>
      </c>
      <c r="I3073" s="93">
        <v>91.57</v>
      </c>
      <c r="J3073" s="54">
        <v>99.950328999999996</v>
      </c>
      <c r="K3073" s="54">
        <v>93.205825000000004</v>
      </c>
      <c r="L3073" s="54">
        <v>85.367676000000003</v>
      </c>
      <c r="M3073" s="54">
        <v>83.484564000000006</v>
      </c>
      <c r="N3073" s="54">
        <v>85.069417000000001</v>
      </c>
    </row>
    <row r="3074" spans="3:14" x14ac:dyDescent="0.15">
      <c r="C3074" s="90">
        <v>930</v>
      </c>
      <c r="D3074" s="93">
        <v>87.79</v>
      </c>
      <c r="E3074" s="93">
        <v>86.53</v>
      </c>
      <c r="F3074" s="93">
        <v>66.23</v>
      </c>
      <c r="G3074" s="93">
        <v>83.37</v>
      </c>
      <c r="H3074" s="93">
        <v>87.42</v>
      </c>
      <c r="I3074" s="93">
        <v>91.72</v>
      </c>
      <c r="J3074" s="54">
        <v>99.953300999999996</v>
      </c>
      <c r="K3074" s="54">
        <v>93.188787000000005</v>
      </c>
      <c r="L3074" s="54">
        <v>85.379384000000002</v>
      </c>
      <c r="M3074" s="54">
        <v>83.723070000000007</v>
      </c>
      <c r="N3074" s="54">
        <v>85.105345999999997</v>
      </c>
    </row>
    <row r="3075" spans="3:14" x14ac:dyDescent="0.15">
      <c r="C3075" s="90">
        <v>929</v>
      </c>
      <c r="D3075" s="93">
        <v>87.79</v>
      </c>
      <c r="E3075" s="93">
        <v>86.56</v>
      </c>
      <c r="F3075" s="93">
        <v>66.78</v>
      </c>
      <c r="G3075" s="93">
        <v>84.06</v>
      </c>
      <c r="H3075" s="93">
        <v>87.5</v>
      </c>
      <c r="I3075" s="93">
        <v>91.83</v>
      </c>
      <c r="J3075" s="54">
        <v>99.958027999999999</v>
      </c>
      <c r="K3075" s="54">
        <v>93.108507000000003</v>
      </c>
      <c r="L3075" s="54">
        <v>85.437562999999997</v>
      </c>
      <c r="M3075" s="54">
        <v>83.912385</v>
      </c>
      <c r="N3075" s="54">
        <v>85.100657999999996</v>
      </c>
    </row>
    <row r="3076" spans="3:14" x14ac:dyDescent="0.15">
      <c r="C3076" s="90">
        <v>928</v>
      </c>
      <c r="D3076" s="93">
        <v>87.79</v>
      </c>
      <c r="E3076" s="93">
        <v>86.53</v>
      </c>
      <c r="F3076" s="93">
        <v>67.36</v>
      </c>
      <c r="G3076" s="93">
        <v>84.69</v>
      </c>
      <c r="H3076" s="93">
        <v>87.57</v>
      </c>
      <c r="I3076" s="93">
        <v>91.88</v>
      </c>
      <c r="J3076" s="54">
        <v>99.961222000000006</v>
      </c>
      <c r="K3076" s="54">
        <v>92.942970000000003</v>
      </c>
      <c r="L3076" s="54">
        <v>85.533443000000005</v>
      </c>
      <c r="M3076" s="54">
        <v>84.038962999999995</v>
      </c>
      <c r="N3076" s="54">
        <v>85.086878999999996</v>
      </c>
    </row>
    <row r="3077" spans="3:14" x14ac:dyDescent="0.15">
      <c r="C3077" s="90">
        <v>927</v>
      </c>
      <c r="D3077" s="93">
        <v>87.8</v>
      </c>
      <c r="E3077" s="93">
        <v>86.46</v>
      </c>
      <c r="F3077" s="93">
        <v>67.91</v>
      </c>
      <c r="G3077" s="93">
        <v>85.22</v>
      </c>
      <c r="H3077" s="93">
        <v>87.63</v>
      </c>
      <c r="I3077" s="93">
        <v>91.86</v>
      </c>
      <c r="J3077" s="54">
        <v>99.959558000000001</v>
      </c>
      <c r="K3077" s="54">
        <v>92.675858000000005</v>
      </c>
      <c r="L3077" s="54">
        <v>85.661287000000002</v>
      </c>
      <c r="M3077" s="54">
        <v>84.099560999999994</v>
      </c>
      <c r="N3077" s="54">
        <v>85.092423999999994</v>
      </c>
    </row>
    <row r="3078" spans="3:14" x14ac:dyDescent="0.15">
      <c r="C3078" s="90">
        <v>926</v>
      </c>
      <c r="D3078" s="93">
        <v>87.81</v>
      </c>
      <c r="E3078" s="93">
        <v>86.37</v>
      </c>
      <c r="F3078" s="93">
        <v>68.400000000000006</v>
      </c>
      <c r="G3078" s="93">
        <v>85.63</v>
      </c>
      <c r="H3078" s="93">
        <v>87.67</v>
      </c>
      <c r="I3078" s="93">
        <v>91.8</v>
      </c>
      <c r="J3078" s="54">
        <v>99.953720000000004</v>
      </c>
      <c r="K3078" s="54">
        <v>92.319753000000006</v>
      </c>
      <c r="L3078" s="54">
        <v>85.816355999999999</v>
      </c>
      <c r="M3078" s="54">
        <v>84.106234999999998</v>
      </c>
      <c r="N3078" s="54">
        <v>85.138444000000007</v>
      </c>
    </row>
    <row r="3079" spans="3:14" x14ac:dyDescent="0.15">
      <c r="C3079" s="90">
        <v>925</v>
      </c>
      <c r="D3079" s="93">
        <v>87.82</v>
      </c>
      <c r="E3079" s="93">
        <v>86.28</v>
      </c>
      <c r="F3079" s="93">
        <v>68.81</v>
      </c>
      <c r="G3079" s="93">
        <v>85.95</v>
      </c>
      <c r="H3079" s="93">
        <v>87.71</v>
      </c>
      <c r="I3079" s="93">
        <v>91.74</v>
      </c>
      <c r="J3079" s="54">
        <v>99.948768999999999</v>
      </c>
      <c r="K3079" s="54">
        <v>91.902884</v>
      </c>
      <c r="L3079" s="54">
        <v>85.995033000000006</v>
      </c>
      <c r="M3079" s="54">
        <v>84.084646000000006</v>
      </c>
      <c r="N3079" s="54">
        <v>85.242377000000005</v>
      </c>
    </row>
    <row r="3080" spans="3:14" x14ac:dyDescent="0.15">
      <c r="C3080" s="90">
        <v>924</v>
      </c>
      <c r="D3080" s="93">
        <v>87.84</v>
      </c>
      <c r="E3080" s="93">
        <v>86.21</v>
      </c>
      <c r="F3080" s="93">
        <v>69.14</v>
      </c>
      <c r="G3080" s="93">
        <v>86.21</v>
      </c>
      <c r="H3080" s="93">
        <v>87.76</v>
      </c>
      <c r="I3080" s="93">
        <v>91.68</v>
      </c>
      <c r="J3080" s="54">
        <v>99.949416999999997</v>
      </c>
      <c r="K3080" s="54">
        <v>91.431073999999995</v>
      </c>
      <c r="L3080" s="54">
        <v>86.191900000000004</v>
      </c>
      <c r="M3080" s="54">
        <v>84.063305999999997</v>
      </c>
      <c r="N3080" s="54">
        <v>85.421098000000001</v>
      </c>
    </row>
    <row r="3081" spans="3:14" x14ac:dyDescent="0.15">
      <c r="C3081" s="90">
        <v>923</v>
      </c>
      <c r="D3081" s="93">
        <v>87.85</v>
      </c>
      <c r="E3081" s="93">
        <v>86.15</v>
      </c>
      <c r="F3081" s="93">
        <v>69.400000000000006</v>
      </c>
      <c r="G3081" s="93">
        <v>86.43</v>
      </c>
      <c r="H3081" s="93">
        <v>87.82</v>
      </c>
      <c r="I3081" s="93">
        <v>91.63</v>
      </c>
      <c r="J3081" s="54">
        <v>99.955006999999995</v>
      </c>
      <c r="K3081" s="54">
        <v>90.883624999999995</v>
      </c>
      <c r="L3081" s="54">
        <v>86.394779999999997</v>
      </c>
      <c r="M3081" s="54">
        <v>84.063156000000006</v>
      </c>
      <c r="N3081" s="54">
        <v>85.682326000000003</v>
      </c>
    </row>
    <row r="3082" spans="3:14" x14ac:dyDescent="0.15">
      <c r="C3082" s="90">
        <v>922</v>
      </c>
      <c r="D3082" s="93">
        <v>87.85</v>
      </c>
      <c r="E3082" s="93">
        <v>86.13</v>
      </c>
      <c r="F3082" s="93">
        <v>69.61</v>
      </c>
      <c r="G3082" s="93">
        <v>86.63</v>
      </c>
      <c r="H3082" s="93">
        <v>87.87</v>
      </c>
      <c r="I3082" s="93">
        <v>91.61</v>
      </c>
      <c r="J3082" s="54">
        <v>99.960054</v>
      </c>
      <c r="K3082" s="54">
        <v>90.235163</v>
      </c>
      <c r="L3082" s="54">
        <v>86.584041999999997</v>
      </c>
      <c r="M3082" s="54">
        <v>84.091965000000002</v>
      </c>
      <c r="N3082" s="54">
        <v>86.016602000000006</v>
      </c>
    </row>
    <row r="3083" spans="3:14" x14ac:dyDescent="0.15">
      <c r="C3083" s="90">
        <v>921</v>
      </c>
      <c r="D3083" s="93">
        <v>87.85</v>
      </c>
      <c r="E3083" s="93">
        <v>86.16</v>
      </c>
      <c r="F3083" s="93">
        <v>69.760000000000005</v>
      </c>
      <c r="G3083" s="93">
        <v>86.82</v>
      </c>
      <c r="H3083" s="93">
        <v>87.92</v>
      </c>
      <c r="I3083" s="93">
        <v>91.62</v>
      </c>
      <c r="J3083" s="54">
        <v>99.960108000000005</v>
      </c>
      <c r="K3083" s="54">
        <v>89.450329999999994</v>
      </c>
      <c r="L3083" s="54">
        <v>86.736277000000001</v>
      </c>
      <c r="M3083" s="54">
        <v>84.142488999999998</v>
      </c>
      <c r="N3083" s="54">
        <v>86.406526999999997</v>
      </c>
    </row>
    <row r="3084" spans="3:14" x14ac:dyDescent="0.15">
      <c r="C3084" s="90">
        <v>920</v>
      </c>
      <c r="D3084" s="93">
        <v>87.85</v>
      </c>
      <c r="E3084" s="93">
        <v>86.25</v>
      </c>
      <c r="F3084" s="93">
        <v>69.84</v>
      </c>
      <c r="G3084" s="93">
        <v>86.98</v>
      </c>
      <c r="H3084" s="93">
        <v>87.94</v>
      </c>
      <c r="I3084" s="93">
        <v>91.65</v>
      </c>
      <c r="J3084" s="54">
        <v>99.956029999999998</v>
      </c>
      <c r="K3084" s="54">
        <v>88.465581999999998</v>
      </c>
      <c r="L3084" s="54">
        <v>86.831604999999996</v>
      </c>
      <c r="M3084" s="54">
        <v>84.199922999999998</v>
      </c>
      <c r="N3084" s="54">
        <v>86.839659999999995</v>
      </c>
    </row>
    <row r="3085" spans="3:14" x14ac:dyDescent="0.15">
      <c r="C3085" s="90">
        <v>919</v>
      </c>
      <c r="D3085" s="93">
        <v>87.85</v>
      </c>
      <c r="E3085" s="93">
        <v>86.39</v>
      </c>
      <c r="F3085" s="93">
        <v>69.87</v>
      </c>
      <c r="G3085" s="93">
        <v>87.12</v>
      </c>
      <c r="H3085" s="93">
        <v>87.92</v>
      </c>
      <c r="I3085" s="93">
        <v>91.68</v>
      </c>
      <c r="J3085" s="54">
        <v>99.951791</v>
      </c>
      <c r="K3085" s="54">
        <v>87.208136999999994</v>
      </c>
      <c r="L3085" s="54">
        <v>86.867198000000002</v>
      </c>
      <c r="M3085" s="54">
        <v>84.260411000000005</v>
      </c>
      <c r="N3085" s="54">
        <v>87.304180000000002</v>
      </c>
    </row>
    <row r="3086" spans="3:14" x14ac:dyDescent="0.15">
      <c r="C3086" s="90">
        <v>918</v>
      </c>
      <c r="D3086" s="93">
        <v>87.84</v>
      </c>
      <c r="E3086" s="93">
        <v>86.56</v>
      </c>
      <c r="F3086" s="93">
        <v>69.87</v>
      </c>
      <c r="G3086" s="93">
        <v>87.26</v>
      </c>
      <c r="H3086" s="93">
        <v>87.87</v>
      </c>
      <c r="I3086" s="93">
        <v>91.73</v>
      </c>
      <c r="J3086" s="54">
        <v>99.949427999999997</v>
      </c>
      <c r="K3086" s="54">
        <v>85.621431999999999</v>
      </c>
      <c r="L3086" s="54">
        <v>86.866121000000007</v>
      </c>
      <c r="M3086" s="54">
        <v>84.341425000000001</v>
      </c>
      <c r="N3086" s="54">
        <v>87.778313999999995</v>
      </c>
    </row>
    <row r="3087" spans="3:14" x14ac:dyDescent="0.15">
      <c r="C3087" s="90">
        <v>917</v>
      </c>
      <c r="D3087" s="93">
        <v>87.83</v>
      </c>
      <c r="E3087" s="93">
        <v>86.77</v>
      </c>
      <c r="F3087" s="93">
        <v>69.849999999999994</v>
      </c>
      <c r="G3087" s="93">
        <v>87.43</v>
      </c>
      <c r="H3087" s="93">
        <v>87.82</v>
      </c>
      <c r="I3087" s="93">
        <v>91.8</v>
      </c>
      <c r="J3087" s="54">
        <v>99.947841999999994</v>
      </c>
      <c r="K3087" s="54">
        <v>83.634212000000005</v>
      </c>
      <c r="L3087" s="54">
        <v>86.862224999999995</v>
      </c>
      <c r="M3087" s="54">
        <v>84.464866999999998</v>
      </c>
      <c r="N3087" s="54">
        <v>88.234796000000003</v>
      </c>
    </row>
    <row r="3088" spans="3:14" x14ac:dyDescent="0.15">
      <c r="C3088" s="90">
        <v>916</v>
      </c>
      <c r="D3088" s="93">
        <v>87.82</v>
      </c>
      <c r="E3088" s="93">
        <v>86.99</v>
      </c>
      <c r="F3088" s="93">
        <v>69.84</v>
      </c>
      <c r="G3088" s="93">
        <v>87.64</v>
      </c>
      <c r="H3088" s="93">
        <v>87.79</v>
      </c>
      <c r="I3088" s="93">
        <v>91.9</v>
      </c>
      <c r="J3088" s="54">
        <v>99.945705000000004</v>
      </c>
      <c r="K3088" s="54">
        <v>81.114127999999994</v>
      </c>
      <c r="L3088" s="54">
        <v>86.871450999999993</v>
      </c>
      <c r="M3088" s="54">
        <v>84.630841000000004</v>
      </c>
      <c r="N3088" s="54">
        <v>88.653346999999997</v>
      </c>
    </row>
    <row r="3089" spans="3:14" x14ac:dyDescent="0.15">
      <c r="C3089" s="90">
        <v>915</v>
      </c>
      <c r="D3089" s="93">
        <v>87.79</v>
      </c>
      <c r="E3089" s="93">
        <v>87.2</v>
      </c>
      <c r="F3089" s="93">
        <v>69.84</v>
      </c>
      <c r="G3089" s="93">
        <v>87.85</v>
      </c>
      <c r="H3089" s="93">
        <v>87.76</v>
      </c>
      <c r="I3089" s="93">
        <v>92</v>
      </c>
      <c r="J3089" s="54">
        <v>99.942937999999998</v>
      </c>
      <c r="K3089" s="54">
        <v>77.893591000000001</v>
      </c>
      <c r="L3089" s="54">
        <v>86.885295999999997</v>
      </c>
      <c r="M3089" s="54">
        <v>84.817881</v>
      </c>
      <c r="N3089" s="54">
        <v>89.023471999999998</v>
      </c>
    </row>
    <row r="3090" spans="3:14" x14ac:dyDescent="0.15">
      <c r="C3090" s="90">
        <v>914</v>
      </c>
      <c r="D3090" s="93">
        <v>87.75</v>
      </c>
      <c r="E3090" s="93">
        <v>87.38</v>
      </c>
      <c r="F3090" s="93">
        <v>69.83</v>
      </c>
      <c r="G3090" s="93">
        <v>88.06</v>
      </c>
      <c r="H3090" s="93">
        <v>87.71</v>
      </c>
      <c r="I3090" s="93">
        <v>92.08</v>
      </c>
      <c r="J3090" s="54">
        <v>99.939007000000004</v>
      </c>
      <c r="K3090" s="54">
        <v>73.848134000000002</v>
      </c>
      <c r="L3090" s="54">
        <v>86.893523000000002</v>
      </c>
      <c r="M3090" s="54">
        <v>85.008256000000003</v>
      </c>
      <c r="N3090" s="54">
        <v>89.340412000000001</v>
      </c>
    </row>
    <row r="3091" spans="3:14" x14ac:dyDescent="0.15">
      <c r="C3091" s="90">
        <v>913</v>
      </c>
      <c r="D3091" s="93">
        <v>87.7</v>
      </c>
      <c r="E3091" s="93">
        <v>87.53</v>
      </c>
      <c r="F3091" s="93">
        <v>69.83</v>
      </c>
      <c r="G3091" s="93">
        <v>88.27</v>
      </c>
      <c r="H3091" s="93">
        <v>87.67</v>
      </c>
      <c r="I3091" s="93">
        <v>92.15</v>
      </c>
      <c r="J3091" s="54">
        <v>99.932235000000006</v>
      </c>
      <c r="K3091" s="54">
        <v>68.945565999999999</v>
      </c>
      <c r="L3091" s="54">
        <v>86.901300000000006</v>
      </c>
      <c r="M3091" s="54">
        <v>85.200496000000001</v>
      </c>
      <c r="N3091" s="54">
        <v>89.603948000000003</v>
      </c>
    </row>
    <row r="3092" spans="3:14" x14ac:dyDescent="0.15">
      <c r="C3092" s="90">
        <v>912</v>
      </c>
      <c r="D3092" s="93">
        <v>87.66</v>
      </c>
      <c r="E3092" s="93">
        <v>87.64</v>
      </c>
      <c r="F3092" s="93">
        <v>69.849999999999994</v>
      </c>
      <c r="G3092" s="93">
        <v>88.47</v>
      </c>
      <c r="H3092" s="93">
        <v>87.63</v>
      </c>
      <c r="I3092" s="93">
        <v>92.2</v>
      </c>
      <c r="J3092" s="54">
        <v>99.921858999999998</v>
      </c>
      <c r="K3092" s="54">
        <v>63.268031000000001</v>
      </c>
      <c r="L3092" s="54">
        <v>86.918615000000003</v>
      </c>
      <c r="M3092" s="54">
        <v>85.395024000000006</v>
      </c>
      <c r="N3092" s="54">
        <v>89.816453999999993</v>
      </c>
    </row>
    <row r="3093" spans="3:14" x14ac:dyDescent="0.15">
      <c r="C3093" s="90">
        <v>911</v>
      </c>
      <c r="D3093" s="93">
        <v>87.6</v>
      </c>
      <c r="E3093" s="93">
        <v>87.72</v>
      </c>
      <c r="F3093" s="93">
        <v>69.88</v>
      </c>
      <c r="G3093" s="93">
        <v>88.66</v>
      </c>
      <c r="H3093" s="93">
        <v>87.58</v>
      </c>
      <c r="I3093" s="93">
        <v>92.22</v>
      </c>
      <c r="J3093" s="54">
        <v>99.908861000000002</v>
      </c>
      <c r="K3093" s="54">
        <v>57.037945999999998</v>
      </c>
      <c r="L3093" s="54">
        <v>86.945516999999995</v>
      </c>
      <c r="M3093" s="54">
        <v>85.583321999999995</v>
      </c>
      <c r="N3093" s="54">
        <v>89.976196999999999</v>
      </c>
    </row>
    <row r="3094" spans="3:14" x14ac:dyDescent="0.15">
      <c r="C3094" s="90">
        <v>910</v>
      </c>
      <c r="D3094" s="93">
        <v>87.54</v>
      </c>
      <c r="E3094" s="93">
        <v>87.74</v>
      </c>
      <c r="F3094" s="93">
        <v>69.91</v>
      </c>
      <c r="G3094" s="93">
        <v>88.83</v>
      </c>
      <c r="H3094" s="93">
        <v>87.51</v>
      </c>
      <c r="I3094" s="93">
        <v>92.21</v>
      </c>
      <c r="J3094" s="54">
        <v>99.893823999999995</v>
      </c>
      <c r="K3094" s="54">
        <v>50.596606999999999</v>
      </c>
      <c r="L3094" s="54">
        <v>86.978289000000004</v>
      </c>
      <c r="M3094" s="54">
        <v>85.759755999999996</v>
      </c>
      <c r="N3094" s="54">
        <v>90.074515000000005</v>
      </c>
    </row>
    <row r="3095" spans="3:14" x14ac:dyDescent="0.15">
      <c r="C3095" s="90">
        <v>909</v>
      </c>
      <c r="D3095" s="93">
        <v>87.46</v>
      </c>
      <c r="E3095" s="93">
        <v>87.7</v>
      </c>
      <c r="F3095" s="93">
        <v>69.959999999999994</v>
      </c>
      <c r="G3095" s="93">
        <v>88.99</v>
      </c>
      <c r="H3095" s="93">
        <v>87.45</v>
      </c>
      <c r="I3095" s="93">
        <v>92.16</v>
      </c>
      <c r="J3095" s="54">
        <v>99.876098999999996</v>
      </c>
      <c r="K3095" s="54">
        <v>44.321975000000002</v>
      </c>
      <c r="L3095" s="54">
        <v>87.021949000000006</v>
      </c>
      <c r="M3095" s="54">
        <v>85.932233999999994</v>
      </c>
      <c r="N3095" s="54">
        <v>90.102914999999996</v>
      </c>
    </row>
    <row r="3096" spans="3:14" x14ac:dyDescent="0.15">
      <c r="C3096" s="90">
        <v>908</v>
      </c>
      <c r="D3096" s="93">
        <v>87.36</v>
      </c>
      <c r="E3096" s="93">
        <v>87.6</v>
      </c>
      <c r="F3096" s="93">
        <v>70.02</v>
      </c>
      <c r="G3096" s="93">
        <v>89.16</v>
      </c>
      <c r="H3096" s="93">
        <v>87.39</v>
      </c>
      <c r="I3096" s="93">
        <v>92.07</v>
      </c>
      <c r="J3096" s="54">
        <v>99.856410999999994</v>
      </c>
      <c r="K3096" s="54">
        <v>38.574711000000001</v>
      </c>
      <c r="L3096" s="54">
        <v>87.086371999999997</v>
      </c>
      <c r="M3096" s="54">
        <v>86.112108000000006</v>
      </c>
      <c r="N3096" s="54">
        <v>90.060057</v>
      </c>
    </row>
    <row r="3097" spans="3:14" x14ac:dyDescent="0.15">
      <c r="C3097" s="90">
        <v>907</v>
      </c>
      <c r="D3097" s="93">
        <v>87.24</v>
      </c>
      <c r="E3097" s="93">
        <v>87.43</v>
      </c>
      <c r="F3097" s="93">
        <v>70.12</v>
      </c>
      <c r="G3097" s="93">
        <v>89.34</v>
      </c>
      <c r="H3097" s="93">
        <v>87.31</v>
      </c>
      <c r="I3097" s="93">
        <v>91.92</v>
      </c>
      <c r="J3097" s="54">
        <v>99.837901000000002</v>
      </c>
      <c r="K3097" s="54">
        <v>33.680487999999997</v>
      </c>
      <c r="L3097" s="54">
        <v>87.175235000000001</v>
      </c>
      <c r="M3097" s="54">
        <v>86.301925999999995</v>
      </c>
      <c r="N3097" s="54">
        <v>89.947098999999994</v>
      </c>
    </row>
    <row r="3098" spans="3:14" x14ac:dyDescent="0.15">
      <c r="C3098" s="90">
        <v>906</v>
      </c>
      <c r="D3098" s="93">
        <v>87.1</v>
      </c>
      <c r="E3098" s="93">
        <v>87.19</v>
      </c>
      <c r="F3098" s="93">
        <v>70.239999999999995</v>
      </c>
      <c r="G3098" s="93">
        <v>89.53</v>
      </c>
      <c r="H3098" s="93">
        <v>87.2</v>
      </c>
      <c r="I3098" s="93">
        <v>91.69</v>
      </c>
      <c r="J3098" s="54">
        <v>99.822777000000002</v>
      </c>
      <c r="K3098" s="54">
        <v>29.885186999999998</v>
      </c>
      <c r="L3098" s="54">
        <v>87.285876000000002</v>
      </c>
      <c r="M3098" s="54">
        <v>86.498026999999993</v>
      </c>
      <c r="N3098" s="54">
        <v>89.755300000000005</v>
      </c>
    </row>
    <row r="3099" spans="3:14" x14ac:dyDescent="0.15">
      <c r="C3099" s="90">
        <v>905</v>
      </c>
      <c r="D3099" s="93">
        <v>86.92</v>
      </c>
      <c r="E3099" s="93">
        <v>86.88</v>
      </c>
      <c r="F3099" s="93">
        <v>70.38</v>
      </c>
      <c r="G3099" s="93">
        <v>89.71</v>
      </c>
      <c r="H3099" s="93">
        <v>87.05</v>
      </c>
      <c r="I3099" s="93">
        <v>91.36</v>
      </c>
      <c r="J3099" s="54">
        <v>99.810561000000007</v>
      </c>
      <c r="K3099" s="54">
        <v>27.338524</v>
      </c>
      <c r="L3099" s="54">
        <v>87.412916999999993</v>
      </c>
      <c r="M3099" s="54">
        <v>86.693937000000005</v>
      </c>
      <c r="N3099" s="54">
        <v>89.457921999999996</v>
      </c>
    </row>
    <row r="3100" spans="3:14" x14ac:dyDescent="0.15">
      <c r="C3100" s="90">
        <v>904</v>
      </c>
      <c r="D3100" s="93">
        <v>86.7</v>
      </c>
      <c r="E3100" s="93">
        <v>86.48</v>
      </c>
      <c r="F3100" s="93">
        <v>70.52</v>
      </c>
      <c r="G3100" s="93">
        <v>89.87</v>
      </c>
      <c r="H3100" s="93">
        <v>86.8</v>
      </c>
      <c r="I3100" s="93">
        <v>90.87</v>
      </c>
      <c r="J3100" s="54">
        <v>99.802057000000005</v>
      </c>
      <c r="K3100" s="54">
        <v>26.155159999999999</v>
      </c>
      <c r="L3100" s="54">
        <v>87.543621000000002</v>
      </c>
      <c r="M3100" s="54">
        <v>86.874617999999998</v>
      </c>
      <c r="N3100" s="54">
        <v>89.009373999999994</v>
      </c>
    </row>
    <row r="3101" spans="3:14" x14ac:dyDescent="0.15">
      <c r="C3101" s="90">
        <v>903</v>
      </c>
      <c r="D3101" s="93">
        <v>86.44</v>
      </c>
      <c r="E3101" s="93">
        <v>85.99</v>
      </c>
      <c r="F3101" s="93">
        <v>70.64</v>
      </c>
      <c r="G3101" s="93">
        <v>89.98</v>
      </c>
      <c r="H3101" s="93">
        <v>86.39</v>
      </c>
      <c r="I3101" s="93">
        <v>90.15</v>
      </c>
      <c r="J3101" s="54">
        <v>99.802047000000002</v>
      </c>
      <c r="K3101" s="54">
        <v>26.429742000000001</v>
      </c>
      <c r="L3101" s="54">
        <v>87.656120000000001</v>
      </c>
      <c r="M3101" s="54">
        <v>87.018062999999998</v>
      </c>
      <c r="N3101" s="54">
        <v>88.345477000000002</v>
      </c>
    </row>
    <row r="3102" spans="3:14" x14ac:dyDescent="0.15">
      <c r="C3102" s="90">
        <v>902</v>
      </c>
      <c r="D3102" s="93">
        <v>86.13</v>
      </c>
      <c r="E3102" s="93">
        <v>85.42</v>
      </c>
      <c r="F3102" s="93">
        <v>70.73</v>
      </c>
      <c r="G3102" s="93">
        <v>90.04</v>
      </c>
      <c r="H3102" s="93">
        <v>85.78</v>
      </c>
      <c r="I3102" s="93">
        <v>89.16</v>
      </c>
      <c r="J3102" s="54">
        <v>99.814160000000001</v>
      </c>
      <c r="K3102" s="54">
        <v>28.146405999999999</v>
      </c>
      <c r="L3102" s="54">
        <v>87.732091999999994</v>
      </c>
      <c r="M3102" s="54">
        <v>87.110240000000005</v>
      </c>
      <c r="N3102" s="54">
        <v>87.387369000000007</v>
      </c>
    </row>
    <row r="3103" spans="3:14" x14ac:dyDescent="0.15">
      <c r="C3103" s="90">
        <v>901</v>
      </c>
      <c r="D3103" s="93">
        <v>85.76</v>
      </c>
      <c r="E3103" s="93">
        <v>84.74</v>
      </c>
      <c r="F3103" s="93">
        <v>70.78</v>
      </c>
      <c r="G3103" s="93">
        <v>90.04</v>
      </c>
      <c r="H3103" s="93">
        <v>84.89</v>
      </c>
      <c r="I3103" s="93">
        <v>87.82</v>
      </c>
      <c r="J3103" s="54">
        <v>99.834794000000002</v>
      </c>
      <c r="K3103" s="54">
        <v>31.128791</v>
      </c>
      <c r="L3103" s="54">
        <v>87.768341000000007</v>
      </c>
      <c r="M3103" s="54">
        <v>87.151109000000005</v>
      </c>
      <c r="N3103" s="54">
        <v>86.064053999999999</v>
      </c>
    </row>
    <row r="3104" spans="3:14" x14ac:dyDescent="0.15">
      <c r="C3104" s="90">
        <v>900</v>
      </c>
      <c r="D3104" s="93">
        <v>85.28</v>
      </c>
      <c r="E3104" s="93">
        <v>83.96</v>
      </c>
      <c r="F3104" s="93">
        <v>70.81</v>
      </c>
      <c r="G3104" s="93">
        <v>90</v>
      </c>
      <c r="H3104" s="93">
        <v>83.66</v>
      </c>
      <c r="I3104" s="93">
        <v>86.05</v>
      </c>
      <c r="J3104" s="54">
        <v>99.855964999999998</v>
      </c>
      <c r="K3104" s="54">
        <v>35.093314999999997</v>
      </c>
      <c r="L3104" s="54">
        <v>87.771677999999994</v>
      </c>
      <c r="M3104" s="54">
        <v>87.144284999999996</v>
      </c>
      <c r="N3104" s="54">
        <v>84.355950000000007</v>
      </c>
    </row>
    <row r="3105" spans="3:14" x14ac:dyDescent="0.15">
      <c r="C3105" s="90">
        <v>899</v>
      </c>
      <c r="D3105" s="93">
        <v>84.7</v>
      </c>
      <c r="E3105" s="93">
        <v>83.1</v>
      </c>
      <c r="F3105" s="93">
        <v>70.81</v>
      </c>
      <c r="G3105" s="93">
        <v>89.92</v>
      </c>
      <c r="H3105" s="93">
        <v>81.95</v>
      </c>
      <c r="I3105" s="93">
        <v>83.76</v>
      </c>
      <c r="J3105" s="54">
        <v>99.873024000000001</v>
      </c>
      <c r="K3105" s="54">
        <v>39.692948999999999</v>
      </c>
      <c r="L3105" s="54">
        <v>87.749917999999994</v>
      </c>
      <c r="M3105" s="54">
        <v>87.092946999999995</v>
      </c>
      <c r="N3105" s="54">
        <v>82.32535</v>
      </c>
    </row>
    <row r="3106" spans="3:14" x14ac:dyDescent="0.15">
      <c r="C3106" s="90">
        <v>898</v>
      </c>
      <c r="D3106" s="93">
        <v>83.99</v>
      </c>
      <c r="E3106" s="93">
        <v>82.18</v>
      </c>
      <c r="F3106" s="93">
        <v>70.790000000000006</v>
      </c>
      <c r="G3106" s="93">
        <v>89.79</v>
      </c>
      <c r="H3106" s="93">
        <v>79.680000000000007</v>
      </c>
      <c r="I3106" s="93">
        <v>80.87</v>
      </c>
      <c r="J3106" s="54">
        <v>99.886168999999995</v>
      </c>
      <c r="K3106" s="54">
        <v>44.538710999999999</v>
      </c>
      <c r="L3106" s="54">
        <v>87.711533000000003</v>
      </c>
      <c r="M3106" s="54">
        <v>87.006514999999993</v>
      </c>
      <c r="N3106" s="54">
        <v>80.093761000000001</v>
      </c>
    </row>
    <row r="3107" spans="3:14" x14ac:dyDescent="0.15">
      <c r="C3107" s="90">
        <v>897</v>
      </c>
      <c r="D3107" s="93">
        <v>83.14</v>
      </c>
      <c r="E3107" s="93">
        <v>81.25</v>
      </c>
      <c r="F3107" s="93">
        <v>70.760000000000005</v>
      </c>
      <c r="G3107" s="93">
        <v>89.63</v>
      </c>
      <c r="H3107" s="93">
        <v>76.78</v>
      </c>
      <c r="I3107" s="93">
        <v>77.38</v>
      </c>
      <c r="J3107" s="54">
        <v>99.895595999999998</v>
      </c>
      <c r="K3107" s="54">
        <v>49.27937</v>
      </c>
      <c r="L3107" s="54">
        <v>87.663317000000006</v>
      </c>
      <c r="M3107" s="54">
        <v>86.895347000000001</v>
      </c>
      <c r="N3107" s="54">
        <v>77.791764000000001</v>
      </c>
    </row>
    <row r="3108" spans="3:14" x14ac:dyDescent="0.15">
      <c r="C3108" s="90">
        <v>896</v>
      </c>
      <c r="D3108" s="93">
        <v>82.15</v>
      </c>
      <c r="E3108" s="93">
        <v>80.33</v>
      </c>
      <c r="F3108" s="93">
        <v>70.709999999999994</v>
      </c>
      <c r="G3108" s="93">
        <v>89.43</v>
      </c>
      <c r="H3108" s="93">
        <v>73.239999999999995</v>
      </c>
      <c r="I3108" s="93">
        <v>73.31</v>
      </c>
      <c r="J3108" s="54">
        <v>99.899728999999994</v>
      </c>
      <c r="K3108" s="54">
        <v>53.688195</v>
      </c>
      <c r="L3108" s="54">
        <v>87.601421999999999</v>
      </c>
      <c r="M3108" s="54">
        <v>86.755201</v>
      </c>
      <c r="N3108" s="54">
        <v>75.552207999999993</v>
      </c>
    </row>
    <row r="3109" spans="3:14" x14ac:dyDescent="0.15">
      <c r="C3109" s="90">
        <v>895</v>
      </c>
      <c r="D3109" s="93">
        <v>81.010000000000005</v>
      </c>
      <c r="E3109" s="93">
        <v>79.47</v>
      </c>
      <c r="F3109" s="93">
        <v>70.63</v>
      </c>
      <c r="G3109" s="93">
        <v>89.18</v>
      </c>
      <c r="H3109" s="93">
        <v>69.11</v>
      </c>
      <c r="I3109" s="93">
        <v>68.78</v>
      </c>
      <c r="J3109" s="54">
        <v>99.898887999999999</v>
      </c>
      <c r="K3109" s="54">
        <v>57.663426000000001</v>
      </c>
      <c r="L3109" s="54">
        <v>87.512692999999999</v>
      </c>
      <c r="M3109" s="54">
        <v>86.571229000000002</v>
      </c>
      <c r="N3109" s="54">
        <v>73.545783</v>
      </c>
    </row>
    <row r="3110" spans="3:14" x14ac:dyDescent="0.15">
      <c r="C3110" s="90">
        <v>894</v>
      </c>
      <c r="D3110" s="93">
        <v>79.760000000000005</v>
      </c>
      <c r="E3110" s="93">
        <v>78.72</v>
      </c>
      <c r="F3110" s="93">
        <v>70.53</v>
      </c>
      <c r="G3110" s="93">
        <v>88.88</v>
      </c>
      <c r="H3110" s="93">
        <v>64.58</v>
      </c>
      <c r="I3110" s="93">
        <v>63.99</v>
      </c>
      <c r="J3110" s="54">
        <v>99.896856999999997</v>
      </c>
      <c r="K3110" s="54">
        <v>61.178901000000003</v>
      </c>
      <c r="L3110" s="54">
        <v>87.391444000000007</v>
      </c>
      <c r="M3110" s="54">
        <v>86.340829999999997</v>
      </c>
      <c r="N3110" s="54">
        <v>71.990257999999997</v>
      </c>
    </row>
    <row r="3111" spans="3:14" x14ac:dyDescent="0.15">
      <c r="C3111" s="90">
        <v>893</v>
      </c>
      <c r="D3111" s="93">
        <v>78.430000000000007</v>
      </c>
      <c r="E3111" s="93">
        <v>78.099999999999994</v>
      </c>
      <c r="F3111" s="93">
        <v>70.42</v>
      </c>
      <c r="G3111" s="93">
        <v>88.56</v>
      </c>
      <c r="H3111" s="93">
        <v>59.88</v>
      </c>
      <c r="I3111" s="93">
        <v>59.16</v>
      </c>
      <c r="J3111" s="54">
        <v>99.897030999999998</v>
      </c>
      <c r="K3111" s="54">
        <v>64.252368000000004</v>
      </c>
      <c r="L3111" s="54">
        <v>87.248856000000004</v>
      </c>
      <c r="M3111" s="54">
        <v>86.079890000000006</v>
      </c>
      <c r="N3111" s="54">
        <v>71.113319000000004</v>
      </c>
    </row>
    <row r="3112" spans="3:14" x14ac:dyDescent="0.15">
      <c r="C3112" s="90">
        <v>892</v>
      </c>
      <c r="D3112" s="93">
        <v>77.06</v>
      </c>
      <c r="E3112" s="93">
        <v>77.650000000000006</v>
      </c>
      <c r="F3112" s="93">
        <v>70.319999999999993</v>
      </c>
      <c r="G3112" s="93">
        <v>88.23</v>
      </c>
      <c r="H3112" s="93">
        <v>55.22</v>
      </c>
      <c r="I3112" s="93">
        <v>54.45</v>
      </c>
      <c r="J3112" s="54">
        <v>99.899151000000003</v>
      </c>
      <c r="K3112" s="54">
        <v>66.924659000000005</v>
      </c>
      <c r="L3112" s="54">
        <v>87.103306000000003</v>
      </c>
      <c r="M3112" s="54">
        <v>85.805774999999997</v>
      </c>
      <c r="N3112" s="54">
        <v>71.091353999999995</v>
      </c>
    </row>
    <row r="3113" spans="3:14" x14ac:dyDescent="0.15">
      <c r="C3113" s="90">
        <v>891</v>
      </c>
      <c r="D3113" s="93">
        <v>75.739999999999995</v>
      </c>
      <c r="E3113" s="93">
        <v>77.39</v>
      </c>
      <c r="F3113" s="93">
        <v>70.23</v>
      </c>
      <c r="G3113" s="93">
        <v>87.9</v>
      </c>
      <c r="H3113" s="93">
        <v>50.79</v>
      </c>
      <c r="I3113" s="93">
        <v>50.03</v>
      </c>
      <c r="J3113" s="54">
        <v>99.900606999999994</v>
      </c>
      <c r="K3113" s="54">
        <v>69.235518999999996</v>
      </c>
      <c r="L3113" s="54">
        <v>86.970437000000004</v>
      </c>
      <c r="M3113" s="54">
        <v>85.529300000000006</v>
      </c>
      <c r="N3113" s="54">
        <v>71.964573000000001</v>
      </c>
    </row>
    <row r="3114" spans="3:14" x14ac:dyDescent="0.15">
      <c r="C3114" s="90">
        <v>890</v>
      </c>
      <c r="D3114" s="93">
        <v>74.540000000000006</v>
      </c>
      <c r="E3114" s="93">
        <v>77.31</v>
      </c>
      <c r="F3114" s="93">
        <v>70.150000000000006</v>
      </c>
      <c r="G3114" s="93">
        <v>87.59</v>
      </c>
      <c r="H3114" s="93">
        <v>46.74</v>
      </c>
      <c r="I3114" s="93">
        <v>46</v>
      </c>
      <c r="J3114" s="54">
        <v>99.899019999999993</v>
      </c>
      <c r="K3114" s="54">
        <v>71.215159999999997</v>
      </c>
      <c r="L3114" s="54">
        <v>86.864926999999994</v>
      </c>
      <c r="M3114" s="54">
        <v>85.264801000000006</v>
      </c>
      <c r="N3114" s="54">
        <v>73.572389999999999</v>
      </c>
    </row>
    <row r="3115" spans="3:14" x14ac:dyDescent="0.15">
      <c r="C3115" s="90">
        <v>889</v>
      </c>
      <c r="D3115" s="93">
        <v>73.53</v>
      </c>
      <c r="E3115" s="93">
        <v>77.42</v>
      </c>
      <c r="F3115" s="93">
        <v>70.09</v>
      </c>
      <c r="G3115" s="93">
        <v>87.31</v>
      </c>
      <c r="H3115" s="93">
        <v>43.1</v>
      </c>
      <c r="I3115" s="93">
        <v>42.42</v>
      </c>
      <c r="J3115" s="54">
        <v>99.893664999999999</v>
      </c>
      <c r="K3115" s="54">
        <v>72.890540999999999</v>
      </c>
      <c r="L3115" s="54">
        <v>86.799987999999999</v>
      </c>
      <c r="M3115" s="54">
        <v>85.031531999999999</v>
      </c>
      <c r="N3115" s="54">
        <v>75.600621000000004</v>
      </c>
    </row>
    <row r="3116" spans="3:14" x14ac:dyDescent="0.15">
      <c r="C3116" s="90">
        <v>888</v>
      </c>
      <c r="D3116" s="93">
        <v>72.8</v>
      </c>
      <c r="E3116" s="93">
        <v>77.680000000000007</v>
      </c>
      <c r="F3116" s="93">
        <v>70.05</v>
      </c>
      <c r="G3116" s="93">
        <v>87.08</v>
      </c>
      <c r="H3116" s="93">
        <v>39.9</v>
      </c>
      <c r="I3116" s="93">
        <v>39.39</v>
      </c>
      <c r="J3116" s="54">
        <v>99.887045999999998</v>
      </c>
      <c r="K3116" s="54">
        <v>74.284640999999993</v>
      </c>
      <c r="L3116" s="54">
        <v>86.777348000000003</v>
      </c>
      <c r="M3116" s="54">
        <v>84.838198000000006</v>
      </c>
      <c r="N3116" s="54">
        <v>77.718534000000005</v>
      </c>
    </row>
    <row r="3117" spans="3:14" x14ac:dyDescent="0.15">
      <c r="C3117" s="90">
        <v>887</v>
      </c>
      <c r="D3117" s="93">
        <v>72.430000000000007</v>
      </c>
      <c r="E3117" s="93">
        <v>78.08</v>
      </c>
      <c r="F3117" s="93">
        <v>70.02</v>
      </c>
      <c r="G3117" s="93">
        <v>86.89</v>
      </c>
      <c r="H3117" s="93">
        <v>37.15</v>
      </c>
      <c r="I3117" s="93">
        <v>37.06</v>
      </c>
      <c r="J3117" s="54">
        <v>99.885119000000003</v>
      </c>
      <c r="K3117" s="54">
        <v>75.414677999999995</v>
      </c>
      <c r="L3117" s="54">
        <v>86.784194999999997</v>
      </c>
      <c r="M3117" s="54">
        <v>84.675921000000002</v>
      </c>
      <c r="N3117" s="54">
        <v>79.684495999999996</v>
      </c>
    </row>
    <row r="3118" spans="3:14" x14ac:dyDescent="0.15">
      <c r="C3118" s="90">
        <v>886</v>
      </c>
      <c r="D3118" s="93">
        <v>72.45</v>
      </c>
      <c r="E3118" s="93">
        <v>78.59</v>
      </c>
      <c r="F3118" s="93">
        <v>70</v>
      </c>
      <c r="G3118" s="93">
        <v>86.73</v>
      </c>
      <c r="H3118" s="93">
        <v>34.85</v>
      </c>
      <c r="I3118" s="93">
        <v>35.630000000000003</v>
      </c>
      <c r="J3118" s="54">
        <v>99.892331999999996</v>
      </c>
      <c r="K3118" s="54">
        <v>76.303344999999993</v>
      </c>
      <c r="L3118" s="54">
        <v>86.806482000000003</v>
      </c>
      <c r="M3118" s="54">
        <v>84.531819999999996</v>
      </c>
      <c r="N3118" s="54">
        <v>81.373662999999993</v>
      </c>
    </row>
    <row r="3119" spans="3:14" x14ac:dyDescent="0.15">
      <c r="C3119" s="90">
        <v>885</v>
      </c>
      <c r="D3119" s="93">
        <v>72.87</v>
      </c>
      <c r="E3119" s="93">
        <v>79.150000000000006</v>
      </c>
      <c r="F3119" s="93">
        <v>69.989999999999995</v>
      </c>
      <c r="G3119" s="93">
        <v>86.6</v>
      </c>
      <c r="H3119" s="93">
        <v>32.979999999999997</v>
      </c>
      <c r="I3119" s="93">
        <v>35.24</v>
      </c>
      <c r="J3119" s="54">
        <v>99.905249999999995</v>
      </c>
      <c r="K3119" s="54">
        <v>76.987155999999999</v>
      </c>
      <c r="L3119" s="54">
        <v>86.840992999999997</v>
      </c>
      <c r="M3119" s="54">
        <v>84.403469000000001</v>
      </c>
      <c r="N3119" s="54">
        <v>82.759091999999995</v>
      </c>
    </row>
    <row r="3120" spans="3:14" x14ac:dyDescent="0.15">
      <c r="C3120" s="90">
        <v>884</v>
      </c>
      <c r="D3120" s="93">
        <v>73.650000000000006</v>
      </c>
      <c r="E3120" s="93">
        <v>79.739999999999995</v>
      </c>
      <c r="F3120" s="93">
        <v>70</v>
      </c>
      <c r="G3120" s="93">
        <v>86.51</v>
      </c>
      <c r="H3120" s="93">
        <v>31.56</v>
      </c>
      <c r="I3120" s="93">
        <v>35.97</v>
      </c>
      <c r="J3120" s="54">
        <v>99.914400000000001</v>
      </c>
      <c r="K3120" s="54">
        <v>77.509365000000003</v>
      </c>
      <c r="L3120" s="54">
        <v>86.891079000000005</v>
      </c>
      <c r="M3120" s="54">
        <v>84.298488000000006</v>
      </c>
      <c r="N3120" s="54">
        <v>83.871898000000002</v>
      </c>
    </row>
    <row r="3121" spans="3:14" x14ac:dyDescent="0.15">
      <c r="C3121" s="90">
        <v>883</v>
      </c>
      <c r="D3121" s="93">
        <v>74.73</v>
      </c>
      <c r="E3121" s="93">
        <v>80.33</v>
      </c>
      <c r="F3121" s="93">
        <v>70.03</v>
      </c>
      <c r="G3121" s="93">
        <v>86.47</v>
      </c>
      <c r="H3121" s="93">
        <v>30.68</v>
      </c>
      <c r="I3121" s="93">
        <v>37.799999999999997</v>
      </c>
      <c r="J3121" s="54">
        <v>99.914375000000007</v>
      </c>
      <c r="K3121" s="54">
        <v>77.914295999999993</v>
      </c>
      <c r="L3121" s="54">
        <v>86.958765</v>
      </c>
      <c r="M3121" s="54">
        <v>84.228329000000002</v>
      </c>
      <c r="N3121" s="54">
        <v>84.760138999999995</v>
      </c>
    </row>
    <row r="3122" spans="3:14" x14ac:dyDescent="0.15">
      <c r="C3122" s="90">
        <v>882</v>
      </c>
      <c r="D3122" s="93">
        <v>75.989999999999995</v>
      </c>
      <c r="E3122" s="93">
        <v>80.91</v>
      </c>
      <c r="F3122" s="93">
        <v>70.09</v>
      </c>
      <c r="G3122" s="93">
        <v>86.47</v>
      </c>
      <c r="H3122" s="93">
        <v>30.42</v>
      </c>
      <c r="I3122" s="93">
        <v>40.56</v>
      </c>
      <c r="J3122" s="54">
        <v>99.909695999999997</v>
      </c>
      <c r="K3122" s="54">
        <v>78.247232999999994</v>
      </c>
      <c r="L3122" s="54">
        <v>87.046165999999999</v>
      </c>
      <c r="M3122" s="54">
        <v>84.203958</v>
      </c>
      <c r="N3122" s="54">
        <v>85.467669000000001</v>
      </c>
    </row>
    <row r="3123" spans="3:14" x14ac:dyDescent="0.15">
      <c r="C3123" s="90">
        <v>881</v>
      </c>
      <c r="D3123" s="93">
        <v>77.3</v>
      </c>
      <c r="E3123" s="93">
        <v>81.459999999999994</v>
      </c>
      <c r="F3123" s="93">
        <v>70.2</v>
      </c>
      <c r="G3123" s="93">
        <v>86.53</v>
      </c>
      <c r="H3123" s="93">
        <v>30.84</v>
      </c>
      <c r="I3123" s="93">
        <v>43.93</v>
      </c>
      <c r="J3123" s="54">
        <v>99.908334999999994</v>
      </c>
      <c r="K3123" s="54">
        <v>78.541938999999999</v>
      </c>
      <c r="L3123" s="54">
        <v>87.154691</v>
      </c>
      <c r="M3123" s="54">
        <v>84.226902999999993</v>
      </c>
      <c r="N3123" s="54">
        <v>86.031841999999997</v>
      </c>
    </row>
    <row r="3124" spans="3:14" x14ac:dyDescent="0.15">
      <c r="C3124" s="90">
        <v>880</v>
      </c>
      <c r="D3124" s="93">
        <v>78.569999999999993</v>
      </c>
      <c r="E3124" s="93">
        <v>81.97</v>
      </c>
      <c r="F3124" s="93">
        <v>70.319999999999993</v>
      </c>
      <c r="G3124" s="93">
        <v>86.62</v>
      </c>
      <c r="H3124" s="93">
        <v>31.99</v>
      </c>
      <c r="I3124" s="93">
        <v>47.56</v>
      </c>
      <c r="J3124" s="54">
        <v>99.911354000000003</v>
      </c>
      <c r="K3124" s="54">
        <v>78.805406000000005</v>
      </c>
      <c r="L3124" s="54">
        <v>87.274163999999999</v>
      </c>
      <c r="M3124" s="54">
        <v>84.279235999999997</v>
      </c>
      <c r="N3124" s="54">
        <v>86.480878000000004</v>
      </c>
    </row>
    <row r="3125" spans="3:14" x14ac:dyDescent="0.15">
      <c r="C3125" s="90">
        <v>879</v>
      </c>
      <c r="D3125" s="93">
        <v>79.75</v>
      </c>
      <c r="E3125" s="93">
        <v>82.42</v>
      </c>
      <c r="F3125" s="93">
        <v>70.459999999999994</v>
      </c>
      <c r="G3125" s="93">
        <v>86.72</v>
      </c>
      <c r="H3125" s="93">
        <v>33.85</v>
      </c>
      <c r="I3125" s="93">
        <v>51.19</v>
      </c>
      <c r="J3125" s="54">
        <v>99.911655999999994</v>
      </c>
      <c r="K3125" s="54">
        <v>79.030458999999993</v>
      </c>
      <c r="L3125" s="54">
        <v>87.380527999999998</v>
      </c>
      <c r="M3125" s="54">
        <v>84.329665000000006</v>
      </c>
      <c r="N3125" s="54">
        <v>86.826530000000005</v>
      </c>
    </row>
    <row r="3126" spans="3:14" x14ac:dyDescent="0.15">
      <c r="C3126" s="90">
        <v>878</v>
      </c>
      <c r="D3126" s="93">
        <v>80.8</v>
      </c>
      <c r="E3126" s="93">
        <v>82.8</v>
      </c>
      <c r="F3126" s="93">
        <v>70.58</v>
      </c>
      <c r="G3126" s="93">
        <v>86.78</v>
      </c>
      <c r="H3126" s="93">
        <v>36.35</v>
      </c>
      <c r="I3126" s="93">
        <v>54.59</v>
      </c>
      <c r="J3126" s="54">
        <v>99.902407999999994</v>
      </c>
      <c r="K3126" s="54">
        <v>79.224977999999993</v>
      </c>
      <c r="L3126" s="54">
        <v>87.453141000000002</v>
      </c>
      <c r="M3126" s="54">
        <v>84.353469000000004</v>
      </c>
      <c r="N3126" s="54">
        <v>87.064961999999994</v>
      </c>
    </row>
    <row r="3127" spans="3:14" x14ac:dyDescent="0.15">
      <c r="C3127" s="90">
        <v>877</v>
      </c>
      <c r="D3127" s="93">
        <v>81.7</v>
      </c>
      <c r="E3127" s="93">
        <v>83.1</v>
      </c>
      <c r="F3127" s="93">
        <v>70.69</v>
      </c>
      <c r="G3127" s="93">
        <v>86.81</v>
      </c>
      <c r="H3127" s="93">
        <v>39.26</v>
      </c>
      <c r="I3127" s="93">
        <v>57.59</v>
      </c>
      <c r="J3127" s="54">
        <v>99.885064</v>
      </c>
      <c r="K3127" s="54">
        <v>79.413165000000006</v>
      </c>
      <c r="L3127" s="54">
        <v>87.487725999999995</v>
      </c>
      <c r="M3127" s="54">
        <v>84.338802999999999</v>
      </c>
      <c r="N3127" s="54">
        <v>87.186556999999993</v>
      </c>
    </row>
    <row r="3128" spans="3:14" x14ac:dyDescent="0.15">
      <c r="C3128" s="90">
        <v>876</v>
      </c>
      <c r="D3128" s="93">
        <v>82.46</v>
      </c>
      <c r="E3128" s="93">
        <v>83.3</v>
      </c>
      <c r="F3128" s="93">
        <v>70.77</v>
      </c>
      <c r="G3128" s="93">
        <v>86.79</v>
      </c>
      <c r="H3128" s="93">
        <v>42.39</v>
      </c>
      <c r="I3128" s="93">
        <v>60.12</v>
      </c>
      <c r="J3128" s="54">
        <v>99.869125999999994</v>
      </c>
      <c r="K3128" s="54">
        <v>79.609633000000002</v>
      </c>
      <c r="L3128" s="54">
        <v>87.487065999999999</v>
      </c>
      <c r="M3128" s="54">
        <v>84.272107000000005</v>
      </c>
      <c r="N3128" s="54">
        <v>87.180164000000005</v>
      </c>
    </row>
    <row r="3129" spans="3:14" x14ac:dyDescent="0.15">
      <c r="C3129" s="90">
        <v>875</v>
      </c>
      <c r="D3129" s="93">
        <v>83.08</v>
      </c>
      <c r="E3129" s="93">
        <v>83.4</v>
      </c>
      <c r="F3129" s="93">
        <v>70.81</v>
      </c>
      <c r="G3129" s="93">
        <v>86.69</v>
      </c>
      <c r="H3129" s="93">
        <v>45.55</v>
      </c>
      <c r="I3129" s="93">
        <v>62.16</v>
      </c>
      <c r="J3129" s="54">
        <v>99.864329999999995</v>
      </c>
      <c r="K3129" s="54">
        <v>79.810615999999996</v>
      </c>
      <c r="L3129" s="54">
        <v>87.451016999999993</v>
      </c>
      <c r="M3129" s="54">
        <v>84.130364999999998</v>
      </c>
      <c r="N3129" s="54">
        <v>87.028341999999995</v>
      </c>
    </row>
    <row r="3130" spans="3:14" x14ac:dyDescent="0.15">
      <c r="C3130" s="90">
        <v>874</v>
      </c>
      <c r="D3130" s="93">
        <v>83.59</v>
      </c>
      <c r="E3130" s="93">
        <v>83.38</v>
      </c>
      <c r="F3130" s="93">
        <v>70.819999999999993</v>
      </c>
      <c r="G3130" s="93">
        <v>86.48</v>
      </c>
      <c r="H3130" s="93">
        <v>48.57</v>
      </c>
      <c r="I3130" s="93">
        <v>63.71</v>
      </c>
      <c r="J3130" s="54">
        <v>99.872004000000004</v>
      </c>
      <c r="K3130" s="54">
        <v>80.007019999999997</v>
      </c>
      <c r="L3130" s="54">
        <v>87.382767999999999</v>
      </c>
      <c r="M3130" s="54">
        <v>83.891355000000004</v>
      </c>
      <c r="N3130" s="54">
        <v>86.701440000000005</v>
      </c>
    </row>
    <row r="3131" spans="3:14" x14ac:dyDescent="0.15">
      <c r="C3131" s="90">
        <v>873</v>
      </c>
      <c r="D3131" s="93">
        <v>84</v>
      </c>
      <c r="E3131" s="93">
        <v>83.21</v>
      </c>
      <c r="F3131" s="93">
        <v>70.819999999999993</v>
      </c>
      <c r="G3131" s="93">
        <v>86.15</v>
      </c>
      <c r="H3131" s="93">
        <v>51.32</v>
      </c>
      <c r="I3131" s="93">
        <v>64.77</v>
      </c>
      <c r="J3131" s="54">
        <v>99.884120999999993</v>
      </c>
      <c r="K3131" s="54">
        <v>80.183319999999995</v>
      </c>
      <c r="L3131" s="54">
        <v>87.291270999999995</v>
      </c>
      <c r="M3131" s="54">
        <v>83.538145999999998</v>
      </c>
      <c r="N3131" s="54">
        <v>86.148850999999993</v>
      </c>
    </row>
    <row r="3132" spans="3:14" x14ac:dyDescent="0.15">
      <c r="C3132" s="90">
        <v>872</v>
      </c>
      <c r="D3132" s="93">
        <v>84.34</v>
      </c>
      <c r="E3132" s="93">
        <v>82.89</v>
      </c>
      <c r="F3132" s="93">
        <v>70.8</v>
      </c>
      <c r="G3132" s="93">
        <v>85.68</v>
      </c>
      <c r="H3132" s="93">
        <v>53.7</v>
      </c>
      <c r="I3132" s="93">
        <v>65.34</v>
      </c>
      <c r="J3132" s="54">
        <v>99.891987999999998</v>
      </c>
      <c r="K3132" s="54">
        <v>80.304878000000002</v>
      </c>
      <c r="L3132" s="54">
        <v>87.178715999999994</v>
      </c>
      <c r="M3132" s="54">
        <v>83.052180000000007</v>
      </c>
      <c r="N3132" s="54">
        <v>85.287132999999997</v>
      </c>
    </row>
    <row r="3133" spans="3:14" x14ac:dyDescent="0.15">
      <c r="C3133" s="90">
        <v>871</v>
      </c>
      <c r="D3133" s="93">
        <v>84.61</v>
      </c>
      <c r="E3133" s="93">
        <v>82.4</v>
      </c>
      <c r="F3133" s="93">
        <v>70.77</v>
      </c>
      <c r="G3133" s="93">
        <v>85.08</v>
      </c>
      <c r="H3133" s="93">
        <v>55.69</v>
      </c>
      <c r="I3133" s="93">
        <v>65.459999999999994</v>
      </c>
      <c r="J3133" s="54">
        <v>99.894546000000005</v>
      </c>
      <c r="K3133" s="54">
        <v>80.332385000000002</v>
      </c>
      <c r="L3133" s="54">
        <v>87.038454999999999</v>
      </c>
      <c r="M3133" s="54">
        <v>82.421543999999997</v>
      </c>
      <c r="N3133" s="54">
        <v>84.010197000000005</v>
      </c>
    </row>
    <row r="3134" spans="3:14" x14ac:dyDescent="0.15">
      <c r="C3134" s="90">
        <v>870</v>
      </c>
      <c r="D3134" s="93">
        <v>84.84</v>
      </c>
      <c r="E3134" s="93">
        <v>81.760000000000005</v>
      </c>
      <c r="F3134" s="93">
        <v>70.72</v>
      </c>
      <c r="G3134" s="93">
        <v>84.36</v>
      </c>
      <c r="H3134" s="93">
        <v>57.28</v>
      </c>
      <c r="I3134" s="93">
        <v>65.17</v>
      </c>
      <c r="J3134" s="54">
        <v>99.896146000000002</v>
      </c>
      <c r="K3134" s="54">
        <v>80.255065000000002</v>
      </c>
      <c r="L3134" s="54">
        <v>86.874654000000007</v>
      </c>
      <c r="M3134" s="54">
        <v>81.665682000000004</v>
      </c>
      <c r="N3134" s="54">
        <v>82.249691999999996</v>
      </c>
    </row>
    <row r="3135" spans="3:14" x14ac:dyDescent="0.15">
      <c r="C3135" s="90">
        <v>869</v>
      </c>
      <c r="D3135" s="93">
        <v>85.01</v>
      </c>
      <c r="E3135" s="93">
        <v>81.02</v>
      </c>
      <c r="F3135" s="93">
        <v>70.67</v>
      </c>
      <c r="G3135" s="93">
        <v>83.56</v>
      </c>
      <c r="H3135" s="93">
        <v>58.47</v>
      </c>
      <c r="I3135" s="93">
        <v>64.540000000000006</v>
      </c>
      <c r="J3135" s="54">
        <v>99.898264999999995</v>
      </c>
      <c r="K3135" s="54">
        <v>80.093614000000002</v>
      </c>
      <c r="L3135" s="54">
        <v>86.713021999999995</v>
      </c>
      <c r="M3135" s="54">
        <v>80.842778999999993</v>
      </c>
      <c r="N3135" s="54">
        <v>80.067403999999996</v>
      </c>
    </row>
    <row r="3136" spans="3:14" x14ac:dyDescent="0.15">
      <c r="C3136" s="90">
        <v>868</v>
      </c>
      <c r="D3136" s="93">
        <v>85.15</v>
      </c>
      <c r="E3136" s="93">
        <v>80.260000000000005</v>
      </c>
      <c r="F3136" s="93">
        <v>70.63</v>
      </c>
      <c r="G3136" s="93">
        <v>82.75</v>
      </c>
      <c r="H3136" s="93">
        <v>59.29</v>
      </c>
      <c r="I3136" s="93">
        <v>63.63</v>
      </c>
      <c r="J3136" s="54">
        <v>99.898043000000001</v>
      </c>
      <c r="K3136" s="54">
        <v>79.876306</v>
      </c>
      <c r="L3136" s="54">
        <v>86.582750000000004</v>
      </c>
      <c r="M3136" s="54">
        <v>80.030474999999996</v>
      </c>
      <c r="N3136" s="54">
        <v>77.713761000000005</v>
      </c>
    </row>
    <row r="3137" spans="3:14" x14ac:dyDescent="0.15">
      <c r="C3137" s="90">
        <v>867</v>
      </c>
      <c r="D3137" s="93">
        <v>85.26</v>
      </c>
      <c r="E3137" s="93">
        <v>79.56</v>
      </c>
      <c r="F3137" s="93">
        <v>70.62</v>
      </c>
      <c r="G3137" s="93">
        <v>81.99</v>
      </c>
      <c r="H3137" s="93">
        <v>59.76</v>
      </c>
      <c r="I3137" s="93">
        <v>62.54</v>
      </c>
      <c r="J3137" s="54">
        <v>99.894762</v>
      </c>
      <c r="K3137" s="54">
        <v>79.636306000000005</v>
      </c>
      <c r="L3137" s="54">
        <v>86.493736999999996</v>
      </c>
      <c r="M3137" s="54">
        <v>79.304167000000007</v>
      </c>
      <c r="N3137" s="54">
        <v>75.585204000000004</v>
      </c>
    </row>
    <row r="3138" spans="3:14" x14ac:dyDescent="0.15">
      <c r="C3138" s="90">
        <v>866</v>
      </c>
      <c r="D3138" s="93">
        <v>85.35</v>
      </c>
      <c r="E3138" s="93">
        <v>79.03</v>
      </c>
      <c r="F3138" s="93">
        <v>70.599999999999994</v>
      </c>
      <c r="G3138" s="93">
        <v>81.33</v>
      </c>
      <c r="H3138" s="93">
        <v>59.91</v>
      </c>
      <c r="I3138" s="93">
        <v>61.37</v>
      </c>
      <c r="J3138" s="54">
        <v>99.892527999999999</v>
      </c>
      <c r="K3138" s="54">
        <v>79.430468000000005</v>
      </c>
      <c r="L3138" s="54">
        <v>86.436355000000006</v>
      </c>
      <c r="M3138" s="54">
        <v>78.728387999999995</v>
      </c>
      <c r="N3138" s="54">
        <v>74.079849999999993</v>
      </c>
    </row>
    <row r="3139" spans="3:14" x14ac:dyDescent="0.15">
      <c r="C3139" s="90">
        <v>865</v>
      </c>
      <c r="D3139" s="93">
        <v>85.41</v>
      </c>
      <c r="E3139" s="93">
        <v>78.72</v>
      </c>
      <c r="F3139" s="93">
        <v>70.58</v>
      </c>
      <c r="G3139" s="93">
        <v>80.849999999999994</v>
      </c>
      <c r="H3139" s="93">
        <v>59.76</v>
      </c>
      <c r="I3139" s="93">
        <v>60.21</v>
      </c>
      <c r="J3139" s="54">
        <v>99.894355000000004</v>
      </c>
      <c r="K3139" s="54">
        <v>79.339014000000006</v>
      </c>
      <c r="L3139" s="54">
        <v>86.397570000000002</v>
      </c>
      <c r="M3139" s="54">
        <v>78.359613999999993</v>
      </c>
      <c r="N3139" s="54">
        <v>73.458090999999996</v>
      </c>
    </row>
    <row r="3140" spans="3:14" x14ac:dyDescent="0.15">
      <c r="C3140" s="90">
        <v>864</v>
      </c>
      <c r="D3140" s="93">
        <v>85.45</v>
      </c>
      <c r="E3140" s="93">
        <v>78.7</v>
      </c>
      <c r="F3140" s="93">
        <v>70.55</v>
      </c>
      <c r="G3140" s="93">
        <v>80.59</v>
      </c>
      <c r="H3140" s="93">
        <v>59.38</v>
      </c>
      <c r="I3140" s="93">
        <v>59.14</v>
      </c>
      <c r="J3140" s="54">
        <v>99.897350000000003</v>
      </c>
      <c r="K3140" s="54">
        <v>79.442291999999995</v>
      </c>
      <c r="L3140" s="54">
        <v>86.372060000000005</v>
      </c>
      <c r="M3140" s="54">
        <v>78.249341000000001</v>
      </c>
      <c r="N3140" s="54">
        <v>73.797987000000006</v>
      </c>
    </row>
    <row r="3141" spans="3:14" x14ac:dyDescent="0.15">
      <c r="C3141" s="90">
        <v>863</v>
      </c>
      <c r="D3141" s="93">
        <v>85.48</v>
      </c>
      <c r="E3141" s="93">
        <v>78.98</v>
      </c>
      <c r="F3141" s="93">
        <v>70.540000000000006</v>
      </c>
      <c r="G3141" s="93">
        <v>80.58</v>
      </c>
      <c r="H3141" s="93">
        <v>58.83</v>
      </c>
      <c r="I3141" s="93">
        <v>58.26</v>
      </c>
      <c r="J3141" s="54">
        <v>99.896356999999995</v>
      </c>
      <c r="K3141" s="54">
        <v>79.801334999999995</v>
      </c>
      <c r="L3141" s="54">
        <v>86.362387999999996</v>
      </c>
      <c r="M3141" s="54">
        <v>78.431346000000005</v>
      </c>
      <c r="N3141" s="54">
        <v>75.003431000000006</v>
      </c>
    </row>
    <row r="3142" spans="3:14" x14ac:dyDescent="0.15">
      <c r="C3142" s="90">
        <v>862</v>
      </c>
      <c r="D3142" s="93">
        <v>85.51</v>
      </c>
      <c r="E3142" s="93">
        <v>79.56</v>
      </c>
      <c r="F3142" s="93">
        <v>70.53</v>
      </c>
      <c r="G3142" s="93">
        <v>80.81</v>
      </c>
      <c r="H3142" s="93">
        <v>58.18</v>
      </c>
      <c r="I3142" s="93">
        <v>57.64</v>
      </c>
      <c r="J3142" s="54">
        <v>99.889810999999995</v>
      </c>
      <c r="K3142" s="54">
        <v>80.444650999999993</v>
      </c>
      <c r="L3142" s="54">
        <v>86.374099999999999</v>
      </c>
      <c r="M3142" s="54">
        <v>78.897429000000002</v>
      </c>
      <c r="N3142" s="54">
        <v>76.827513999999994</v>
      </c>
    </row>
    <row r="3143" spans="3:14" x14ac:dyDescent="0.15">
      <c r="C3143" s="90">
        <v>861</v>
      </c>
      <c r="D3143" s="93">
        <v>85.54</v>
      </c>
      <c r="E3143" s="93">
        <v>80.38</v>
      </c>
      <c r="F3143" s="93">
        <v>70.540000000000006</v>
      </c>
      <c r="G3143" s="93">
        <v>81.25</v>
      </c>
      <c r="H3143" s="93">
        <v>57.48</v>
      </c>
      <c r="I3143" s="93">
        <v>57.3</v>
      </c>
      <c r="J3143" s="54">
        <v>99.879863999999998</v>
      </c>
      <c r="K3143" s="54">
        <v>81.352487999999994</v>
      </c>
      <c r="L3143" s="54">
        <v>86.408966000000007</v>
      </c>
      <c r="M3143" s="54">
        <v>79.590270000000004</v>
      </c>
      <c r="N3143" s="54">
        <v>78.950614000000002</v>
      </c>
    </row>
    <row r="3144" spans="3:14" x14ac:dyDescent="0.15">
      <c r="C3144" s="90">
        <v>860</v>
      </c>
      <c r="D3144" s="93">
        <v>85.55</v>
      </c>
      <c r="E3144" s="93">
        <v>81.349999999999994</v>
      </c>
      <c r="F3144" s="93">
        <v>70.55</v>
      </c>
      <c r="G3144" s="93">
        <v>81.83</v>
      </c>
      <c r="H3144" s="93">
        <v>56.77</v>
      </c>
      <c r="I3144" s="93">
        <v>57.21</v>
      </c>
      <c r="J3144" s="54">
        <v>99.869170999999994</v>
      </c>
      <c r="K3144" s="54">
        <v>82.453896999999998</v>
      </c>
      <c r="L3144" s="54">
        <v>86.461920000000006</v>
      </c>
      <c r="M3144" s="54">
        <v>80.423460000000006</v>
      </c>
      <c r="N3144" s="54">
        <v>81.088893999999996</v>
      </c>
    </row>
    <row r="3145" spans="3:14" x14ac:dyDescent="0.15">
      <c r="C3145" s="90">
        <v>859</v>
      </c>
      <c r="D3145" s="93">
        <v>85.54</v>
      </c>
      <c r="E3145" s="93">
        <v>82.38</v>
      </c>
      <c r="F3145" s="93">
        <v>70.53</v>
      </c>
      <c r="G3145" s="93">
        <v>82.47</v>
      </c>
      <c r="H3145" s="93">
        <v>56.1</v>
      </c>
      <c r="I3145" s="93">
        <v>57.37</v>
      </c>
      <c r="J3145" s="54">
        <v>99.860003000000006</v>
      </c>
      <c r="K3145" s="54">
        <v>83.654822999999993</v>
      </c>
      <c r="L3145" s="54">
        <v>86.527469999999994</v>
      </c>
      <c r="M3145" s="54">
        <v>81.307902999999996</v>
      </c>
      <c r="N3145" s="54">
        <v>83.051495000000003</v>
      </c>
    </row>
    <row r="3146" spans="3:14" x14ac:dyDescent="0.15">
      <c r="C3146" s="90">
        <v>858</v>
      </c>
      <c r="D3146" s="93">
        <v>85.51</v>
      </c>
      <c r="E3146" s="93">
        <v>83.37</v>
      </c>
      <c r="F3146" s="93">
        <v>70.510000000000005</v>
      </c>
      <c r="G3146" s="93">
        <v>83.11</v>
      </c>
      <c r="H3146" s="93">
        <v>55.49</v>
      </c>
      <c r="I3146" s="93">
        <v>57.79</v>
      </c>
      <c r="J3146" s="54">
        <v>99.854194000000007</v>
      </c>
      <c r="K3146" s="54">
        <v>84.875421000000003</v>
      </c>
      <c r="L3146" s="54">
        <v>86.605500000000006</v>
      </c>
      <c r="M3146" s="54">
        <v>82.165941000000004</v>
      </c>
      <c r="N3146" s="54">
        <v>84.739751999999996</v>
      </c>
    </row>
    <row r="3147" spans="3:14" x14ac:dyDescent="0.15">
      <c r="C3147" s="90">
        <v>857</v>
      </c>
      <c r="D3147" s="93">
        <v>85.49</v>
      </c>
      <c r="E3147" s="93">
        <v>84.28</v>
      </c>
      <c r="F3147" s="93">
        <v>70.459999999999994</v>
      </c>
      <c r="G3147" s="93">
        <v>83.71</v>
      </c>
      <c r="H3147" s="93">
        <v>54.96</v>
      </c>
      <c r="I3147" s="93">
        <v>58.42</v>
      </c>
      <c r="J3147" s="54">
        <v>99.851456999999996</v>
      </c>
      <c r="K3147" s="54">
        <v>86.051686000000004</v>
      </c>
      <c r="L3147" s="54">
        <v>86.691059999999993</v>
      </c>
      <c r="M3147" s="54">
        <v>82.929323999999994</v>
      </c>
      <c r="N3147" s="54">
        <v>86.128975999999994</v>
      </c>
    </row>
    <row r="3148" spans="3:14" x14ac:dyDescent="0.15">
      <c r="C3148" s="90">
        <v>856</v>
      </c>
      <c r="D3148" s="93">
        <v>85.46</v>
      </c>
      <c r="E3148" s="93">
        <v>85.07</v>
      </c>
      <c r="F3148" s="93">
        <v>70.38</v>
      </c>
      <c r="G3148" s="93">
        <v>84.24</v>
      </c>
      <c r="H3148" s="93">
        <v>54.47</v>
      </c>
      <c r="I3148" s="93">
        <v>59.23</v>
      </c>
      <c r="J3148" s="54">
        <v>99.849619000000004</v>
      </c>
      <c r="K3148" s="54">
        <v>87.112133</v>
      </c>
      <c r="L3148" s="54">
        <v>86.760503</v>
      </c>
      <c r="M3148" s="54">
        <v>83.533409000000006</v>
      </c>
      <c r="N3148" s="54">
        <v>87.243724999999998</v>
      </c>
    </row>
    <row r="3149" spans="3:14" x14ac:dyDescent="0.15">
      <c r="C3149" s="90">
        <v>855</v>
      </c>
      <c r="D3149" s="93">
        <v>85.43</v>
      </c>
      <c r="E3149" s="93">
        <v>85.73</v>
      </c>
      <c r="F3149" s="93">
        <v>70.23</v>
      </c>
      <c r="G3149" s="93">
        <v>84.66</v>
      </c>
      <c r="H3149" s="93">
        <v>54</v>
      </c>
      <c r="I3149" s="93">
        <v>60.18</v>
      </c>
      <c r="J3149" s="54">
        <v>99.848521000000005</v>
      </c>
      <c r="K3149" s="54">
        <v>87.993110000000001</v>
      </c>
      <c r="L3149" s="54">
        <v>86.783828999999997</v>
      </c>
      <c r="M3149" s="54">
        <v>83.930216999999999</v>
      </c>
      <c r="N3149" s="54">
        <v>88.128029999999995</v>
      </c>
    </row>
    <row r="3150" spans="3:14" x14ac:dyDescent="0.15">
      <c r="C3150" s="90">
        <v>854</v>
      </c>
      <c r="D3150" s="93">
        <v>85.39</v>
      </c>
      <c r="E3150" s="93">
        <v>86.24</v>
      </c>
      <c r="F3150" s="93">
        <v>70.040000000000006</v>
      </c>
      <c r="G3150" s="93">
        <v>84.98</v>
      </c>
      <c r="H3150" s="93">
        <v>53.56</v>
      </c>
      <c r="I3150" s="93">
        <v>61.28</v>
      </c>
      <c r="J3150" s="54">
        <v>99.851326999999998</v>
      </c>
      <c r="K3150" s="54">
        <v>88.687725999999998</v>
      </c>
      <c r="L3150" s="54">
        <v>86.755317000000005</v>
      </c>
      <c r="M3150" s="54">
        <v>84.111752999999993</v>
      </c>
      <c r="N3150" s="54">
        <v>88.825613000000004</v>
      </c>
    </row>
    <row r="3151" spans="3:14" x14ac:dyDescent="0.15">
      <c r="C3151" s="90">
        <v>853</v>
      </c>
      <c r="D3151" s="93">
        <v>85.34</v>
      </c>
      <c r="E3151" s="93">
        <v>86.63</v>
      </c>
      <c r="F3151" s="93">
        <v>69.83</v>
      </c>
      <c r="G3151" s="93">
        <v>85.26</v>
      </c>
      <c r="H3151" s="93">
        <v>53.15</v>
      </c>
      <c r="I3151" s="93">
        <v>62.51</v>
      </c>
      <c r="J3151" s="54">
        <v>99.859513000000007</v>
      </c>
      <c r="K3151" s="54">
        <v>89.241095000000001</v>
      </c>
      <c r="L3151" s="54">
        <v>86.695176000000004</v>
      </c>
      <c r="M3151" s="54">
        <v>84.099945000000005</v>
      </c>
      <c r="N3151" s="54">
        <v>89.375302000000005</v>
      </c>
    </row>
    <row r="3152" spans="3:14" x14ac:dyDescent="0.15">
      <c r="C3152" s="90">
        <v>852</v>
      </c>
      <c r="D3152" s="93">
        <v>85.29</v>
      </c>
      <c r="E3152" s="93">
        <v>86.93</v>
      </c>
      <c r="F3152" s="93">
        <v>69.63</v>
      </c>
      <c r="G3152" s="93">
        <v>85.51</v>
      </c>
      <c r="H3152" s="93">
        <v>52.75</v>
      </c>
      <c r="I3152" s="93">
        <v>63.85</v>
      </c>
      <c r="J3152" s="54">
        <v>99.868887999999998</v>
      </c>
      <c r="K3152" s="54">
        <v>89.683940000000007</v>
      </c>
      <c r="L3152" s="54">
        <v>86.613088000000005</v>
      </c>
      <c r="M3152" s="54">
        <v>83.90249</v>
      </c>
      <c r="N3152" s="54">
        <v>89.810653000000002</v>
      </c>
    </row>
    <row r="3153" spans="3:14" x14ac:dyDescent="0.15">
      <c r="C3153" s="90">
        <v>851</v>
      </c>
      <c r="D3153" s="93">
        <v>85.25</v>
      </c>
      <c r="E3153" s="93">
        <v>87.16</v>
      </c>
      <c r="F3153" s="93">
        <v>69.430000000000007</v>
      </c>
      <c r="G3153" s="93">
        <v>85.73</v>
      </c>
      <c r="H3153" s="93">
        <v>52.38</v>
      </c>
      <c r="I3153" s="93">
        <v>65.28</v>
      </c>
      <c r="J3153" s="54">
        <v>99.873649</v>
      </c>
      <c r="K3153" s="54">
        <v>90.006801999999993</v>
      </c>
      <c r="L3153" s="54">
        <v>86.485889999999998</v>
      </c>
      <c r="M3153" s="54">
        <v>83.493442999999999</v>
      </c>
      <c r="N3153" s="54">
        <v>90.157934999999995</v>
      </c>
    </row>
    <row r="3154" spans="3:14" x14ac:dyDescent="0.15">
      <c r="C3154" s="90">
        <v>850</v>
      </c>
      <c r="D3154" s="93">
        <v>85.21</v>
      </c>
      <c r="E3154" s="93">
        <v>87.33</v>
      </c>
      <c r="F3154" s="93">
        <v>69.22</v>
      </c>
      <c r="G3154" s="93">
        <v>85.9</v>
      </c>
      <c r="H3154" s="93">
        <v>52.04</v>
      </c>
      <c r="I3154" s="93">
        <v>66.78</v>
      </c>
      <c r="J3154" s="54">
        <v>99.872759000000002</v>
      </c>
      <c r="K3154" s="54">
        <v>90.207126000000002</v>
      </c>
      <c r="L3154" s="54">
        <v>86.281136000000004</v>
      </c>
      <c r="M3154" s="54">
        <v>82.842350999999994</v>
      </c>
      <c r="N3154" s="54">
        <v>90.436903999999998</v>
      </c>
    </row>
    <row r="3155" spans="3:14" x14ac:dyDescent="0.15">
      <c r="C3155" s="90">
        <v>849</v>
      </c>
      <c r="D3155" s="93">
        <v>85.15</v>
      </c>
      <c r="E3155" s="93">
        <v>87.45</v>
      </c>
      <c r="F3155" s="93">
        <v>69</v>
      </c>
      <c r="G3155" s="93">
        <v>86.03</v>
      </c>
      <c r="H3155" s="93">
        <v>51.75</v>
      </c>
      <c r="I3155" s="93">
        <v>68.319999999999993</v>
      </c>
      <c r="J3155" s="54">
        <v>99.869439</v>
      </c>
      <c r="K3155" s="54">
        <v>90.31917</v>
      </c>
      <c r="L3155" s="54">
        <v>85.989304000000004</v>
      </c>
      <c r="M3155" s="54">
        <v>81.943855999999997</v>
      </c>
      <c r="N3155" s="54">
        <v>90.664950000000005</v>
      </c>
    </row>
    <row r="3156" spans="3:14" x14ac:dyDescent="0.15">
      <c r="C3156" s="90">
        <v>848</v>
      </c>
      <c r="D3156" s="93">
        <v>85.07</v>
      </c>
      <c r="E3156" s="93">
        <v>87.51</v>
      </c>
      <c r="F3156" s="93">
        <v>68.81</v>
      </c>
      <c r="G3156" s="93">
        <v>86.15</v>
      </c>
      <c r="H3156" s="93">
        <v>51.58</v>
      </c>
      <c r="I3156" s="93">
        <v>69.89</v>
      </c>
      <c r="J3156" s="54">
        <v>99.866240000000005</v>
      </c>
      <c r="K3156" s="54">
        <v>90.382081999999997</v>
      </c>
      <c r="L3156" s="54">
        <v>85.621995999999996</v>
      </c>
      <c r="M3156" s="54">
        <v>80.810203000000001</v>
      </c>
      <c r="N3156" s="54">
        <v>90.858362999999997</v>
      </c>
    </row>
    <row r="3157" spans="3:14" x14ac:dyDescent="0.15">
      <c r="C3157" s="90">
        <v>847</v>
      </c>
      <c r="D3157" s="93">
        <v>84.96</v>
      </c>
      <c r="E3157" s="93">
        <v>87.51</v>
      </c>
      <c r="F3157" s="93">
        <v>68.67</v>
      </c>
      <c r="G3157" s="93">
        <v>86.23</v>
      </c>
      <c r="H3157" s="93">
        <v>51.6</v>
      </c>
      <c r="I3157" s="93">
        <v>71.48</v>
      </c>
      <c r="J3157" s="54">
        <v>99.864298000000005</v>
      </c>
      <c r="K3157" s="54">
        <v>90.413511</v>
      </c>
      <c r="L3157" s="54">
        <v>85.189629999999994</v>
      </c>
      <c r="M3157" s="54">
        <v>79.448766000000006</v>
      </c>
      <c r="N3157" s="54">
        <v>91.028268999999995</v>
      </c>
    </row>
    <row r="3158" spans="3:14" x14ac:dyDescent="0.15">
      <c r="C3158" s="90">
        <v>846</v>
      </c>
      <c r="D3158" s="93">
        <v>84.83</v>
      </c>
      <c r="E3158" s="93">
        <v>87.45</v>
      </c>
      <c r="F3158" s="93">
        <v>68.56</v>
      </c>
      <c r="G3158" s="93">
        <v>86.25</v>
      </c>
      <c r="H3158" s="93">
        <v>51.87</v>
      </c>
      <c r="I3158" s="93">
        <v>73.06</v>
      </c>
      <c r="J3158" s="54">
        <v>99.866015000000004</v>
      </c>
      <c r="K3158" s="54">
        <v>90.425430000000006</v>
      </c>
      <c r="L3158" s="54">
        <v>84.690623000000002</v>
      </c>
      <c r="M3158" s="54">
        <v>77.853515999999999</v>
      </c>
      <c r="N3158" s="54">
        <v>91.176653000000002</v>
      </c>
    </row>
    <row r="3159" spans="3:14" x14ac:dyDescent="0.15">
      <c r="C3159" s="90">
        <v>845</v>
      </c>
      <c r="D3159" s="93">
        <v>84.69</v>
      </c>
      <c r="E3159" s="93">
        <v>87.33</v>
      </c>
      <c r="F3159" s="93">
        <v>68.459999999999994</v>
      </c>
      <c r="G3159" s="93">
        <v>86.12</v>
      </c>
      <c r="H3159" s="93">
        <v>52.43</v>
      </c>
      <c r="I3159" s="93">
        <v>74.599999999999994</v>
      </c>
      <c r="J3159" s="54">
        <v>99.873988999999995</v>
      </c>
      <c r="K3159" s="54">
        <v>90.433547000000004</v>
      </c>
      <c r="L3159" s="54">
        <v>84.113409000000004</v>
      </c>
      <c r="M3159" s="54">
        <v>76.012343000000001</v>
      </c>
      <c r="N3159" s="54">
        <v>91.298708000000005</v>
      </c>
    </row>
    <row r="3160" spans="3:14" x14ac:dyDescent="0.15">
      <c r="C3160" s="90">
        <v>844</v>
      </c>
      <c r="D3160" s="93">
        <v>84.52</v>
      </c>
      <c r="E3160" s="93">
        <v>87.16</v>
      </c>
      <c r="F3160" s="93">
        <v>68.349999999999994</v>
      </c>
      <c r="G3160" s="93">
        <v>85.75</v>
      </c>
      <c r="H3160" s="93">
        <v>53.3</v>
      </c>
      <c r="I3160" s="93">
        <v>76.06</v>
      </c>
      <c r="J3160" s="54">
        <v>99.886996999999994</v>
      </c>
      <c r="K3160" s="54">
        <v>90.443072000000001</v>
      </c>
      <c r="L3160" s="54">
        <v>83.439901000000006</v>
      </c>
      <c r="M3160" s="54">
        <v>73.924108000000004</v>
      </c>
      <c r="N3160" s="54">
        <v>91.391287000000005</v>
      </c>
    </row>
    <row r="3161" spans="3:14" x14ac:dyDescent="0.15">
      <c r="C3161" s="90">
        <v>843</v>
      </c>
      <c r="D3161" s="93">
        <v>84.33</v>
      </c>
      <c r="E3161" s="93">
        <v>86.92</v>
      </c>
      <c r="F3161" s="93">
        <v>68.17</v>
      </c>
      <c r="G3161" s="93">
        <v>84.98</v>
      </c>
      <c r="H3161" s="93">
        <v>54.51</v>
      </c>
      <c r="I3161" s="93">
        <v>77.42</v>
      </c>
      <c r="J3161" s="54">
        <v>99.900267999999997</v>
      </c>
      <c r="K3161" s="54">
        <v>90.455627000000007</v>
      </c>
      <c r="L3161" s="54">
        <v>82.650606999999994</v>
      </c>
      <c r="M3161" s="54">
        <v>71.611367000000001</v>
      </c>
      <c r="N3161" s="54">
        <v>91.460195999999996</v>
      </c>
    </row>
    <row r="3162" spans="3:14" x14ac:dyDescent="0.15">
      <c r="C3162" s="90">
        <v>842</v>
      </c>
      <c r="D3162" s="93">
        <v>84.09</v>
      </c>
      <c r="E3162" s="93">
        <v>86.62</v>
      </c>
      <c r="F3162" s="93">
        <v>67.88</v>
      </c>
      <c r="G3162" s="93">
        <v>83.64</v>
      </c>
      <c r="H3162" s="93">
        <v>56.02</v>
      </c>
      <c r="I3162" s="93">
        <v>78.7</v>
      </c>
      <c r="J3162" s="54">
        <v>99.910207</v>
      </c>
      <c r="K3162" s="54">
        <v>90.494023999999996</v>
      </c>
      <c r="L3162" s="54">
        <v>81.729022000000001</v>
      </c>
      <c r="M3162" s="54">
        <v>69.110091999999995</v>
      </c>
      <c r="N3162" s="54">
        <v>91.518269000000004</v>
      </c>
    </row>
    <row r="3163" spans="3:14" x14ac:dyDescent="0.15">
      <c r="C3163" s="90">
        <v>841</v>
      </c>
      <c r="D3163" s="93">
        <v>83.79</v>
      </c>
      <c r="E3163" s="93">
        <v>86.22</v>
      </c>
      <c r="F3163" s="93">
        <v>67.39</v>
      </c>
      <c r="G3163" s="93">
        <v>81.510000000000005</v>
      </c>
      <c r="H3163" s="93">
        <v>57.77</v>
      </c>
      <c r="I3163" s="93">
        <v>79.900000000000006</v>
      </c>
      <c r="J3163" s="54">
        <v>99.916371999999996</v>
      </c>
      <c r="K3163" s="54">
        <v>90.586896999999993</v>
      </c>
      <c r="L3163" s="54">
        <v>80.655074999999997</v>
      </c>
      <c r="M3163" s="54">
        <v>66.450692000000004</v>
      </c>
      <c r="N3163" s="54">
        <v>91.574873999999994</v>
      </c>
    </row>
    <row r="3164" spans="3:14" x14ac:dyDescent="0.15">
      <c r="C3164" s="90">
        <v>840</v>
      </c>
      <c r="D3164" s="93">
        <v>83.4</v>
      </c>
      <c r="E3164" s="93">
        <v>85.73</v>
      </c>
      <c r="F3164" s="93">
        <v>66.599999999999994</v>
      </c>
      <c r="G3164" s="93">
        <v>78.489999999999995</v>
      </c>
      <c r="H3164" s="93">
        <v>59.69</v>
      </c>
      <c r="I3164" s="93">
        <v>81.010000000000005</v>
      </c>
      <c r="J3164" s="54">
        <v>99.918937999999997</v>
      </c>
      <c r="K3164" s="54">
        <v>90.724003999999994</v>
      </c>
      <c r="L3164" s="54">
        <v>79.393412999999995</v>
      </c>
      <c r="M3164" s="54">
        <v>63.664031999999999</v>
      </c>
      <c r="N3164" s="54">
        <v>91.628556000000003</v>
      </c>
    </row>
    <row r="3165" spans="3:14" x14ac:dyDescent="0.15">
      <c r="C3165" s="90">
        <v>839</v>
      </c>
      <c r="D3165" s="93">
        <v>82.92</v>
      </c>
      <c r="E3165" s="93">
        <v>85.15</v>
      </c>
      <c r="F3165" s="93">
        <v>65.400000000000006</v>
      </c>
      <c r="G3165" s="93">
        <v>74.650000000000006</v>
      </c>
      <c r="H3165" s="93">
        <v>61.67</v>
      </c>
      <c r="I3165" s="93">
        <v>81.99</v>
      </c>
      <c r="J3165" s="54">
        <v>99.917625999999998</v>
      </c>
      <c r="K3165" s="54">
        <v>90.860269000000002</v>
      </c>
      <c r="L3165" s="54">
        <v>77.895680999999996</v>
      </c>
      <c r="M3165" s="54">
        <v>60.798209999999997</v>
      </c>
      <c r="N3165" s="54">
        <v>91.671468000000004</v>
      </c>
    </row>
    <row r="3166" spans="3:14" x14ac:dyDescent="0.15">
      <c r="C3166" s="90">
        <v>838</v>
      </c>
      <c r="D3166" s="93">
        <v>82.31</v>
      </c>
      <c r="E3166" s="93">
        <v>84.5</v>
      </c>
      <c r="F3166" s="93">
        <v>63.73</v>
      </c>
      <c r="G3166" s="93">
        <v>70.400000000000006</v>
      </c>
      <c r="H3166" s="93">
        <v>63.62</v>
      </c>
      <c r="I3166" s="93">
        <v>82.83</v>
      </c>
      <c r="J3166" s="54">
        <v>99.914111000000005</v>
      </c>
      <c r="K3166" s="54">
        <v>90.972620000000006</v>
      </c>
      <c r="L3166" s="54">
        <v>76.118452000000005</v>
      </c>
      <c r="M3166" s="54">
        <v>57.910077999999999</v>
      </c>
      <c r="N3166" s="54">
        <v>91.699153999999993</v>
      </c>
    </row>
    <row r="3167" spans="3:14" x14ac:dyDescent="0.15">
      <c r="C3167" s="90">
        <v>837</v>
      </c>
      <c r="D3167" s="93">
        <v>81.58</v>
      </c>
      <c r="E3167" s="93">
        <v>83.79</v>
      </c>
      <c r="F3167" s="93">
        <v>61.69</v>
      </c>
      <c r="G3167" s="93">
        <v>66.42</v>
      </c>
      <c r="H3167" s="93">
        <v>65.44</v>
      </c>
      <c r="I3167" s="93">
        <v>83.56</v>
      </c>
      <c r="J3167" s="54">
        <v>99.912361000000004</v>
      </c>
      <c r="K3167" s="54">
        <v>91.084382000000005</v>
      </c>
      <c r="L3167" s="54">
        <v>74.040527999999995</v>
      </c>
      <c r="M3167" s="54">
        <v>55.055501</v>
      </c>
      <c r="N3167" s="54">
        <v>91.713800000000006</v>
      </c>
    </row>
    <row r="3168" spans="3:14" x14ac:dyDescent="0.15">
      <c r="C3168" s="90">
        <v>836</v>
      </c>
      <c r="D3168" s="93">
        <v>80.72</v>
      </c>
      <c r="E3168" s="93">
        <v>83.08</v>
      </c>
      <c r="F3168" s="93">
        <v>59.46</v>
      </c>
      <c r="G3168" s="93">
        <v>63.54</v>
      </c>
      <c r="H3168" s="93">
        <v>67.11</v>
      </c>
      <c r="I3168" s="93">
        <v>84.23</v>
      </c>
      <c r="J3168" s="54">
        <v>99.914676</v>
      </c>
      <c r="K3168" s="54">
        <v>91.229275999999999</v>
      </c>
      <c r="L3168" s="54">
        <v>71.668825999999996</v>
      </c>
      <c r="M3168" s="54">
        <v>52.310429999999997</v>
      </c>
      <c r="N3168" s="54">
        <v>91.720029999999994</v>
      </c>
    </row>
    <row r="3169" spans="3:14" x14ac:dyDescent="0.15">
      <c r="C3169" s="90">
        <v>835</v>
      </c>
      <c r="D3169" s="93">
        <v>79.73</v>
      </c>
      <c r="E3169" s="93">
        <v>82.39</v>
      </c>
      <c r="F3169" s="93">
        <v>57.37</v>
      </c>
      <c r="G3169" s="93">
        <v>62.37</v>
      </c>
      <c r="H3169" s="93">
        <v>68.63</v>
      </c>
      <c r="I3169" s="93">
        <v>84.86</v>
      </c>
      <c r="J3169" s="54">
        <v>99.918909999999997</v>
      </c>
      <c r="K3169" s="54">
        <v>91.421295999999998</v>
      </c>
      <c r="L3169" s="54">
        <v>69.027051</v>
      </c>
      <c r="M3169" s="54">
        <v>49.773592999999998</v>
      </c>
      <c r="N3169" s="54">
        <v>91.721063000000001</v>
      </c>
    </row>
    <row r="3170" spans="3:14" x14ac:dyDescent="0.15">
      <c r="C3170" s="90">
        <v>834</v>
      </c>
      <c r="D3170" s="93">
        <v>78.63</v>
      </c>
      <c r="E3170" s="93">
        <v>81.790000000000006</v>
      </c>
      <c r="F3170" s="93">
        <v>55.74</v>
      </c>
      <c r="G3170" s="93">
        <v>63.05</v>
      </c>
      <c r="H3170" s="93">
        <v>70</v>
      </c>
      <c r="I3170" s="93">
        <v>85.49</v>
      </c>
      <c r="J3170" s="54">
        <v>99.921024000000003</v>
      </c>
      <c r="K3170" s="54">
        <v>91.658556000000004</v>
      </c>
      <c r="L3170" s="54">
        <v>66.127752999999998</v>
      </c>
      <c r="M3170" s="54">
        <v>47.515904999999997</v>
      </c>
      <c r="N3170" s="54">
        <v>91.717528999999999</v>
      </c>
    </row>
    <row r="3171" spans="3:14" x14ac:dyDescent="0.15">
      <c r="C3171" s="90">
        <v>833</v>
      </c>
      <c r="D3171" s="93">
        <v>77.42</v>
      </c>
      <c r="E3171" s="93">
        <v>81.3</v>
      </c>
      <c r="F3171" s="93">
        <v>54.79</v>
      </c>
      <c r="G3171" s="93">
        <v>65.22</v>
      </c>
      <c r="H3171" s="93">
        <v>71.2</v>
      </c>
      <c r="I3171" s="93">
        <v>86.08</v>
      </c>
      <c r="J3171" s="54">
        <v>99.919802000000004</v>
      </c>
      <c r="K3171" s="54">
        <v>91.918057000000005</v>
      </c>
      <c r="L3171" s="54">
        <v>62.959718000000002</v>
      </c>
      <c r="M3171" s="54">
        <v>45.558408</v>
      </c>
      <c r="N3171" s="54">
        <v>91.706599999999995</v>
      </c>
    </row>
    <row r="3172" spans="3:14" x14ac:dyDescent="0.15">
      <c r="C3172" s="90">
        <v>832</v>
      </c>
      <c r="D3172" s="93">
        <v>76.16</v>
      </c>
      <c r="E3172" s="93">
        <v>80.97</v>
      </c>
      <c r="F3172" s="93">
        <v>54.65</v>
      </c>
      <c r="G3172" s="93">
        <v>68.239999999999995</v>
      </c>
      <c r="H3172" s="93">
        <v>72.19</v>
      </c>
      <c r="I3172" s="93">
        <v>86.58</v>
      </c>
      <c r="J3172" s="54">
        <v>99.918424999999999</v>
      </c>
      <c r="K3172" s="54">
        <v>92.142475000000005</v>
      </c>
      <c r="L3172" s="54">
        <v>59.520769999999999</v>
      </c>
      <c r="M3172" s="54">
        <v>43.933497000000003</v>
      </c>
      <c r="N3172" s="54">
        <v>91.684139000000002</v>
      </c>
    </row>
    <row r="3173" spans="3:14" x14ac:dyDescent="0.15">
      <c r="C3173" s="90">
        <v>831</v>
      </c>
      <c r="D3173" s="93">
        <v>74.91</v>
      </c>
      <c r="E3173" s="93">
        <v>80.849999999999994</v>
      </c>
      <c r="F3173" s="93">
        <v>55.29</v>
      </c>
      <c r="G3173" s="93">
        <v>71.44</v>
      </c>
      <c r="H3173" s="93">
        <v>72.959999999999994</v>
      </c>
      <c r="I3173" s="93">
        <v>86.95</v>
      </c>
      <c r="J3173" s="54">
        <v>99.921704000000005</v>
      </c>
      <c r="K3173" s="54">
        <v>92.276517999999996</v>
      </c>
      <c r="L3173" s="54">
        <v>55.854917999999998</v>
      </c>
      <c r="M3173" s="54">
        <v>42.731527999999997</v>
      </c>
      <c r="N3173" s="54">
        <v>91.652264000000002</v>
      </c>
    </row>
    <row r="3174" spans="3:14" x14ac:dyDescent="0.15">
      <c r="C3174" s="90">
        <v>830</v>
      </c>
      <c r="D3174" s="93">
        <v>73.739999999999995</v>
      </c>
      <c r="E3174" s="93">
        <v>80.94</v>
      </c>
      <c r="F3174" s="93">
        <v>56.57</v>
      </c>
      <c r="G3174" s="93">
        <v>74.36</v>
      </c>
      <c r="H3174" s="93">
        <v>73.56</v>
      </c>
      <c r="I3174" s="93">
        <v>87.24</v>
      </c>
      <c r="J3174" s="54">
        <v>99.931012999999993</v>
      </c>
      <c r="K3174" s="54">
        <v>92.332229999999996</v>
      </c>
      <c r="L3174" s="54">
        <v>52.033110999999998</v>
      </c>
      <c r="M3174" s="54">
        <v>42.057192000000001</v>
      </c>
      <c r="N3174" s="54">
        <v>91.623255</v>
      </c>
    </row>
    <row r="3175" spans="3:14" x14ac:dyDescent="0.15">
      <c r="C3175" s="90">
        <v>829</v>
      </c>
      <c r="D3175" s="93">
        <v>72.739999999999995</v>
      </c>
      <c r="E3175" s="93">
        <v>81.23</v>
      </c>
      <c r="F3175" s="93">
        <v>58.24</v>
      </c>
      <c r="G3175" s="93">
        <v>76.8</v>
      </c>
      <c r="H3175" s="93">
        <v>74.05</v>
      </c>
      <c r="I3175" s="93">
        <v>87.5</v>
      </c>
      <c r="J3175" s="54">
        <v>99.940620999999993</v>
      </c>
      <c r="K3175" s="54">
        <v>92.376609999999999</v>
      </c>
      <c r="L3175" s="54">
        <v>48.113875999999998</v>
      </c>
      <c r="M3175" s="54">
        <v>41.985281000000001</v>
      </c>
      <c r="N3175" s="54">
        <v>91.609785000000002</v>
      </c>
    </row>
    <row r="3176" spans="3:14" x14ac:dyDescent="0.15">
      <c r="C3176" s="90">
        <v>828</v>
      </c>
      <c r="D3176" s="93">
        <v>71.959999999999994</v>
      </c>
      <c r="E3176" s="93">
        <v>81.67</v>
      </c>
      <c r="F3176" s="93">
        <v>60.06</v>
      </c>
      <c r="G3176" s="93">
        <v>78.760000000000005</v>
      </c>
      <c r="H3176" s="93">
        <v>74.489999999999995</v>
      </c>
      <c r="I3176" s="93">
        <v>87.76</v>
      </c>
      <c r="J3176" s="54">
        <v>99.940348</v>
      </c>
      <c r="K3176" s="54">
        <v>92.438354000000004</v>
      </c>
      <c r="L3176" s="54">
        <v>44.156328999999999</v>
      </c>
      <c r="M3176" s="54">
        <v>42.578687000000002</v>
      </c>
      <c r="N3176" s="54">
        <v>91.610725000000002</v>
      </c>
    </row>
    <row r="3177" spans="3:14" x14ac:dyDescent="0.15">
      <c r="C3177" s="90">
        <v>827</v>
      </c>
      <c r="D3177" s="93">
        <v>71.48</v>
      </c>
      <c r="E3177" s="93">
        <v>82.2</v>
      </c>
      <c r="F3177" s="93">
        <v>61.79</v>
      </c>
      <c r="G3177" s="93">
        <v>80.3</v>
      </c>
      <c r="H3177" s="93">
        <v>74.88</v>
      </c>
      <c r="I3177" s="93">
        <v>87.95</v>
      </c>
      <c r="J3177" s="54">
        <v>99.925157999999996</v>
      </c>
      <c r="K3177" s="54">
        <v>92.471170000000001</v>
      </c>
      <c r="L3177" s="54">
        <v>40.245775999999999</v>
      </c>
      <c r="M3177" s="54">
        <v>43.868229999999997</v>
      </c>
      <c r="N3177" s="54">
        <v>91.611852999999996</v>
      </c>
    </row>
    <row r="3178" spans="3:14" x14ac:dyDescent="0.15">
      <c r="C3178" s="90">
        <v>826</v>
      </c>
      <c r="D3178" s="93">
        <v>71.34</v>
      </c>
      <c r="E3178" s="93">
        <v>82.76</v>
      </c>
      <c r="F3178" s="93">
        <v>63.28</v>
      </c>
      <c r="G3178" s="93">
        <v>81.44</v>
      </c>
      <c r="H3178" s="93">
        <v>75.2</v>
      </c>
      <c r="I3178" s="93">
        <v>88.05</v>
      </c>
      <c r="J3178" s="54">
        <v>99.902692999999999</v>
      </c>
      <c r="K3178" s="54">
        <v>92.429287000000002</v>
      </c>
      <c r="L3178" s="54">
        <v>36.474983000000002</v>
      </c>
      <c r="M3178" s="54">
        <v>45.763863999999998</v>
      </c>
      <c r="N3178" s="54">
        <v>91.601640000000003</v>
      </c>
    </row>
    <row r="3179" spans="3:14" x14ac:dyDescent="0.15">
      <c r="C3179" s="90">
        <v>825</v>
      </c>
      <c r="D3179" s="93">
        <v>71.489999999999995</v>
      </c>
      <c r="E3179" s="93">
        <v>83.28</v>
      </c>
      <c r="F3179" s="93">
        <v>64.45</v>
      </c>
      <c r="G3179" s="93">
        <v>82.27</v>
      </c>
      <c r="H3179" s="93">
        <v>75.44</v>
      </c>
      <c r="I3179" s="93">
        <v>88.07</v>
      </c>
      <c r="J3179" s="54">
        <v>99.887624000000002</v>
      </c>
      <c r="K3179" s="54">
        <v>92.332258999999993</v>
      </c>
      <c r="L3179" s="54">
        <v>32.965207999999997</v>
      </c>
      <c r="M3179" s="54">
        <v>48.046484999999997</v>
      </c>
      <c r="N3179" s="54">
        <v>91.580943000000005</v>
      </c>
    </row>
    <row r="3180" spans="3:14" x14ac:dyDescent="0.15">
      <c r="C3180" s="90">
        <v>824</v>
      </c>
      <c r="D3180" s="93">
        <v>71.87</v>
      </c>
      <c r="E3180" s="93">
        <v>83.67</v>
      </c>
      <c r="F3180" s="93">
        <v>65.36</v>
      </c>
      <c r="G3180" s="93">
        <v>82.89</v>
      </c>
      <c r="H3180" s="93">
        <v>75.66</v>
      </c>
      <c r="I3180" s="93">
        <v>88.05</v>
      </c>
      <c r="J3180" s="54">
        <v>99.886972999999998</v>
      </c>
      <c r="K3180" s="54">
        <v>92.227435</v>
      </c>
      <c r="L3180" s="54">
        <v>29.961722999999999</v>
      </c>
      <c r="M3180" s="54">
        <v>50.473666999999999</v>
      </c>
      <c r="N3180" s="54">
        <v>91.556110000000004</v>
      </c>
    </row>
    <row r="3181" spans="3:14" x14ac:dyDescent="0.15">
      <c r="C3181" s="90">
        <v>823</v>
      </c>
      <c r="D3181" s="93">
        <v>72.36</v>
      </c>
      <c r="E3181" s="93">
        <v>83.86</v>
      </c>
      <c r="F3181" s="93">
        <v>66.06</v>
      </c>
      <c r="G3181" s="93">
        <v>83.36</v>
      </c>
      <c r="H3181" s="93">
        <v>75.87</v>
      </c>
      <c r="I3181" s="93">
        <v>88.05</v>
      </c>
      <c r="J3181" s="54">
        <v>99.893968999999998</v>
      </c>
      <c r="K3181" s="54">
        <v>92.136045999999993</v>
      </c>
      <c r="L3181" s="54">
        <v>27.811150000000001</v>
      </c>
      <c r="M3181" s="54">
        <v>52.847098000000003</v>
      </c>
      <c r="N3181" s="54">
        <v>91.530215999999996</v>
      </c>
    </row>
    <row r="3182" spans="3:14" x14ac:dyDescent="0.15">
      <c r="C3182" s="90">
        <v>822</v>
      </c>
      <c r="D3182" s="93">
        <v>72.849999999999994</v>
      </c>
      <c r="E3182" s="93">
        <v>83.74</v>
      </c>
      <c r="F3182" s="93">
        <v>66.59</v>
      </c>
      <c r="G3182" s="93">
        <v>83.72</v>
      </c>
      <c r="H3182" s="93">
        <v>76.08</v>
      </c>
      <c r="I3182" s="93">
        <v>88.08</v>
      </c>
      <c r="J3182" s="54">
        <v>99.897053999999997</v>
      </c>
      <c r="K3182" s="54">
        <v>92.061895000000007</v>
      </c>
      <c r="L3182" s="54">
        <v>26.754733999999999</v>
      </c>
      <c r="M3182" s="54">
        <v>55.017691999999997</v>
      </c>
      <c r="N3182" s="54">
        <v>91.503748000000002</v>
      </c>
    </row>
    <row r="3183" spans="3:14" x14ac:dyDescent="0.15">
      <c r="C3183" s="90">
        <v>821</v>
      </c>
      <c r="D3183" s="93">
        <v>73.180000000000007</v>
      </c>
      <c r="E3183" s="93">
        <v>83.15</v>
      </c>
      <c r="F3183" s="93">
        <v>67</v>
      </c>
      <c r="G3183" s="93">
        <v>83.99</v>
      </c>
      <c r="H3183" s="93">
        <v>76.28</v>
      </c>
      <c r="I3183" s="93">
        <v>88.11</v>
      </c>
      <c r="J3183" s="54">
        <v>99.891278</v>
      </c>
      <c r="K3183" s="54">
        <v>92.008471</v>
      </c>
      <c r="L3183" s="54">
        <v>26.813556999999999</v>
      </c>
      <c r="M3183" s="54">
        <v>56.92295</v>
      </c>
      <c r="N3183" s="54">
        <v>91.475888999999995</v>
      </c>
    </row>
    <row r="3184" spans="3:14" x14ac:dyDescent="0.15">
      <c r="C3184" s="90">
        <v>820</v>
      </c>
      <c r="D3184" s="93">
        <v>73.2</v>
      </c>
      <c r="E3184" s="93">
        <v>81.84</v>
      </c>
      <c r="F3184" s="93">
        <v>67.3</v>
      </c>
      <c r="G3184" s="93">
        <v>84.21</v>
      </c>
      <c r="H3184" s="93">
        <v>76.459999999999994</v>
      </c>
      <c r="I3184" s="93">
        <v>88.13</v>
      </c>
      <c r="J3184" s="54">
        <v>99.879501000000005</v>
      </c>
      <c r="K3184" s="54">
        <v>91.968394000000004</v>
      </c>
      <c r="L3184" s="54">
        <v>27.878466</v>
      </c>
      <c r="M3184" s="54">
        <v>58.615166000000002</v>
      </c>
      <c r="N3184" s="54">
        <v>91.440993000000006</v>
      </c>
    </row>
    <row r="3185" spans="3:14" x14ac:dyDescent="0.15">
      <c r="C3185" s="90">
        <v>819</v>
      </c>
      <c r="D3185" s="93">
        <v>72.77</v>
      </c>
      <c r="E3185" s="93">
        <v>79.540000000000006</v>
      </c>
      <c r="F3185" s="93">
        <v>67.540000000000006</v>
      </c>
      <c r="G3185" s="93">
        <v>84.39</v>
      </c>
      <c r="H3185" s="93">
        <v>76.63</v>
      </c>
      <c r="I3185" s="93">
        <v>88.15</v>
      </c>
      <c r="J3185" s="54">
        <v>99.866812999999993</v>
      </c>
      <c r="K3185" s="54">
        <v>91.930719999999994</v>
      </c>
      <c r="L3185" s="54">
        <v>29.771929</v>
      </c>
      <c r="M3185" s="54">
        <v>60.193964999999999</v>
      </c>
      <c r="N3185" s="54">
        <v>91.390017</v>
      </c>
    </row>
    <row r="3186" spans="3:14" x14ac:dyDescent="0.15">
      <c r="C3186" s="90">
        <v>818</v>
      </c>
      <c r="D3186" s="93">
        <v>71.739999999999995</v>
      </c>
      <c r="E3186" s="93">
        <v>76.05</v>
      </c>
      <c r="F3186" s="93">
        <v>67.75</v>
      </c>
      <c r="G3186" s="93">
        <v>84.56</v>
      </c>
      <c r="H3186" s="93">
        <v>76.81</v>
      </c>
      <c r="I3186" s="93">
        <v>88.19</v>
      </c>
      <c r="J3186" s="54">
        <v>99.856425000000002</v>
      </c>
      <c r="K3186" s="54">
        <v>91.905248999999998</v>
      </c>
      <c r="L3186" s="54">
        <v>32.226049000000003</v>
      </c>
      <c r="M3186" s="54">
        <v>61.707354000000002</v>
      </c>
      <c r="N3186" s="54">
        <v>91.320428000000007</v>
      </c>
    </row>
    <row r="3187" spans="3:14" x14ac:dyDescent="0.15">
      <c r="C3187" s="90">
        <v>817</v>
      </c>
      <c r="D3187" s="93">
        <v>69.959999999999994</v>
      </c>
      <c r="E3187" s="93">
        <v>71.489999999999995</v>
      </c>
      <c r="F3187" s="93">
        <v>67.930000000000007</v>
      </c>
      <c r="G3187" s="93">
        <v>84.73</v>
      </c>
      <c r="H3187" s="93">
        <v>77</v>
      </c>
      <c r="I3187" s="93">
        <v>88.26</v>
      </c>
      <c r="J3187" s="54">
        <v>99.848667000000006</v>
      </c>
      <c r="K3187" s="54">
        <v>91.909561999999994</v>
      </c>
      <c r="L3187" s="54">
        <v>34.949835999999998</v>
      </c>
      <c r="M3187" s="54">
        <v>63.136662000000001</v>
      </c>
      <c r="N3187" s="54">
        <v>91.242300999999998</v>
      </c>
    </row>
    <row r="3188" spans="3:14" x14ac:dyDescent="0.15">
      <c r="C3188" s="90">
        <v>816</v>
      </c>
      <c r="D3188" s="93">
        <v>67.349999999999994</v>
      </c>
      <c r="E3188" s="93">
        <v>66.47</v>
      </c>
      <c r="F3188" s="93">
        <v>68.09</v>
      </c>
      <c r="G3188" s="93">
        <v>84.9</v>
      </c>
      <c r="H3188" s="93">
        <v>77.2</v>
      </c>
      <c r="I3188" s="93">
        <v>88.35</v>
      </c>
      <c r="J3188" s="54">
        <v>99.841702999999995</v>
      </c>
      <c r="K3188" s="54">
        <v>91.934380000000004</v>
      </c>
      <c r="L3188" s="54">
        <v>37.751789000000002</v>
      </c>
      <c r="M3188" s="54">
        <v>64.454327000000006</v>
      </c>
      <c r="N3188" s="54">
        <v>91.171262999999996</v>
      </c>
    </row>
    <row r="3189" spans="3:14" x14ac:dyDescent="0.15">
      <c r="C3189" s="90">
        <v>815</v>
      </c>
      <c r="D3189" s="93">
        <v>63.99</v>
      </c>
      <c r="E3189" s="93">
        <v>62.01</v>
      </c>
      <c r="F3189" s="93">
        <v>68.22</v>
      </c>
      <c r="G3189" s="93">
        <v>85.08</v>
      </c>
      <c r="H3189" s="93">
        <v>77.400000000000006</v>
      </c>
      <c r="I3189" s="93">
        <v>88.45</v>
      </c>
      <c r="J3189" s="54">
        <v>99.833613</v>
      </c>
      <c r="K3189" s="54">
        <v>91.955703999999997</v>
      </c>
      <c r="L3189" s="54">
        <v>40.533225000000002</v>
      </c>
      <c r="M3189" s="54">
        <v>65.661742000000004</v>
      </c>
      <c r="N3189" s="54">
        <v>91.115566999999999</v>
      </c>
    </row>
    <row r="3190" spans="3:14" x14ac:dyDescent="0.15">
      <c r="C3190" s="90">
        <v>814</v>
      </c>
      <c r="D3190" s="93">
        <v>60.08</v>
      </c>
      <c r="E3190" s="93">
        <v>59.2</v>
      </c>
      <c r="F3190" s="93">
        <v>68.349999999999994</v>
      </c>
      <c r="G3190" s="93">
        <v>85.29</v>
      </c>
      <c r="H3190" s="93">
        <v>77.599999999999994</v>
      </c>
      <c r="I3190" s="93">
        <v>88.58</v>
      </c>
      <c r="J3190" s="54">
        <v>99.824791000000005</v>
      </c>
      <c r="K3190" s="54">
        <v>91.979033999999999</v>
      </c>
      <c r="L3190" s="54">
        <v>43.188958999999997</v>
      </c>
      <c r="M3190" s="54">
        <v>66.780450000000002</v>
      </c>
      <c r="N3190" s="54">
        <v>91.070527999999996</v>
      </c>
    </row>
    <row r="3191" spans="3:14" x14ac:dyDescent="0.15">
      <c r="C3191" s="90">
        <v>813</v>
      </c>
      <c r="D3191" s="93">
        <v>55.95</v>
      </c>
      <c r="E3191" s="93">
        <v>58.65</v>
      </c>
      <c r="F3191" s="93">
        <v>68.48</v>
      </c>
      <c r="G3191" s="93">
        <v>85.55</v>
      </c>
      <c r="H3191" s="93">
        <v>77.819999999999993</v>
      </c>
      <c r="I3191" s="93">
        <v>88.75</v>
      </c>
      <c r="J3191" s="54">
        <v>99.818208999999996</v>
      </c>
      <c r="K3191" s="54">
        <v>92.032550999999998</v>
      </c>
      <c r="L3191" s="54">
        <v>45.599361999999999</v>
      </c>
      <c r="M3191" s="54">
        <v>67.836327999999995</v>
      </c>
      <c r="N3191" s="54">
        <v>91.024563000000001</v>
      </c>
    </row>
    <row r="3192" spans="3:14" x14ac:dyDescent="0.15">
      <c r="C3192" s="90">
        <v>812</v>
      </c>
      <c r="D3192" s="93">
        <v>52.07</v>
      </c>
      <c r="E3192" s="93">
        <v>60.26</v>
      </c>
      <c r="F3192" s="93">
        <v>68.62</v>
      </c>
      <c r="G3192" s="93">
        <v>85.86</v>
      </c>
      <c r="H3192" s="93">
        <v>78.040000000000006</v>
      </c>
      <c r="I3192" s="93">
        <v>88.94</v>
      </c>
      <c r="J3192" s="54">
        <v>99.816993999999994</v>
      </c>
      <c r="K3192" s="54">
        <v>92.11345</v>
      </c>
      <c r="L3192" s="54">
        <v>47.707374000000002</v>
      </c>
      <c r="M3192" s="54">
        <v>68.852316999999999</v>
      </c>
      <c r="N3192" s="54">
        <v>90.969224999999994</v>
      </c>
    </row>
    <row r="3193" spans="3:14" x14ac:dyDescent="0.15">
      <c r="C3193" s="90">
        <v>811</v>
      </c>
      <c r="D3193" s="93">
        <v>48.95</v>
      </c>
      <c r="E3193" s="93">
        <v>63.39</v>
      </c>
      <c r="F3193" s="93">
        <v>68.77</v>
      </c>
      <c r="G3193" s="93">
        <v>86.17</v>
      </c>
      <c r="H3193" s="93">
        <v>78.260000000000005</v>
      </c>
      <c r="I3193" s="93">
        <v>89.09</v>
      </c>
      <c r="J3193" s="54">
        <v>99.821831000000003</v>
      </c>
      <c r="K3193" s="54">
        <v>92.180745000000002</v>
      </c>
      <c r="L3193" s="54">
        <v>49.530743000000001</v>
      </c>
      <c r="M3193" s="54">
        <v>69.837276000000003</v>
      </c>
      <c r="N3193" s="54">
        <v>90.903948</v>
      </c>
    </row>
    <row r="3194" spans="3:14" x14ac:dyDescent="0.15">
      <c r="C3194" s="90">
        <v>810</v>
      </c>
      <c r="D3194" s="93">
        <v>47.08</v>
      </c>
      <c r="E3194" s="93">
        <v>67.180000000000007</v>
      </c>
      <c r="F3194" s="93">
        <v>68.900000000000006</v>
      </c>
      <c r="G3194" s="93">
        <v>86.47</v>
      </c>
      <c r="H3194" s="93">
        <v>78.47</v>
      </c>
      <c r="I3194" s="93">
        <v>89.19</v>
      </c>
      <c r="J3194" s="54">
        <v>99.830569999999994</v>
      </c>
      <c r="K3194" s="54">
        <v>92.208894999999998</v>
      </c>
      <c r="L3194" s="54">
        <v>51.103496999999997</v>
      </c>
      <c r="M3194" s="54">
        <v>70.782773000000006</v>
      </c>
      <c r="N3194" s="54">
        <v>90.833804000000001</v>
      </c>
    </row>
    <row r="3195" spans="3:14" x14ac:dyDescent="0.15">
      <c r="C3195" s="90">
        <v>809</v>
      </c>
      <c r="D3195" s="93">
        <v>46.74</v>
      </c>
      <c r="E3195" s="93">
        <v>70.930000000000007</v>
      </c>
      <c r="F3195" s="93">
        <v>69.02</v>
      </c>
      <c r="G3195" s="93">
        <v>86.74</v>
      </c>
      <c r="H3195" s="93">
        <v>78.650000000000006</v>
      </c>
      <c r="I3195" s="93">
        <v>89.27</v>
      </c>
      <c r="J3195" s="54">
        <v>99.840158000000002</v>
      </c>
      <c r="K3195" s="54">
        <v>92.209963000000002</v>
      </c>
      <c r="L3195" s="54">
        <v>52.458925000000001</v>
      </c>
      <c r="M3195" s="54">
        <v>71.681816999999995</v>
      </c>
      <c r="N3195" s="54">
        <v>90.764775</v>
      </c>
    </row>
    <row r="3196" spans="3:14" x14ac:dyDescent="0.15">
      <c r="C3196" s="90">
        <v>808</v>
      </c>
      <c r="D3196" s="93">
        <v>48</v>
      </c>
      <c r="E3196" s="93">
        <v>74.260000000000005</v>
      </c>
      <c r="F3196" s="93">
        <v>69.150000000000006</v>
      </c>
      <c r="G3196" s="93">
        <v>86.99</v>
      </c>
      <c r="H3196" s="93">
        <v>78.83</v>
      </c>
      <c r="I3196" s="93">
        <v>89.32</v>
      </c>
      <c r="J3196" s="54">
        <v>99.849140000000006</v>
      </c>
      <c r="K3196" s="54">
        <v>92.190955000000002</v>
      </c>
      <c r="L3196" s="54">
        <v>53.655959000000003</v>
      </c>
      <c r="M3196" s="54">
        <v>72.540799000000007</v>
      </c>
      <c r="N3196" s="54">
        <v>90.700705999999997</v>
      </c>
    </row>
    <row r="3197" spans="3:14" x14ac:dyDescent="0.15">
      <c r="C3197" s="90">
        <v>807</v>
      </c>
      <c r="D3197" s="93">
        <v>50.64</v>
      </c>
      <c r="E3197" s="93">
        <v>77.03</v>
      </c>
      <c r="F3197" s="93">
        <v>69.27</v>
      </c>
      <c r="G3197" s="93">
        <v>87.22</v>
      </c>
      <c r="H3197" s="93">
        <v>78.98</v>
      </c>
      <c r="I3197" s="93">
        <v>89.32</v>
      </c>
      <c r="J3197" s="54">
        <v>99.858352999999994</v>
      </c>
      <c r="K3197" s="54">
        <v>92.125692999999998</v>
      </c>
      <c r="L3197" s="54">
        <v>54.759869000000002</v>
      </c>
      <c r="M3197" s="54">
        <v>73.359620000000007</v>
      </c>
      <c r="N3197" s="54">
        <v>90.641936000000001</v>
      </c>
    </row>
    <row r="3198" spans="3:14" x14ac:dyDescent="0.15">
      <c r="C3198" s="90">
        <v>806</v>
      </c>
      <c r="D3198" s="93">
        <v>54.21</v>
      </c>
      <c r="E3198" s="93">
        <v>79.25</v>
      </c>
      <c r="F3198" s="93">
        <v>69.36</v>
      </c>
      <c r="G3198" s="93">
        <v>87.39</v>
      </c>
      <c r="H3198" s="93">
        <v>79.069999999999993</v>
      </c>
      <c r="I3198" s="93">
        <v>89.24</v>
      </c>
      <c r="J3198" s="54">
        <v>99.868826999999996</v>
      </c>
      <c r="K3198" s="54">
        <v>91.984222000000003</v>
      </c>
      <c r="L3198" s="54">
        <v>55.794128999999998</v>
      </c>
      <c r="M3198" s="54">
        <v>74.113212000000004</v>
      </c>
      <c r="N3198" s="54">
        <v>90.584812999999997</v>
      </c>
    </row>
    <row r="3199" spans="3:14" x14ac:dyDescent="0.15">
      <c r="C3199" s="90">
        <v>805</v>
      </c>
      <c r="D3199" s="93">
        <v>58.13</v>
      </c>
      <c r="E3199" s="93">
        <v>80.959999999999994</v>
      </c>
      <c r="F3199" s="93">
        <v>69.400000000000006</v>
      </c>
      <c r="G3199" s="93">
        <v>87.48</v>
      </c>
      <c r="H3199" s="93">
        <v>79.099999999999994</v>
      </c>
      <c r="I3199" s="93">
        <v>89.06</v>
      </c>
      <c r="J3199" s="54">
        <v>99.879165999999998</v>
      </c>
      <c r="K3199" s="54">
        <v>91.762890999999996</v>
      </c>
      <c r="L3199" s="54">
        <v>56.759591</v>
      </c>
      <c r="M3199" s="54">
        <v>74.772529000000006</v>
      </c>
      <c r="N3199" s="54">
        <v>90.524276</v>
      </c>
    </row>
    <row r="3200" spans="3:14" x14ac:dyDescent="0.15">
      <c r="C3200" s="90">
        <v>804</v>
      </c>
      <c r="D3200" s="93">
        <v>61.94</v>
      </c>
      <c r="E3200" s="93">
        <v>82.25</v>
      </c>
      <c r="F3200" s="93">
        <v>69.41</v>
      </c>
      <c r="G3200" s="93">
        <v>87.51</v>
      </c>
      <c r="H3200" s="93">
        <v>79.08</v>
      </c>
      <c r="I3200" s="93">
        <v>88.81</v>
      </c>
      <c r="J3200" s="54">
        <v>99.886317000000005</v>
      </c>
      <c r="K3200" s="54">
        <v>91.477380999999994</v>
      </c>
      <c r="L3200" s="54">
        <v>57.697757000000003</v>
      </c>
      <c r="M3200" s="54">
        <v>75.338432999999995</v>
      </c>
      <c r="N3200" s="54">
        <v>90.459896000000001</v>
      </c>
    </row>
    <row r="3201" spans="3:14" x14ac:dyDescent="0.15">
      <c r="C3201" s="90">
        <v>803</v>
      </c>
      <c r="D3201" s="93">
        <v>65.38</v>
      </c>
      <c r="E3201" s="93">
        <v>83.22</v>
      </c>
      <c r="F3201" s="93">
        <v>69.41</v>
      </c>
      <c r="G3201" s="93">
        <v>87.51</v>
      </c>
      <c r="H3201" s="93">
        <v>79.05</v>
      </c>
      <c r="I3201" s="93">
        <v>88.51</v>
      </c>
      <c r="J3201" s="54">
        <v>99.889471</v>
      </c>
      <c r="K3201" s="54">
        <v>91.152573000000004</v>
      </c>
      <c r="L3201" s="54">
        <v>58.684083000000001</v>
      </c>
      <c r="M3201" s="54">
        <v>75.839433</v>
      </c>
      <c r="N3201" s="54">
        <v>90.399191999999999</v>
      </c>
    </row>
    <row r="3202" spans="3:14" x14ac:dyDescent="0.15">
      <c r="C3202" s="90">
        <v>802</v>
      </c>
      <c r="D3202" s="93">
        <v>68.33</v>
      </c>
      <c r="E3202" s="93">
        <v>83.95</v>
      </c>
      <c r="F3202" s="93">
        <v>69.45</v>
      </c>
      <c r="G3202" s="93">
        <v>87.52</v>
      </c>
      <c r="H3202" s="93">
        <v>79.040000000000006</v>
      </c>
      <c r="I3202" s="93">
        <v>88.2</v>
      </c>
      <c r="J3202" s="54">
        <v>99.891548</v>
      </c>
      <c r="K3202" s="54">
        <v>90.820133999999996</v>
      </c>
      <c r="L3202" s="54">
        <v>59.75723</v>
      </c>
      <c r="M3202" s="54">
        <v>76.298447999999993</v>
      </c>
      <c r="N3202" s="54">
        <v>90.352091000000001</v>
      </c>
    </row>
    <row r="3203" spans="3:14" x14ac:dyDescent="0.15">
      <c r="C3203" s="90">
        <v>801</v>
      </c>
      <c r="D3203" s="93">
        <v>70.75</v>
      </c>
      <c r="E3203" s="93">
        <v>84.5</v>
      </c>
      <c r="F3203" s="93">
        <v>69.52</v>
      </c>
      <c r="G3203" s="93">
        <v>87.56</v>
      </c>
      <c r="H3203" s="93">
        <v>79.06</v>
      </c>
      <c r="I3203" s="93">
        <v>87.88</v>
      </c>
      <c r="J3203" s="54">
        <v>99.895287999999994</v>
      </c>
      <c r="K3203" s="54">
        <v>90.494283999999993</v>
      </c>
      <c r="L3203" s="54">
        <v>60.898750999999997</v>
      </c>
      <c r="M3203" s="54">
        <v>76.712778</v>
      </c>
      <c r="N3203" s="54">
        <v>90.321033999999997</v>
      </c>
    </row>
    <row r="3204" spans="3:14" x14ac:dyDescent="0.15">
      <c r="C3204" s="90">
        <v>800</v>
      </c>
      <c r="D3204" s="93">
        <v>72.69</v>
      </c>
      <c r="E3204" s="93">
        <v>84.91</v>
      </c>
      <c r="F3204" s="93">
        <v>69.599999999999994</v>
      </c>
      <c r="G3204" s="93">
        <v>87.61</v>
      </c>
      <c r="H3204" s="93">
        <v>79.09</v>
      </c>
      <c r="I3204" s="93">
        <v>87.52</v>
      </c>
      <c r="J3204" s="54">
        <v>99.899406999999997</v>
      </c>
      <c r="K3204" s="54">
        <v>90.144715000000005</v>
      </c>
      <c r="L3204" s="54">
        <v>62.077449000000001</v>
      </c>
      <c r="M3204" s="54">
        <v>77.064413999999999</v>
      </c>
      <c r="N3204" s="54">
        <v>90.298115999999993</v>
      </c>
    </row>
    <row r="3205" spans="3:14" x14ac:dyDescent="0.15">
      <c r="C3205" s="90">
        <v>799</v>
      </c>
      <c r="D3205" s="93">
        <v>74.239999999999995</v>
      </c>
      <c r="E3205" s="93">
        <v>85.24</v>
      </c>
      <c r="F3205" s="93">
        <v>69.680000000000007</v>
      </c>
      <c r="G3205" s="93">
        <v>87.63</v>
      </c>
      <c r="H3205" s="93">
        <v>79.08</v>
      </c>
      <c r="I3205" s="93">
        <v>87.05</v>
      </c>
      <c r="J3205" s="54">
        <v>99.900658000000007</v>
      </c>
      <c r="K3205" s="54">
        <v>89.717635999999999</v>
      </c>
      <c r="L3205" s="54">
        <v>63.266806000000003</v>
      </c>
      <c r="M3205" s="54">
        <v>77.340490000000003</v>
      </c>
      <c r="N3205" s="54">
        <v>90.272617999999994</v>
      </c>
    </row>
    <row r="3206" spans="3:14" x14ac:dyDescent="0.15">
      <c r="C3206" s="90">
        <v>798</v>
      </c>
      <c r="D3206" s="93">
        <v>75.47</v>
      </c>
      <c r="E3206" s="93">
        <v>85.51</v>
      </c>
      <c r="F3206" s="93">
        <v>69.73</v>
      </c>
      <c r="G3206" s="93">
        <v>87.62</v>
      </c>
      <c r="H3206" s="93">
        <v>79.02</v>
      </c>
      <c r="I3206" s="93">
        <v>86.47</v>
      </c>
      <c r="J3206" s="54">
        <v>99.898537000000005</v>
      </c>
      <c r="K3206" s="54">
        <v>89.184935999999993</v>
      </c>
      <c r="L3206" s="54">
        <v>64.424760000000006</v>
      </c>
      <c r="M3206" s="54">
        <v>77.545822000000001</v>
      </c>
      <c r="N3206" s="54">
        <v>90.240774000000002</v>
      </c>
    </row>
    <row r="3207" spans="3:14" x14ac:dyDescent="0.15">
      <c r="C3207" s="90">
        <v>797</v>
      </c>
      <c r="D3207" s="93">
        <v>76.45</v>
      </c>
      <c r="E3207" s="93">
        <v>85.73</v>
      </c>
      <c r="F3207" s="93">
        <v>69.760000000000005</v>
      </c>
      <c r="G3207" s="93">
        <v>87.58</v>
      </c>
      <c r="H3207" s="93">
        <v>78.930000000000007</v>
      </c>
      <c r="I3207" s="93">
        <v>85.76</v>
      </c>
      <c r="J3207" s="54">
        <v>99.895385000000005</v>
      </c>
      <c r="K3207" s="54">
        <v>88.553200000000004</v>
      </c>
      <c r="L3207" s="54">
        <v>65.508529999999993</v>
      </c>
      <c r="M3207" s="54">
        <v>77.706722999999997</v>
      </c>
      <c r="N3207" s="54">
        <v>90.207888999999994</v>
      </c>
    </row>
    <row r="3208" spans="3:14" x14ac:dyDescent="0.15">
      <c r="C3208" s="90">
        <v>796</v>
      </c>
      <c r="D3208" s="93">
        <v>77.22</v>
      </c>
      <c r="E3208" s="93">
        <v>85.91</v>
      </c>
      <c r="F3208" s="93">
        <v>69.8</v>
      </c>
      <c r="G3208" s="93">
        <v>87.55</v>
      </c>
      <c r="H3208" s="93">
        <v>78.81</v>
      </c>
      <c r="I3208" s="93">
        <v>84.94</v>
      </c>
      <c r="J3208" s="54">
        <v>99.892581000000007</v>
      </c>
      <c r="K3208" s="54">
        <v>87.834128000000007</v>
      </c>
      <c r="L3208" s="54">
        <v>66.517151999999996</v>
      </c>
      <c r="M3208" s="54">
        <v>77.866626999999994</v>
      </c>
      <c r="N3208" s="54">
        <v>90.181319000000002</v>
      </c>
    </row>
    <row r="3209" spans="3:14" x14ac:dyDescent="0.15">
      <c r="C3209" s="90">
        <v>795</v>
      </c>
      <c r="D3209" s="93">
        <v>77.849999999999994</v>
      </c>
      <c r="E3209" s="93">
        <v>86.05</v>
      </c>
      <c r="F3209" s="93">
        <v>69.87</v>
      </c>
      <c r="G3209" s="93">
        <v>87.57</v>
      </c>
      <c r="H3209" s="93">
        <v>78.680000000000007</v>
      </c>
      <c r="I3209" s="93">
        <v>84.04</v>
      </c>
      <c r="J3209" s="54">
        <v>99.889807000000005</v>
      </c>
      <c r="K3209" s="54">
        <v>87.031872000000007</v>
      </c>
      <c r="L3209" s="54">
        <v>67.483188999999996</v>
      </c>
      <c r="M3209" s="54">
        <v>78.068552999999994</v>
      </c>
      <c r="N3209" s="54">
        <v>90.161792000000005</v>
      </c>
    </row>
    <row r="3210" spans="3:14" x14ac:dyDescent="0.15">
      <c r="C3210" s="90">
        <v>794</v>
      </c>
      <c r="D3210" s="93">
        <v>78.38</v>
      </c>
      <c r="E3210" s="93">
        <v>86.17</v>
      </c>
      <c r="F3210" s="93">
        <v>69.98</v>
      </c>
      <c r="G3210" s="93">
        <v>87.65</v>
      </c>
      <c r="H3210" s="93">
        <v>78.540000000000006</v>
      </c>
      <c r="I3210" s="93">
        <v>83.06</v>
      </c>
      <c r="J3210" s="54">
        <v>99.888088999999994</v>
      </c>
      <c r="K3210" s="54">
        <v>86.142685999999998</v>
      </c>
      <c r="L3210" s="54">
        <v>68.416493000000003</v>
      </c>
      <c r="M3210" s="54">
        <v>78.328239999999994</v>
      </c>
      <c r="N3210" s="54">
        <v>90.141746999999995</v>
      </c>
    </row>
    <row r="3211" spans="3:14" x14ac:dyDescent="0.15">
      <c r="C3211" s="90">
        <v>793</v>
      </c>
      <c r="D3211" s="93">
        <v>78.819999999999993</v>
      </c>
      <c r="E3211" s="93">
        <v>86.26</v>
      </c>
      <c r="F3211" s="93">
        <v>70.12</v>
      </c>
      <c r="G3211" s="93">
        <v>87.76</v>
      </c>
      <c r="H3211" s="93">
        <v>78.36</v>
      </c>
      <c r="I3211" s="93">
        <v>81.96</v>
      </c>
      <c r="J3211" s="54">
        <v>99.890330000000006</v>
      </c>
      <c r="K3211" s="54">
        <v>85.132098999999997</v>
      </c>
      <c r="L3211" s="54">
        <v>69.283344</v>
      </c>
      <c r="M3211" s="54">
        <v>78.620699999999999</v>
      </c>
      <c r="N3211" s="54">
        <v>90.112644000000003</v>
      </c>
    </row>
    <row r="3212" spans="3:14" x14ac:dyDescent="0.15">
      <c r="C3212" s="90">
        <v>792</v>
      </c>
      <c r="D3212" s="93">
        <v>79.180000000000007</v>
      </c>
      <c r="E3212" s="93">
        <v>86.32</v>
      </c>
      <c r="F3212" s="93">
        <v>70.260000000000005</v>
      </c>
      <c r="G3212" s="93">
        <v>87.86</v>
      </c>
      <c r="H3212" s="93">
        <v>78.069999999999993</v>
      </c>
      <c r="I3212" s="93">
        <v>80.680000000000007</v>
      </c>
      <c r="J3212" s="54">
        <v>99.897745</v>
      </c>
      <c r="K3212" s="54">
        <v>83.925229999999999</v>
      </c>
      <c r="L3212" s="54">
        <v>70.044718000000003</v>
      </c>
      <c r="M3212" s="54">
        <v>78.899535999999998</v>
      </c>
      <c r="N3212" s="54">
        <v>90.073305000000005</v>
      </c>
    </row>
    <row r="3213" spans="3:14" x14ac:dyDescent="0.15">
      <c r="C3213" s="90">
        <v>791</v>
      </c>
      <c r="D3213" s="93">
        <v>79.48</v>
      </c>
      <c r="E3213" s="93">
        <v>86.34</v>
      </c>
      <c r="F3213" s="93">
        <v>70.36</v>
      </c>
      <c r="G3213" s="93">
        <v>87.9</v>
      </c>
      <c r="H3213" s="93">
        <v>77.62</v>
      </c>
      <c r="I3213" s="93">
        <v>79.16</v>
      </c>
      <c r="J3213" s="54">
        <v>99.907909000000004</v>
      </c>
      <c r="K3213" s="54">
        <v>82.455832000000001</v>
      </c>
      <c r="L3213" s="54">
        <v>70.693727999999993</v>
      </c>
      <c r="M3213" s="54">
        <v>79.136339000000007</v>
      </c>
      <c r="N3213" s="54">
        <v>90.029403000000002</v>
      </c>
    </row>
    <row r="3214" spans="3:14" x14ac:dyDescent="0.15">
      <c r="C3214" s="90">
        <v>790</v>
      </c>
      <c r="D3214" s="93">
        <v>79.72</v>
      </c>
      <c r="E3214" s="93">
        <v>86.31</v>
      </c>
      <c r="F3214" s="93">
        <v>70.45</v>
      </c>
      <c r="G3214" s="93">
        <v>87.91</v>
      </c>
      <c r="H3214" s="93">
        <v>77</v>
      </c>
      <c r="I3214" s="93">
        <v>77.42</v>
      </c>
      <c r="J3214" s="54">
        <v>99.917253000000002</v>
      </c>
      <c r="K3214" s="54">
        <v>80.717025000000007</v>
      </c>
      <c r="L3214" s="54">
        <v>71.253772999999995</v>
      </c>
      <c r="M3214" s="54">
        <v>79.342496999999995</v>
      </c>
      <c r="N3214" s="54">
        <v>89.984774000000002</v>
      </c>
    </row>
    <row r="3215" spans="3:14" x14ac:dyDescent="0.15">
      <c r="C3215" s="90">
        <v>789</v>
      </c>
      <c r="D3215" s="93">
        <v>79.91</v>
      </c>
      <c r="E3215" s="93">
        <v>86.23</v>
      </c>
      <c r="F3215" s="93">
        <v>70.55</v>
      </c>
      <c r="G3215" s="93">
        <v>87.91</v>
      </c>
      <c r="H3215" s="93">
        <v>76.209999999999994</v>
      </c>
      <c r="I3215" s="93">
        <v>75.53</v>
      </c>
      <c r="J3215" s="54">
        <v>99.923625999999999</v>
      </c>
      <c r="K3215" s="54">
        <v>78.734378000000007</v>
      </c>
      <c r="L3215" s="54">
        <v>71.757496000000003</v>
      </c>
      <c r="M3215" s="54">
        <v>79.549199999999999</v>
      </c>
      <c r="N3215" s="54">
        <v>89.935963999999998</v>
      </c>
    </row>
    <row r="3216" spans="3:14" x14ac:dyDescent="0.15">
      <c r="C3216" s="90">
        <v>788</v>
      </c>
      <c r="D3216" s="93">
        <v>80.06</v>
      </c>
      <c r="E3216" s="93">
        <v>86.11</v>
      </c>
      <c r="F3216" s="93">
        <v>70.680000000000007</v>
      </c>
      <c r="G3216" s="93">
        <v>87.93</v>
      </c>
      <c r="H3216" s="93">
        <v>75.260000000000005</v>
      </c>
      <c r="I3216" s="93">
        <v>73.5</v>
      </c>
      <c r="J3216" s="54">
        <v>99.925736999999998</v>
      </c>
      <c r="K3216" s="54">
        <v>76.506881000000007</v>
      </c>
      <c r="L3216" s="54">
        <v>72.229114999999993</v>
      </c>
      <c r="M3216" s="54">
        <v>79.767940999999993</v>
      </c>
      <c r="N3216" s="54">
        <v>89.877567999999997</v>
      </c>
    </row>
    <row r="3217" spans="3:14" x14ac:dyDescent="0.15">
      <c r="C3217" s="90">
        <v>787</v>
      </c>
      <c r="D3217" s="93">
        <v>80.2</v>
      </c>
      <c r="E3217" s="93">
        <v>85.94</v>
      </c>
      <c r="F3217" s="93">
        <v>70.81</v>
      </c>
      <c r="G3217" s="93">
        <v>87.94</v>
      </c>
      <c r="H3217" s="93">
        <v>74.08</v>
      </c>
      <c r="I3217" s="93">
        <v>71.36</v>
      </c>
      <c r="J3217" s="54">
        <v>99.922559000000007</v>
      </c>
      <c r="K3217" s="54">
        <v>74.007704000000004</v>
      </c>
      <c r="L3217" s="54">
        <v>72.670725000000004</v>
      </c>
      <c r="M3217" s="54">
        <v>79.976641999999998</v>
      </c>
      <c r="N3217" s="54">
        <v>89.811188000000001</v>
      </c>
    </row>
    <row r="3218" spans="3:14" x14ac:dyDescent="0.15">
      <c r="C3218" s="90">
        <v>786</v>
      </c>
      <c r="D3218" s="93">
        <v>80.319999999999993</v>
      </c>
      <c r="E3218" s="93">
        <v>85.71</v>
      </c>
      <c r="F3218" s="93">
        <v>70.91</v>
      </c>
      <c r="G3218" s="93">
        <v>87.89</v>
      </c>
      <c r="H3218" s="93">
        <v>72.64</v>
      </c>
      <c r="I3218" s="93">
        <v>69.12</v>
      </c>
      <c r="J3218" s="54">
        <v>99.915332000000006</v>
      </c>
      <c r="K3218" s="54">
        <v>71.225061999999994</v>
      </c>
      <c r="L3218" s="54">
        <v>73.059652</v>
      </c>
      <c r="M3218" s="54">
        <v>80.141992999999999</v>
      </c>
      <c r="N3218" s="54">
        <v>89.745703000000006</v>
      </c>
    </row>
    <row r="3219" spans="3:14" x14ac:dyDescent="0.15">
      <c r="C3219" s="90">
        <v>785</v>
      </c>
      <c r="D3219" s="93">
        <v>80.42</v>
      </c>
      <c r="E3219" s="93">
        <v>85.41</v>
      </c>
      <c r="F3219" s="93">
        <v>70.959999999999994</v>
      </c>
      <c r="G3219" s="93">
        <v>87.75</v>
      </c>
      <c r="H3219" s="93">
        <v>70.91</v>
      </c>
      <c r="I3219" s="93">
        <v>66.78</v>
      </c>
      <c r="J3219" s="54">
        <v>99.908663000000004</v>
      </c>
      <c r="K3219" s="54">
        <v>68.174034000000006</v>
      </c>
      <c r="L3219" s="54">
        <v>73.367703000000006</v>
      </c>
      <c r="M3219" s="54">
        <v>80.244630999999998</v>
      </c>
      <c r="N3219" s="54">
        <v>89.688192999999998</v>
      </c>
    </row>
    <row r="3220" spans="3:14" x14ac:dyDescent="0.15">
      <c r="C3220" s="90">
        <v>784</v>
      </c>
      <c r="D3220" s="93">
        <v>80.48</v>
      </c>
      <c r="E3220" s="93">
        <v>85.04</v>
      </c>
      <c r="F3220" s="93">
        <v>70.959999999999994</v>
      </c>
      <c r="G3220" s="93">
        <v>87.53</v>
      </c>
      <c r="H3220" s="93">
        <v>68.89</v>
      </c>
      <c r="I3220" s="93">
        <v>64.37</v>
      </c>
      <c r="J3220" s="54">
        <v>99.907443000000001</v>
      </c>
      <c r="K3220" s="54">
        <v>64.890974</v>
      </c>
      <c r="L3220" s="54">
        <v>73.585024000000004</v>
      </c>
      <c r="M3220" s="54">
        <v>80.280691000000004</v>
      </c>
      <c r="N3220" s="54">
        <v>89.636527999999998</v>
      </c>
    </row>
    <row r="3221" spans="3:14" x14ac:dyDescent="0.15">
      <c r="C3221" s="90">
        <v>783</v>
      </c>
      <c r="D3221" s="93">
        <v>80.53</v>
      </c>
      <c r="E3221" s="93">
        <v>84.59</v>
      </c>
      <c r="F3221" s="93">
        <v>70.92</v>
      </c>
      <c r="G3221" s="93">
        <v>87.19</v>
      </c>
      <c r="H3221" s="93">
        <v>66.63</v>
      </c>
      <c r="I3221" s="93">
        <v>61.94</v>
      </c>
      <c r="J3221" s="54">
        <v>99.912746999999996</v>
      </c>
      <c r="K3221" s="54">
        <v>61.444311999999996</v>
      </c>
      <c r="L3221" s="54">
        <v>73.723229000000003</v>
      </c>
      <c r="M3221" s="54">
        <v>80.254818</v>
      </c>
      <c r="N3221" s="54">
        <v>89.581357999999994</v>
      </c>
    </row>
    <row r="3222" spans="3:14" x14ac:dyDescent="0.15">
      <c r="C3222" s="90">
        <v>782</v>
      </c>
      <c r="D3222" s="93">
        <v>80.56</v>
      </c>
      <c r="E3222" s="93">
        <v>84.06</v>
      </c>
      <c r="F3222" s="93">
        <v>70.84</v>
      </c>
      <c r="G3222" s="93">
        <v>86.76</v>
      </c>
      <c r="H3222" s="93">
        <v>64.2</v>
      </c>
      <c r="I3222" s="93">
        <v>59.58</v>
      </c>
      <c r="J3222" s="54">
        <v>99.921408999999997</v>
      </c>
      <c r="K3222" s="54">
        <v>57.928640999999999</v>
      </c>
      <c r="L3222" s="54">
        <v>73.803987000000006</v>
      </c>
      <c r="M3222" s="54">
        <v>80.183805000000007</v>
      </c>
      <c r="N3222" s="54">
        <v>89.514368000000005</v>
      </c>
    </row>
    <row r="3223" spans="3:14" x14ac:dyDescent="0.15">
      <c r="C3223" s="90">
        <v>781</v>
      </c>
      <c r="D3223" s="93">
        <v>80.58</v>
      </c>
      <c r="E3223" s="93">
        <v>83.44</v>
      </c>
      <c r="F3223" s="93">
        <v>70.77</v>
      </c>
      <c r="G3223" s="93">
        <v>86.27</v>
      </c>
      <c r="H3223" s="93">
        <v>61.67</v>
      </c>
      <c r="I3223" s="93">
        <v>57.34</v>
      </c>
      <c r="J3223" s="54">
        <v>99.928916999999998</v>
      </c>
      <c r="K3223" s="54">
        <v>54.426983999999997</v>
      </c>
      <c r="L3223" s="54">
        <v>73.852234999999993</v>
      </c>
      <c r="M3223" s="54">
        <v>80.096442999999994</v>
      </c>
      <c r="N3223" s="54">
        <v>89.434871999999999</v>
      </c>
    </row>
    <row r="3224" spans="3:14" x14ac:dyDescent="0.15">
      <c r="C3224" s="90">
        <v>780</v>
      </c>
      <c r="D3224" s="93">
        <v>80.58</v>
      </c>
      <c r="E3224" s="93">
        <v>82.71</v>
      </c>
      <c r="F3224" s="93">
        <v>70.709999999999994</v>
      </c>
      <c r="G3224" s="93">
        <v>85.74</v>
      </c>
      <c r="H3224" s="93">
        <v>59.08</v>
      </c>
      <c r="I3224" s="93">
        <v>55.26</v>
      </c>
      <c r="J3224" s="54">
        <v>99.932085999999998</v>
      </c>
      <c r="K3224" s="54">
        <v>50.994498</v>
      </c>
      <c r="L3224" s="54">
        <v>73.890223000000006</v>
      </c>
      <c r="M3224" s="54">
        <v>80.014278000000004</v>
      </c>
      <c r="N3224" s="54">
        <v>89.349787000000006</v>
      </c>
    </row>
    <row r="3225" spans="3:14" x14ac:dyDescent="0.15">
      <c r="C3225" s="90">
        <v>779</v>
      </c>
      <c r="D3225" s="93">
        <v>80.56</v>
      </c>
      <c r="E3225" s="93">
        <v>81.849999999999994</v>
      </c>
      <c r="F3225" s="93">
        <v>70.650000000000006</v>
      </c>
      <c r="G3225" s="93">
        <v>85.14</v>
      </c>
      <c r="H3225" s="93">
        <v>56.49</v>
      </c>
      <c r="I3225" s="93">
        <v>53.36</v>
      </c>
      <c r="J3225" s="54">
        <v>99.930254000000005</v>
      </c>
      <c r="K3225" s="54">
        <v>47.672308999999998</v>
      </c>
      <c r="L3225" s="54">
        <v>73.923120999999995</v>
      </c>
      <c r="M3225" s="54">
        <v>79.933380999999997</v>
      </c>
      <c r="N3225" s="54">
        <v>89.267966999999999</v>
      </c>
    </row>
    <row r="3226" spans="3:14" x14ac:dyDescent="0.15">
      <c r="C3226" s="90">
        <v>778</v>
      </c>
      <c r="D3226" s="93">
        <v>80.510000000000005</v>
      </c>
      <c r="E3226" s="93">
        <v>80.849999999999994</v>
      </c>
      <c r="F3226" s="93">
        <v>70.58</v>
      </c>
      <c r="G3226" s="93">
        <v>84.45</v>
      </c>
      <c r="H3226" s="93">
        <v>53.9</v>
      </c>
      <c r="I3226" s="93">
        <v>51.66</v>
      </c>
      <c r="J3226" s="54">
        <v>99.925685999999999</v>
      </c>
      <c r="K3226" s="54">
        <v>44.484847000000002</v>
      </c>
      <c r="L3226" s="54">
        <v>73.934628000000004</v>
      </c>
      <c r="M3226" s="54">
        <v>79.834693999999999</v>
      </c>
      <c r="N3226" s="54">
        <v>89.193832</v>
      </c>
    </row>
    <row r="3227" spans="3:14" x14ac:dyDescent="0.15">
      <c r="C3227" s="90">
        <v>777</v>
      </c>
      <c r="D3227" s="93">
        <v>80.400000000000006</v>
      </c>
      <c r="E3227" s="93">
        <v>79.650000000000006</v>
      </c>
      <c r="F3227" s="93">
        <v>70.489999999999995</v>
      </c>
      <c r="G3227" s="93">
        <v>83.64</v>
      </c>
      <c r="H3227" s="93">
        <v>51.33</v>
      </c>
      <c r="I3227" s="93">
        <v>50.19</v>
      </c>
      <c r="J3227" s="54">
        <v>99.922456999999994</v>
      </c>
      <c r="K3227" s="54">
        <v>41.435479999999998</v>
      </c>
      <c r="L3227" s="54">
        <v>73.910601</v>
      </c>
      <c r="M3227" s="54">
        <v>79.712428000000003</v>
      </c>
      <c r="N3227" s="54">
        <v>89.125147999999996</v>
      </c>
    </row>
    <row r="3228" spans="3:14" x14ac:dyDescent="0.15">
      <c r="C3228" s="90">
        <v>776</v>
      </c>
      <c r="D3228" s="93">
        <v>80.209999999999994</v>
      </c>
      <c r="E3228" s="93">
        <v>78.209999999999994</v>
      </c>
      <c r="F3228" s="93">
        <v>70.38</v>
      </c>
      <c r="G3228" s="93">
        <v>82.72</v>
      </c>
      <c r="H3228" s="93">
        <v>48.8</v>
      </c>
      <c r="I3228" s="93">
        <v>48.96</v>
      </c>
      <c r="J3228" s="54">
        <v>99.923383999999999</v>
      </c>
      <c r="K3228" s="54">
        <v>38.540835000000001</v>
      </c>
      <c r="L3228" s="54">
        <v>73.862692999999993</v>
      </c>
      <c r="M3228" s="54">
        <v>79.582728000000003</v>
      </c>
      <c r="N3228" s="54">
        <v>89.055221000000003</v>
      </c>
    </row>
    <row r="3229" spans="3:14" x14ac:dyDescent="0.15">
      <c r="C3229" s="90">
        <v>775</v>
      </c>
      <c r="D3229" s="93">
        <v>79.91</v>
      </c>
      <c r="E3229" s="93">
        <v>76.510000000000005</v>
      </c>
      <c r="F3229" s="93">
        <v>70.25</v>
      </c>
      <c r="G3229" s="93">
        <v>81.66</v>
      </c>
      <c r="H3229" s="93">
        <v>46.33</v>
      </c>
      <c r="I3229" s="93">
        <v>48.05</v>
      </c>
      <c r="J3229" s="54">
        <v>99.927611999999996</v>
      </c>
      <c r="K3229" s="54">
        <v>35.856313999999998</v>
      </c>
      <c r="L3229" s="54">
        <v>73.815523999999996</v>
      </c>
      <c r="M3229" s="54">
        <v>79.463271000000006</v>
      </c>
      <c r="N3229" s="54">
        <v>88.976386000000005</v>
      </c>
    </row>
    <row r="3230" spans="3:14" x14ac:dyDescent="0.15">
      <c r="C3230" s="90">
        <v>774</v>
      </c>
      <c r="D3230" s="93">
        <v>79.5</v>
      </c>
      <c r="E3230" s="93">
        <v>74.540000000000006</v>
      </c>
      <c r="F3230" s="93">
        <v>70.099999999999994</v>
      </c>
      <c r="G3230" s="93">
        <v>80.47</v>
      </c>
      <c r="H3230" s="93">
        <v>43.95</v>
      </c>
      <c r="I3230" s="93">
        <v>47.52</v>
      </c>
      <c r="J3230" s="54">
        <v>99.931591999999995</v>
      </c>
      <c r="K3230" s="54">
        <v>33.445760999999997</v>
      </c>
      <c r="L3230" s="54">
        <v>73.778171999999998</v>
      </c>
      <c r="M3230" s="54">
        <v>79.356188000000003</v>
      </c>
      <c r="N3230" s="54">
        <v>88.884209999999996</v>
      </c>
    </row>
    <row r="3231" spans="3:14" x14ac:dyDescent="0.15">
      <c r="C3231" s="90">
        <v>773</v>
      </c>
      <c r="D3231" s="93">
        <v>78.95</v>
      </c>
      <c r="E3231" s="93">
        <v>72.290000000000006</v>
      </c>
      <c r="F3231" s="93">
        <v>69.91</v>
      </c>
      <c r="G3231" s="93">
        <v>79.14</v>
      </c>
      <c r="H3231" s="93">
        <v>41.68</v>
      </c>
      <c r="I3231" s="93">
        <v>47.4</v>
      </c>
      <c r="J3231" s="54">
        <v>99.932427000000004</v>
      </c>
      <c r="K3231" s="54">
        <v>31.367857000000001</v>
      </c>
      <c r="L3231" s="54">
        <v>73.746508000000006</v>
      </c>
      <c r="M3231" s="54">
        <v>79.258173999999997</v>
      </c>
      <c r="N3231" s="54">
        <v>88.781961999999993</v>
      </c>
    </row>
    <row r="3232" spans="3:14" x14ac:dyDescent="0.15">
      <c r="C3232" s="90">
        <v>772</v>
      </c>
      <c r="D3232" s="93">
        <v>78.23</v>
      </c>
      <c r="E3232" s="93">
        <v>69.78</v>
      </c>
      <c r="F3232" s="93">
        <v>69.69</v>
      </c>
      <c r="G3232" s="93">
        <v>77.67</v>
      </c>
      <c r="H3232" s="93">
        <v>39.56</v>
      </c>
      <c r="I3232" s="93">
        <v>47.74</v>
      </c>
      <c r="J3232" s="54">
        <v>99.929947999999996</v>
      </c>
      <c r="K3232" s="54">
        <v>29.735513999999998</v>
      </c>
      <c r="L3232" s="54">
        <v>73.727457999999999</v>
      </c>
      <c r="M3232" s="54">
        <v>79.177569000000005</v>
      </c>
      <c r="N3232" s="54">
        <v>88.679895000000002</v>
      </c>
    </row>
    <row r="3233" spans="3:14" x14ac:dyDescent="0.15">
      <c r="C3233" s="90">
        <v>771</v>
      </c>
      <c r="D3233" s="93">
        <v>77.3</v>
      </c>
      <c r="E3233" s="93">
        <v>67.040000000000006</v>
      </c>
      <c r="F3233" s="93">
        <v>69.42</v>
      </c>
      <c r="G3233" s="93">
        <v>76.08</v>
      </c>
      <c r="H3233" s="93">
        <v>37.68</v>
      </c>
      <c r="I3233" s="93">
        <v>48.63</v>
      </c>
      <c r="J3233" s="54">
        <v>99.925888999999998</v>
      </c>
      <c r="K3233" s="54">
        <v>28.753440999999999</v>
      </c>
      <c r="L3233" s="54">
        <v>73.737364999999997</v>
      </c>
      <c r="M3233" s="54">
        <v>79.128055000000003</v>
      </c>
      <c r="N3233" s="54">
        <v>88.585969000000006</v>
      </c>
    </row>
    <row r="3234" spans="3:14" x14ac:dyDescent="0.15">
      <c r="C3234" s="90">
        <v>770</v>
      </c>
      <c r="D3234" s="93">
        <v>76.13</v>
      </c>
      <c r="E3234" s="93">
        <v>64.12</v>
      </c>
      <c r="F3234" s="93">
        <v>69.09</v>
      </c>
      <c r="G3234" s="93">
        <v>74.37</v>
      </c>
      <c r="H3234" s="93">
        <v>36.18</v>
      </c>
      <c r="I3234" s="93">
        <v>50.08</v>
      </c>
      <c r="J3234" s="54">
        <v>99.921892</v>
      </c>
      <c r="K3234" s="54">
        <v>28.656908999999999</v>
      </c>
      <c r="L3234" s="54">
        <v>73.775226000000004</v>
      </c>
      <c r="M3234" s="54">
        <v>79.107073</v>
      </c>
      <c r="N3234" s="54">
        <v>88.496880000000004</v>
      </c>
    </row>
    <row r="3235" spans="3:14" x14ac:dyDescent="0.15">
      <c r="C3235" s="90">
        <v>769</v>
      </c>
      <c r="D3235" s="93">
        <v>74.7</v>
      </c>
      <c r="E3235" s="93">
        <v>61.07</v>
      </c>
      <c r="F3235" s="93">
        <v>68.67</v>
      </c>
      <c r="G3235" s="93">
        <v>72.510000000000005</v>
      </c>
      <c r="H3235" s="93">
        <v>35.18</v>
      </c>
      <c r="I3235" s="93">
        <v>52.05</v>
      </c>
      <c r="J3235" s="54">
        <v>99.918602000000007</v>
      </c>
      <c r="K3235" s="54">
        <v>29.637913999999999</v>
      </c>
      <c r="L3235" s="54">
        <v>73.819717999999995</v>
      </c>
      <c r="M3235" s="54">
        <v>79.092850999999996</v>
      </c>
      <c r="N3235" s="54">
        <v>88.402209999999997</v>
      </c>
    </row>
    <row r="3236" spans="3:14" x14ac:dyDescent="0.15">
      <c r="C3236" s="90">
        <v>768</v>
      </c>
      <c r="D3236" s="93">
        <v>73</v>
      </c>
      <c r="E3236" s="93">
        <v>57.97</v>
      </c>
      <c r="F3236" s="93">
        <v>68.12</v>
      </c>
      <c r="G3236" s="93">
        <v>70.510000000000005</v>
      </c>
      <c r="H3236" s="93">
        <v>34.83</v>
      </c>
      <c r="I3236" s="93">
        <v>54.43</v>
      </c>
      <c r="J3236" s="54">
        <v>99.916327999999993</v>
      </c>
      <c r="K3236" s="54">
        <v>31.822144999999999</v>
      </c>
      <c r="L3236" s="54">
        <v>73.858832000000007</v>
      </c>
      <c r="M3236" s="54">
        <v>79.067222999999998</v>
      </c>
      <c r="N3236" s="54">
        <v>88.297966000000002</v>
      </c>
    </row>
    <row r="3237" spans="3:14" x14ac:dyDescent="0.15">
      <c r="C3237" s="90">
        <v>767</v>
      </c>
      <c r="D3237" s="93">
        <v>71.06</v>
      </c>
      <c r="E3237" s="93">
        <v>54.92</v>
      </c>
      <c r="F3237" s="93">
        <v>67.41</v>
      </c>
      <c r="G3237" s="93">
        <v>68.39</v>
      </c>
      <c r="H3237" s="93">
        <v>35.32</v>
      </c>
      <c r="I3237" s="93">
        <v>57.12</v>
      </c>
      <c r="J3237" s="54">
        <v>99.915718999999996</v>
      </c>
      <c r="K3237" s="54">
        <v>35.213469000000003</v>
      </c>
      <c r="L3237" s="54">
        <v>73.905739999999994</v>
      </c>
      <c r="M3237" s="54">
        <v>79.034599</v>
      </c>
      <c r="N3237" s="54">
        <v>88.192098000000001</v>
      </c>
    </row>
    <row r="3238" spans="3:14" x14ac:dyDescent="0.15">
      <c r="C3238" s="90">
        <v>766</v>
      </c>
      <c r="D3238" s="93">
        <v>68.900000000000006</v>
      </c>
      <c r="E3238" s="93">
        <v>52.01</v>
      </c>
      <c r="F3238" s="93">
        <v>66.55</v>
      </c>
      <c r="G3238" s="93">
        <v>66.180000000000007</v>
      </c>
      <c r="H3238" s="93">
        <v>36.74</v>
      </c>
      <c r="I3238" s="93">
        <v>59.97</v>
      </c>
      <c r="J3238" s="54">
        <v>99.916970000000006</v>
      </c>
      <c r="K3238" s="54">
        <v>39.601222</v>
      </c>
      <c r="L3238" s="54">
        <v>73.979234000000005</v>
      </c>
      <c r="M3238" s="54">
        <v>79.013908000000001</v>
      </c>
      <c r="N3238" s="54">
        <v>88.096270000000004</v>
      </c>
    </row>
    <row r="3239" spans="3:14" x14ac:dyDescent="0.15">
      <c r="C3239" s="90">
        <v>765</v>
      </c>
      <c r="D3239" s="93">
        <v>66.52</v>
      </c>
      <c r="E3239" s="93">
        <v>49.29</v>
      </c>
      <c r="F3239" s="93">
        <v>65.52</v>
      </c>
      <c r="G3239" s="93">
        <v>63.9</v>
      </c>
      <c r="H3239" s="93">
        <v>39.049999999999997</v>
      </c>
      <c r="I3239" s="93">
        <v>62.8</v>
      </c>
      <c r="J3239" s="54">
        <v>99.918519000000003</v>
      </c>
      <c r="K3239" s="54">
        <v>44.574961000000002</v>
      </c>
      <c r="L3239" s="54">
        <v>74.080864000000005</v>
      </c>
      <c r="M3239" s="54">
        <v>79.015440999999996</v>
      </c>
      <c r="N3239" s="54">
        <v>88.015828999999997</v>
      </c>
    </row>
    <row r="3240" spans="3:14" x14ac:dyDescent="0.15">
      <c r="C3240" s="90">
        <v>764</v>
      </c>
      <c r="D3240" s="93">
        <v>63.94</v>
      </c>
      <c r="E3240" s="93">
        <v>46.8</v>
      </c>
      <c r="F3240" s="93">
        <v>64.31</v>
      </c>
      <c r="G3240" s="93">
        <v>61.56</v>
      </c>
      <c r="H3240" s="93">
        <v>42.04</v>
      </c>
      <c r="I3240" s="93">
        <v>65.45</v>
      </c>
      <c r="J3240" s="54">
        <v>99.917771000000002</v>
      </c>
      <c r="K3240" s="54">
        <v>49.666060999999999</v>
      </c>
      <c r="L3240" s="54">
        <v>74.194113999999999</v>
      </c>
      <c r="M3240" s="54">
        <v>79.029201999999998</v>
      </c>
      <c r="N3240" s="54">
        <v>87.947209000000001</v>
      </c>
    </row>
    <row r="3241" spans="3:14" x14ac:dyDescent="0.15">
      <c r="C3241" s="90">
        <v>763</v>
      </c>
      <c r="D3241" s="93">
        <v>61.2</v>
      </c>
      <c r="E3241" s="93">
        <v>44.61</v>
      </c>
      <c r="F3241" s="93">
        <v>62.91</v>
      </c>
      <c r="G3241" s="93">
        <v>59.18</v>
      </c>
      <c r="H3241" s="93">
        <v>45.42</v>
      </c>
      <c r="I3241" s="93">
        <v>67.81</v>
      </c>
      <c r="J3241" s="54">
        <v>99.913815999999997</v>
      </c>
      <c r="K3241" s="54">
        <v>54.476548999999999</v>
      </c>
      <c r="L3241" s="54">
        <v>74.292687999999998</v>
      </c>
      <c r="M3241" s="54">
        <v>79.032466999999997</v>
      </c>
      <c r="N3241" s="54">
        <v>87.87988</v>
      </c>
    </row>
    <row r="3242" spans="3:14" x14ac:dyDescent="0.15">
      <c r="C3242" s="90">
        <v>762</v>
      </c>
      <c r="D3242" s="93">
        <v>58.31</v>
      </c>
      <c r="E3242" s="93">
        <v>42.75</v>
      </c>
      <c r="F3242" s="93">
        <v>61.33</v>
      </c>
      <c r="G3242" s="93">
        <v>56.78</v>
      </c>
      <c r="H3242" s="93">
        <v>48.86</v>
      </c>
      <c r="I3242" s="93">
        <v>69.83</v>
      </c>
      <c r="J3242" s="54">
        <v>99.908777999999998</v>
      </c>
      <c r="K3242" s="54">
        <v>58.736901000000003</v>
      </c>
      <c r="L3242" s="54">
        <v>74.347481999999999</v>
      </c>
      <c r="M3242" s="54">
        <v>79.004615000000001</v>
      </c>
      <c r="N3242" s="54">
        <v>87.801288999999997</v>
      </c>
    </row>
    <row r="3243" spans="3:14" x14ac:dyDescent="0.15">
      <c r="C3243" s="90">
        <v>761</v>
      </c>
      <c r="D3243" s="93">
        <v>55.25</v>
      </c>
      <c r="E3243" s="93">
        <v>41.21</v>
      </c>
      <c r="F3243" s="93">
        <v>59.57</v>
      </c>
      <c r="G3243" s="93">
        <v>54.36</v>
      </c>
      <c r="H3243" s="93">
        <v>52.07</v>
      </c>
      <c r="I3243" s="93">
        <v>71.489999999999995</v>
      </c>
      <c r="J3243" s="54">
        <v>99.905743000000001</v>
      </c>
      <c r="K3243" s="54">
        <v>62.323396000000002</v>
      </c>
      <c r="L3243" s="54">
        <v>74.338797</v>
      </c>
      <c r="M3243" s="54">
        <v>78.935854000000006</v>
      </c>
      <c r="N3243" s="54">
        <v>87.706209999999999</v>
      </c>
    </row>
    <row r="3244" spans="3:14" x14ac:dyDescent="0.15">
      <c r="C3244" s="90">
        <v>760</v>
      </c>
      <c r="D3244" s="93">
        <v>52.05</v>
      </c>
      <c r="E3244" s="93">
        <v>39.99</v>
      </c>
      <c r="F3244" s="93">
        <v>57.67</v>
      </c>
      <c r="G3244" s="93">
        <v>51.94</v>
      </c>
      <c r="H3244" s="93">
        <v>54.86</v>
      </c>
      <c r="I3244" s="93">
        <v>72.81</v>
      </c>
      <c r="J3244" s="54">
        <v>99.905930999999995</v>
      </c>
      <c r="K3244" s="54">
        <v>65.237575000000007</v>
      </c>
      <c r="L3244" s="54">
        <v>74.265096999999997</v>
      </c>
      <c r="M3244" s="54">
        <v>78.824949000000004</v>
      </c>
      <c r="N3244" s="54">
        <v>87.601996999999997</v>
      </c>
    </row>
    <row r="3245" spans="3:14" x14ac:dyDescent="0.15">
      <c r="C3245" s="90">
        <v>759</v>
      </c>
      <c r="D3245" s="93">
        <v>48.76</v>
      </c>
      <c r="E3245" s="93">
        <v>39.090000000000003</v>
      </c>
      <c r="F3245" s="93">
        <v>55.69</v>
      </c>
      <c r="G3245" s="93">
        <v>49.56</v>
      </c>
      <c r="H3245" s="93">
        <v>57.19</v>
      </c>
      <c r="I3245" s="93">
        <v>73.83</v>
      </c>
      <c r="J3245" s="54">
        <v>99.908500000000004</v>
      </c>
      <c r="K3245" s="54">
        <v>67.554996000000003</v>
      </c>
      <c r="L3245" s="54">
        <v>74.132829000000001</v>
      </c>
      <c r="M3245" s="54">
        <v>78.671841999999998</v>
      </c>
      <c r="N3245" s="54">
        <v>87.500228000000007</v>
      </c>
    </row>
    <row r="3246" spans="3:14" x14ac:dyDescent="0.15">
      <c r="C3246" s="90">
        <v>758</v>
      </c>
      <c r="D3246" s="93">
        <v>45.43</v>
      </c>
      <c r="E3246" s="93">
        <v>38.53</v>
      </c>
      <c r="F3246" s="93">
        <v>53.68</v>
      </c>
      <c r="G3246" s="93">
        <v>47.24</v>
      </c>
      <c r="H3246" s="93">
        <v>59.07</v>
      </c>
      <c r="I3246" s="93">
        <v>74.59</v>
      </c>
      <c r="J3246" s="54">
        <v>99.912030000000001</v>
      </c>
      <c r="K3246" s="54">
        <v>69.380287999999993</v>
      </c>
      <c r="L3246" s="54">
        <v>73.943861999999996</v>
      </c>
      <c r="M3246" s="54">
        <v>78.477431999999993</v>
      </c>
      <c r="N3246" s="54">
        <v>87.404349999999994</v>
      </c>
    </row>
    <row r="3247" spans="3:14" x14ac:dyDescent="0.15">
      <c r="C3247" s="90">
        <v>757</v>
      </c>
      <c r="D3247" s="93">
        <v>42.05</v>
      </c>
      <c r="E3247" s="93">
        <v>38.270000000000003</v>
      </c>
      <c r="F3247" s="93">
        <v>51.68</v>
      </c>
      <c r="G3247" s="93">
        <v>44.98</v>
      </c>
      <c r="H3247" s="93">
        <v>60.57</v>
      </c>
      <c r="I3247" s="93">
        <v>75.150000000000006</v>
      </c>
      <c r="J3247" s="54">
        <v>99.915047000000001</v>
      </c>
      <c r="K3247" s="54">
        <v>70.824667000000005</v>
      </c>
      <c r="L3247" s="54">
        <v>73.709446999999997</v>
      </c>
      <c r="M3247" s="54">
        <v>78.255654000000007</v>
      </c>
      <c r="N3247" s="54">
        <v>87.310525999999996</v>
      </c>
    </row>
    <row r="3248" spans="3:14" x14ac:dyDescent="0.15">
      <c r="C3248" s="90">
        <v>756</v>
      </c>
      <c r="D3248" s="93">
        <v>38.64</v>
      </c>
      <c r="E3248" s="93">
        <v>38.369999999999997</v>
      </c>
      <c r="F3248" s="93">
        <v>49.76</v>
      </c>
      <c r="G3248" s="93">
        <v>42.83</v>
      </c>
      <c r="H3248" s="93">
        <v>61.77</v>
      </c>
      <c r="I3248" s="93">
        <v>75.599999999999994</v>
      </c>
      <c r="J3248" s="54">
        <v>99.916118999999995</v>
      </c>
      <c r="K3248" s="54">
        <v>71.995901000000003</v>
      </c>
      <c r="L3248" s="54">
        <v>73.473746000000006</v>
      </c>
      <c r="M3248" s="54">
        <v>78.043065999999996</v>
      </c>
      <c r="N3248" s="54">
        <v>87.216838999999993</v>
      </c>
    </row>
    <row r="3249" spans="3:14" x14ac:dyDescent="0.15">
      <c r="C3249" s="90">
        <v>755</v>
      </c>
      <c r="D3249" s="93">
        <v>35.28</v>
      </c>
      <c r="E3249" s="93">
        <v>38.92</v>
      </c>
      <c r="F3249" s="93">
        <v>47.96</v>
      </c>
      <c r="G3249" s="93">
        <v>40.83</v>
      </c>
      <c r="H3249" s="93">
        <v>62.79</v>
      </c>
      <c r="I3249" s="93">
        <v>76.010000000000005</v>
      </c>
      <c r="J3249" s="54">
        <v>99.915249000000003</v>
      </c>
      <c r="K3249" s="54">
        <v>72.989073000000005</v>
      </c>
      <c r="L3249" s="54">
        <v>73.299211999999997</v>
      </c>
      <c r="M3249" s="54">
        <v>77.883163999999994</v>
      </c>
      <c r="N3249" s="54">
        <v>87.122577000000007</v>
      </c>
    </row>
    <row r="3250" spans="3:14" x14ac:dyDescent="0.15">
      <c r="C3250" s="90">
        <v>754</v>
      </c>
      <c r="D3250" s="93">
        <v>32.06</v>
      </c>
      <c r="E3250" s="93">
        <v>40</v>
      </c>
      <c r="F3250" s="93">
        <v>46.33</v>
      </c>
      <c r="G3250" s="93">
        <v>39.020000000000003</v>
      </c>
      <c r="H3250" s="93">
        <v>63.69</v>
      </c>
      <c r="I3250" s="93">
        <v>76.430000000000007</v>
      </c>
      <c r="J3250" s="54">
        <v>99.914786000000007</v>
      </c>
      <c r="K3250" s="54">
        <v>73.868099000000001</v>
      </c>
      <c r="L3250" s="54">
        <v>73.216380000000001</v>
      </c>
      <c r="M3250" s="54">
        <v>77.789412999999996</v>
      </c>
      <c r="N3250" s="54">
        <v>87.021659</v>
      </c>
    </row>
    <row r="3251" spans="3:14" x14ac:dyDescent="0.15">
      <c r="C3251" s="90">
        <v>753</v>
      </c>
      <c r="D3251" s="93">
        <v>29.04</v>
      </c>
      <c r="E3251" s="93">
        <v>41.6</v>
      </c>
      <c r="F3251" s="93">
        <v>44.84</v>
      </c>
      <c r="G3251" s="93">
        <v>37.369999999999997</v>
      </c>
      <c r="H3251" s="93">
        <v>64.489999999999995</v>
      </c>
      <c r="I3251" s="93">
        <v>76.84</v>
      </c>
      <c r="J3251" s="54">
        <v>99.917069999999995</v>
      </c>
      <c r="K3251" s="54">
        <v>74.645602999999994</v>
      </c>
      <c r="L3251" s="54">
        <v>73.201054999999997</v>
      </c>
      <c r="M3251" s="54">
        <v>77.727717999999996</v>
      </c>
      <c r="N3251" s="54">
        <v>86.908941999999996</v>
      </c>
    </row>
    <row r="3252" spans="3:14" x14ac:dyDescent="0.15">
      <c r="C3252" s="90">
        <v>752</v>
      </c>
      <c r="D3252" s="93">
        <v>26.39</v>
      </c>
      <c r="E3252" s="93">
        <v>43.68</v>
      </c>
      <c r="F3252" s="93">
        <v>43.45</v>
      </c>
      <c r="G3252" s="93">
        <v>35.880000000000003</v>
      </c>
      <c r="H3252" s="93">
        <v>65.17</v>
      </c>
      <c r="I3252" s="93">
        <v>77.19</v>
      </c>
      <c r="J3252" s="54">
        <v>99.921192000000005</v>
      </c>
      <c r="K3252" s="54">
        <v>75.294550000000001</v>
      </c>
      <c r="L3252" s="54">
        <v>73.209339999999997</v>
      </c>
      <c r="M3252" s="54">
        <v>77.646640000000005</v>
      </c>
      <c r="N3252" s="54">
        <v>86.792603999999997</v>
      </c>
    </row>
    <row r="3253" spans="3:14" x14ac:dyDescent="0.15">
      <c r="C3253" s="90">
        <v>751</v>
      </c>
      <c r="D3253" s="93">
        <v>24.32</v>
      </c>
      <c r="E3253" s="93">
        <v>46.15</v>
      </c>
      <c r="F3253" s="93">
        <v>42.15</v>
      </c>
      <c r="G3253" s="93">
        <v>34.6</v>
      </c>
      <c r="H3253" s="93">
        <v>65.75</v>
      </c>
      <c r="I3253" s="93">
        <v>77.45</v>
      </c>
      <c r="J3253" s="54">
        <v>99.923751999999993</v>
      </c>
      <c r="K3253" s="54">
        <v>75.799398999999994</v>
      </c>
      <c r="L3253" s="54">
        <v>73.223011999999997</v>
      </c>
      <c r="M3253" s="54">
        <v>77.526110000000003</v>
      </c>
      <c r="N3253" s="54">
        <v>86.687779000000006</v>
      </c>
    </row>
    <row r="3254" spans="3:14" x14ac:dyDescent="0.15">
      <c r="C3254" s="90">
        <v>750</v>
      </c>
      <c r="D3254" s="93">
        <v>23.08</v>
      </c>
      <c r="E3254" s="93">
        <v>48.87</v>
      </c>
      <c r="F3254" s="93">
        <v>40.98</v>
      </c>
      <c r="G3254" s="93">
        <v>33.619999999999997</v>
      </c>
      <c r="H3254" s="93">
        <v>66.260000000000005</v>
      </c>
      <c r="I3254" s="93">
        <v>77.64</v>
      </c>
      <c r="J3254" s="54">
        <v>99.922866999999997</v>
      </c>
      <c r="K3254" s="54">
        <v>76.192256999999998</v>
      </c>
      <c r="L3254" s="54">
        <v>73.255812000000006</v>
      </c>
      <c r="M3254" s="54">
        <v>77.391611999999995</v>
      </c>
      <c r="N3254" s="54">
        <v>86.596547999999999</v>
      </c>
    </row>
    <row r="3255" spans="3:14" x14ac:dyDescent="0.15">
      <c r="C3255" s="90">
        <v>749</v>
      </c>
      <c r="D3255" s="93">
        <v>22.8</v>
      </c>
      <c r="E3255" s="93">
        <v>51.64</v>
      </c>
      <c r="F3255" s="93">
        <v>39.97</v>
      </c>
      <c r="G3255" s="93">
        <v>33.020000000000003</v>
      </c>
      <c r="H3255" s="93">
        <v>66.760000000000005</v>
      </c>
      <c r="I3255" s="93">
        <v>77.81</v>
      </c>
      <c r="J3255" s="54">
        <v>99.919901999999993</v>
      </c>
      <c r="K3255" s="54">
        <v>76.523019000000005</v>
      </c>
      <c r="L3255" s="54">
        <v>73.32938</v>
      </c>
      <c r="M3255" s="54">
        <v>77.282640999999998</v>
      </c>
      <c r="N3255" s="54">
        <v>86.505990999999995</v>
      </c>
    </row>
    <row r="3256" spans="3:14" x14ac:dyDescent="0.15">
      <c r="C3256" s="90">
        <v>748</v>
      </c>
      <c r="D3256" s="93">
        <v>23.52</v>
      </c>
      <c r="E3256" s="93">
        <v>54.29</v>
      </c>
      <c r="F3256" s="93">
        <v>39.18</v>
      </c>
      <c r="G3256" s="93">
        <v>32.89</v>
      </c>
      <c r="H3256" s="93">
        <v>67.260000000000005</v>
      </c>
      <c r="I3256" s="93">
        <v>77.989999999999995</v>
      </c>
      <c r="J3256" s="54">
        <v>99.917083000000005</v>
      </c>
      <c r="K3256" s="54">
        <v>76.802153000000004</v>
      </c>
      <c r="L3256" s="54">
        <v>73.451908000000003</v>
      </c>
      <c r="M3256" s="54">
        <v>77.217360999999997</v>
      </c>
      <c r="N3256" s="54">
        <v>86.406824</v>
      </c>
    </row>
    <row r="3257" spans="3:14" x14ac:dyDescent="0.15">
      <c r="C3257" s="90">
        <v>747</v>
      </c>
      <c r="D3257" s="93">
        <v>25.22</v>
      </c>
      <c r="E3257" s="93">
        <v>56.74</v>
      </c>
      <c r="F3257" s="93">
        <v>38.71</v>
      </c>
      <c r="G3257" s="93">
        <v>33.369999999999997</v>
      </c>
      <c r="H3257" s="93">
        <v>67.75</v>
      </c>
      <c r="I3257" s="93">
        <v>78.180000000000007</v>
      </c>
      <c r="J3257" s="54">
        <v>99.915063000000004</v>
      </c>
      <c r="K3257" s="54">
        <v>76.990639000000002</v>
      </c>
      <c r="L3257" s="54">
        <v>73.613500000000002</v>
      </c>
      <c r="M3257" s="54">
        <v>77.192240999999996</v>
      </c>
      <c r="N3257" s="54">
        <v>86.300706000000005</v>
      </c>
    </row>
    <row r="3258" spans="3:14" x14ac:dyDescent="0.15">
      <c r="C3258" s="90">
        <v>746</v>
      </c>
      <c r="D3258" s="93">
        <v>27.7</v>
      </c>
      <c r="E3258" s="93">
        <v>58.92</v>
      </c>
      <c r="F3258" s="93">
        <v>38.67</v>
      </c>
      <c r="G3258" s="93">
        <v>34.549999999999997</v>
      </c>
      <c r="H3258" s="93">
        <v>68.239999999999995</v>
      </c>
      <c r="I3258" s="93">
        <v>78.37</v>
      </c>
      <c r="J3258" s="54">
        <v>99.913199000000006</v>
      </c>
      <c r="K3258" s="54">
        <v>77.027146999999999</v>
      </c>
      <c r="L3258" s="54">
        <v>73.796198000000004</v>
      </c>
      <c r="M3258" s="54">
        <v>77.204601999999994</v>
      </c>
      <c r="N3258" s="54">
        <v>86.188226999999998</v>
      </c>
    </row>
    <row r="3259" spans="3:14" x14ac:dyDescent="0.15">
      <c r="C3259" s="90">
        <v>745</v>
      </c>
      <c r="D3259" s="93">
        <v>30.67</v>
      </c>
      <c r="E3259" s="93">
        <v>60.79</v>
      </c>
      <c r="F3259" s="93">
        <v>39.17</v>
      </c>
      <c r="G3259" s="93">
        <v>36.450000000000003</v>
      </c>
      <c r="H3259" s="93">
        <v>68.709999999999994</v>
      </c>
      <c r="I3259" s="93">
        <v>78.569999999999993</v>
      </c>
      <c r="J3259" s="54">
        <v>99.910657</v>
      </c>
      <c r="K3259" s="54">
        <v>76.820803999999995</v>
      </c>
      <c r="L3259" s="54">
        <v>73.986198999999999</v>
      </c>
      <c r="M3259" s="54">
        <v>77.255218999999997</v>
      </c>
      <c r="N3259" s="54">
        <v>86.065798999999998</v>
      </c>
    </row>
    <row r="3260" spans="3:14" x14ac:dyDescent="0.15">
      <c r="C3260" s="90">
        <v>744</v>
      </c>
      <c r="D3260" s="93">
        <v>33.799999999999997</v>
      </c>
      <c r="E3260" s="93">
        <v>62.36</v>
      </c>
      <c r="F3260" s="93">
        <v>40.24</v>
      </c>
      <c r="G3260" s="93">
        <v>39.01</v>
      </c>
      <c r="H3260" s="93">
        <v>69.16</v>
      </c>
      <c r="I3260" s="93">
        <v>78.739999999999995</v>
      </c>
      <c r="J3260" s="54">
        <v>99.906913000000003</v>
      </c>
      <c r="K3260" s="54">
        <v>76.213944999999995</v>
      </c>
      <c r="L3260" s="54">
        <v>74.166802000000004</v>
      </c>
      <c r="M3260" s="54">
        <v>77.318402000000006</v>
      </c>
      <c r="N3260" s="54">
        <v>85.938883000000004</v>
      </c>
    </row>
    <row r="3261" spans="3:14" x14ac:dyDescent="0.15">
      <c r="C3261" s="90">
        <v>743</v>
      </c>
      <c r="D3261" s="93">
        <v>36.909999999999997</v>
      </c>
      <c r="E3261" s="93">
        <v>63.66</v>
      </c>
      <c r="F3261" s="93">
        <v>41.87</v>
      </c>
      <c r="G3261" s="93">
        <v>42.08</v>
      </c>
      <c r="H3261" s="93">
        <v>69.540000000000006</v>
      </c>
      <c r="I3261" s="93">
        <v>78.84</v>
      </c>
      <c r="J3261" s="54">
        <v>99.902964999999995</v>
      </c>
      <c r="K3261" s="54">
        <v>75.014329000000004</v>
      </c>
      <c r="L3261" s="54">
        <v>74.297793999999996</v>
      </c>
      <c r="M3261" s="54">
        <v>77.324826999999999</v>
      </c>
      <c r="N3261" s="54">
        <v>85.822233999999995</v>
      </c>
    </row>
    <row r="3262" spans="3:14" x14ac:dyDescent="0.15">
      <c r="C3262" s="90">
        <v>742</v>
      </c>
      <c r="D3262" s="93">
        <v>39.86</v>
      </c>
      <c r="E3262" s="93">
        <v>64.760000000000005</v>
      </c>
      <c r="F3262" s="93">
        <v>43.92</v>
      </c>
      <c r="G3262" s="93">
        <v>45.42</v>
      </c>
      <c r="H3262" s="93">
        <v>69.790000000000006</v>
      </c>
      <c r="I3262" s="93">
        <v>78.81</v>
      </c>
      <c r="J3262" s="54">
        <v>99.902553999999995</v>
      </c>
      <c r="K3262" s="54">
        <v>73.137348000000003</v>
      </c>
      <c r="L3262" s="54">
        <v>74.327538000000004</v>
      </c>
      <c r="M3262" s="54">
        <v>77.205527000000004</v>
      </c>
      <c r="N3262" s="54">
        <v>85.719729999999998</v>
      </c>
    </row>
    <row r="3263" spans="3:14" x14ac:dyDescent="0.15">
      <c r="C3263" s="90">
        <v>741</v>
      </c>
      <c r="D3263" s="93">
        <v>42.54</v>
      </c>
      <c r="E3263" s="93">
        <v>65.67</v>
      </c>
      <c r="F3263" s="93">
        <v>46.19</v>
      </c>
      <c r="G3263" s="93">
        <v>48.76</v>
      </c>
      <c r="H3263" s="93">
        <v>69.930000000000007</v>
      </c>
      <c r="I3263" s="93">
        <v>78.67</v>
      </c>
      <c r="J3263" s="54">
        <v>99.909831999999994</v>
      </c>
      <c r="K3263" s="54">
        <v>70.749430000000004</v>
      </c>
      <c r="L3263" s="54">
        <v>74.250112999999999</v>
      </c>
      <c r="M3263" s="54">
        <v>76.966331999999994</v>
      </c>
      <c r="N3263" s="54">
        <v>85.617695999999995</v>
      </c>
    </row>
    <row r="3264" spans="3:14" x14ac:dyDescent="0.15">
      <c r="C3264" s="90">
        <v>740</v>
      </c>
      <c r="D3264" s="93">
        <v>44.91</v>
      </c>
      <c r="E3264" s="93">
        <v>66.41</v>
      </c>
      <c r="F3264" s="93">
        <v>48.52</v>
      </c>
      <c r="G3264" s="93">
        <v>51.91</v>
      </c>
      <c r="H3264" s="93">
        <v>70.02</v>
      </c>
      <c r="I3264" s="93">
        <v>78.510000000000005</v>
      </c>
      <c r="J3264" s="54">
        <v>99.924020999999996</v>
      </c>
      <c r="K3264" s="54">
        <v>68.274169999999998</v>
      </c>
      <c r="L3264" s="54">
        <v>74.134501</v>
      </c>
      <c r="M3264" s="54">
        <v>76.699755999999994</v>
      </c>
      <c r="N3264" s="54">
        <v>85.504672999999997</v>
      </c>
    </row>
    <row r="3265" spans="3:14" x14ac:dyDescent="0.15">
      <c r="C3265" s="90">
        <v>739</v>
      </c>
      <c r="D3265" s="93">
        <v>47.01</v>
      </c>
      <c r="E3265" s="93">
        <v>67.010000000000005</v>
      </c>
      <c r="F3265" s="93">
        <v>50.79</v>
      </c>
      <c r="G3265" s="93">
        <v>54.79</v>
      </c>
      <c r="H3265" s="93">
        <v>70.16</v>
      </c>
      <c r="I3265" s="93">
        <v>78.41</v>
      </c>
      <c r="J3265" s="54">
        <v>99.937670999999995</v>
      </c>
      <c r="K3265" s="54">
        <v>66.236412999999999</v>
      </c>
      <c r="L3265" s="54">
        <v>74.063663000000005</v>
      </c>
      <c r="M3265" s="54">
        <v>76.502167</v>
      </c>
      <c r="N3265" s="54">
        <v>85.384073999999998</v>
      </c>
    </row>
    <row r="3266" spans="3:14" x14ac:dyDescent="0.15">
      <c r="C3266" s="90">
        <v>738</v>
      </c>
      <c r="D3266" s="93">
        <v>48.87</v>
      </c>
      <c r="E3266" s="93">
        <v>67.52</v>
      </c>
      <c r="F3266" s="93">
        <v>52.9</v>
      </c>
      <c r="G3266" s="93">
        <v>57.35</v>
      </c>
      <c r="H3266" s="93">
        <v>70.34</v>
      </c>
      <c r="I3266" s="93">
        <v>78.400000000000006</v>
      </c>
      <c r="J3266" s="54">
        <v>99.94238</v>
      </c>
      <c r="K3266" s="54">
        <v>65.037599</v>
      </c>
      <c r="L3266" s="54">
        <v>74.043350000000004</v>
      </c>
      <c r="M3266" s="54">
        <v>76.381713000000005</v>
      </c>
      <c r="N3266" s="54">
        <v>85.261517999999995</v>
      </c>
    </row>
    <row r="3267" spans="3:14" x14ac:dyDescent="0.15">
      <c r="C3267" s="90">
        <v>737</v>
      </c>
      <c r="D3267" s="93">
        <v>50.5</v>
      </c>
      <c r="E3267" s="93">
        <v>67.95</v>
      </c>
      <c r="F3267" s="93">
        <v>54.76</v>
      </c>
      <c r="G3267" s="93">
        <v>59.52</v>
      </c>
      <c r="H3267" s="93">
        <v>70.510000000000005</v>
      </c>
      <c r="I3267" s="93">
        <v>78.400000000000006</v>
      </c>
      <c r="J3267" s="54">
        <v>99.936216000000002</v>
      </c>
      <c r="K3267" s="54">
        <v>64.805470999999997</v>
      </c>
      <c r="L3267" s="54">
        <v>73.994041999999993</v>
      </c>
      <c r="M3267" s="54">
        <v>76.258431000000002</v>
      </c>
      <c r="N3267" s="54">
        <v>85.135150999999993</v>
      </c>
    </row>
    <row r="3268" spans="3:14" x14ac:dyDescent="0.15">
      <c r="C3268" s="90">
        <v>736</v>
      </c>
      <c r="D3268" s="93">
        <v>51.91</v>
      </c>
      <c r="E3268" s="93">
        <v>68.3</v>
      </c>
      <c r="F3268" s="93">
        <v>56.29</v>
      </c>
      <c r="G3268" s="93">
        <v>61.28</v>
      </c>
      <c r="H3268" s="93">
        <v>70.59</v>
      </c>
      <c r="I3268" s="93">
        <v>78.31</v>
      </c>
      <c r="J3268" s="54">
        <v>99.924487999999997</v>
      </c>
      <c r="K3268" s="54">
        <v>65.397621000000001</v>
      </c>
      <c r="L3268" s="54">
        <v>73.833440999999993</v>
      </c>
      <c r="M3268" s="54">
        <v>76.047203999999994</v>
      </c>
      <c r="N3268" s="54">
        <v>85.006873999999996</v>
      </c>
    </row>
    <row r="3269" spans="3:14" x14ac:dyDescent="0.15">
      <c r="C3269" s="90">
        <v>735</v>
      </c>
      <c r="D3269" s="93">
        <v>53.16</v>
      </c>
      <c r="E3269" s="93">
        <v>68.59</v>
      </c>
      <c r="F3269" s="93">
        <v>57.5</v>
      </c>
      <c r="G3269" s="93">
        <v>62.63</v>
      </c>
      <c r="H3269" s="93">
        <v>70.56</v>
      </c>
      <c r="I3269" s="93">
        <v>78.099999999999994</v>
      </c>
      <c r="J3269" s="54">
        <v>99.913957999999994</v>
      </c>
      <c r="K3269" s="54">
        <v>66.513219000000007</v>
      </c>
      <c r="L3269" s="54">
        <v>73.545775000000006</v>
      </c>
      <c r="M3269" s="54">
        <v>75.725772000000006</v>
      </c>
      <c r="N3269" s="54">
        <v>84.888536999999999</v>
      </c>
    </row>
    <row r="3270" spans="3:14" x14ac:dyDescent="0.15">
      <c r="C3270" s="90">
        <v>734</v>
      </c>
      <c r="D3270" s="93">
        <v>54.28</v>
      </c>
      <c r="E3270" s="93">
        <v>68.84</v>
      </c>
      <c r="F3270" s="93">
        <v>58.43</v>
      </c>
      <c r="G3270" s="93">
        <v>63.66</v>
      </c>
      <c r="H3270" s="93">
        <v>70.47</v>
      </c>
      <c r="I3270" s="93">
        <v>77.790000000000006</v>
      </c>
      <c r="J3270" s="54">
        <v>99.907540999999995</v>
      </c>
      <c r="K3270" s="54">
        <v>67.827385000000007</v>
      </c>
      <c r="L3270" s="54">
        <v>73.173843000000005</v>
      </c>
      <c r="M3270" s="54">
        <v>75.331412</v>
      </c>
      <c r="N3270" s="54">
        <v>84.786152999999999</v>
      </c>
    </row>
    <row r="3271" spans="3:14" x14ac:dyDescent="0.15">
      <c r="C3271" s="90">
        <v>733</v>
      </c>
      <c r="D3271" s="93">
        <v>55.27</v>
      </c>
      <c r="E3271" s="93">
        <v>69.05</v>
      </c>
      <c r="F3271" s="93">
        <v>59.16</v>
      </c>
      <c r="G3271" s="93">
        <v>64.430000000000007</v>
      </c>
      <c r="H3271" s="93">
        <v>70.36</v>
      </c>
      <c r="I3271" s="93">
        <v>77.44</v>
      </c>
      <c r="J3271" s="54">
        <v>99.904445999999993</v>
      </c>
      <c r="K3271" s="54">
        <v>69.09263</v>
      </c>
      <c r="L3271" s="54">
        <v>72.779745000000005</v>
      </c>
      <c r="M3271" s="54">
        <v>74.922597999999994</v>
      </c>
      <c r="N3271" s="54">
        <v>84.688593999999995</v>
      </c>
    </row>
    <row r="3272" spans="3:14" x14ac:dyDescent="0.15">
      <c r="C3272" s="90">
        <v>732</v>
      </c>
      <c r="D3272" s="93">
        <v>56.17</v>
      </c>
      <c r="E3272" s="93">
        <v>69.23</v>
      </c>
      <c r="F3272" s="93">
        <v>59.75</v>
      </c>
      <c r="G3272" s="93">
        <v>65.040000000000006</v>
      </c>
      <c r="H3272" s="93">
        <v>70.260000000000005</v>
      </c>
      <c r="I3272" s="93">
        <v>77.12</v>
      </c>
      <c r="J3272" s="54">
        <v>99.903931</v>
      </c>
      <c r="K3272" s="54">
        <v>70.180880999999999</v>
      </c>
      <c r="L3272" s="54">
        <v>72.430777000000006</v>
      </c>
      <c r="M3272" s="54">
        <v>74.555779999999999</v>
      </c>
      <c r="N3272" s="54">
        <v>84.580554000000006</v>
      </c>
    </row>
    <row r="3273" spans="3:14" x14ac:dyDescent="0.15">
      <c r="C3273" s="90">
        <v>731</v>
      </c>
      <c r="D3273" s="93">
        <v>57</v>
      </c>
      <c r="E3273" s="93">
        <v>69.38</v>
      </c>
      <c r="F3273" s="93">
        <v>60.27</v>
      </c>
      <c r="G3273" s="93">
        <v>65.56</v>
      </c>
      <c r="H3273" s="93">
        <v>70.22</v>
      </c>
      <c r="I3273" s="93">
        <v>76.87</v>
      </c>
      <c r="J3273" s="54">
        <v>99.907263999999998</v>
      </c>
      <c r="K3273" s="54">
        <v>71.070278000000002</v>
      </c>
      <c r="L3273" s="54">
        <v>72.192034000000007</v>
      </c>
      <c r="M3273" s="54">
        <v>74.272546000000006</v>
      </c>
      <c r="N3273" s="54">
        <v>84.457235999999995</v>
      </c>
    </row>
    <row r="3274" spans="3:14" x14ac:dyDescent="0.15">
      <c r="C3274" s="90">
        <v>730</v>
      </c>
      <c r="D3274" s="93">
        <v>57.76</v>
      </c>
      <c r="E3274" s="93">
        <v>69.510000000000005</v>
      </c>
      <c r="F3274" s="93">
        <v>60.76</v>
      </c>
      <c r="G3274" s="93">
        <v>66.040000000000006</v>
      </c>
      <c r="H3274" s="93">
        <v>70.239999999999995</v>
      </c>
      <c r="I3274" s="93">
        <v>76.709999999999994</v>
      </c>
      <c r="J3274" s="54">
        <v>99.915431999999996</v>
      </c>
      <c r="K3274" s="54">
        <v>71.796244000000002</v>
      </c>
      <c r="L3274" s="54">
        <v>72.096044000000006</v>
      </c>
      <c r="M3274" s="54">
        <v>74.081216999999995</v>
      </c>
      <c r="N3274" s="54">
        <v>84.321270999999996</v>
      </c>
    </row>
    <row r="3275" spans="3:14" x14ac:dyDescent="0.15">
      <c r="C3275" s="90">
        <v>729</v>
      </c>
      <c r="D3275" s="93">
        <v>58.42</v>
      </c>
      <c r="E3275" s="93">
        <v>69.59</v>
      </c>
      <c r="F3275" s="93">
        <v>61.24</v>
      </c>
      <c r="G3275" s="93">
        <v>66.48</v>
      </c>
      <c r="H3275" s="93">
        <v>70.319999999999993</v>
      </c>
      <c r="I3275" s="93">
        <v>76.62</v>
      </c>
      <c r="J3275" s="54">
        <v>99.925835000000006</v>
      </c>
      <c r="K3275" s="54">
        <v>72.395272000000006</v>
      </c>
      <c r="L3275" s="54">
        <v>72.122887000000006</v>
      </c>
      <c r="M3275" s="54">
        <v>73.956990000000005</v>
      </c>
      <c r="N3275" s="54">
        <v>84.176704999999998</v>
      </c>
    </row>
    <row r="3276" spans="3:14" x14ac:dyDescent="0.15">
      <c r="C3276" s="90">
        <v>728</v>
      </c>
      <c r="D3276" s="93">
        <v>58.99</v>
      </c>
      <c r="E3276" s="93">
        <v>69.63</v>
      </c>
      <c r="F3276" s="93">
        <v>61.71</v>
      </c>
      <c r="G3276" s="93">
        <v>66.89</v>
      </c>
      <c r="H3276" s="93">
        <v>70.430000000000007</v>
      </c>
      <c r="I3276" s="93">
        <v>76.56</v>
      </c>
      <c r="J3276" s="54">
        <v>99.933515999999997</v>
      </c>
      <c r="K3276" s="54">
        <v>72.884315000000001</v>
      </c>
      <c r="L3276" s="54">
        <v>72.225714999999994</v>
      </c>
      <c r="M3276" s="54">
        <v>73.875833</v>
      </c>
      <c r="N3276" s="54">
        <v>84.030518999999998</v>
      </c>
    </row>
    <row r="3277" spans="3:14" x14ac:dyDescent="0.15">
      <c r="C3277" s="90">
        <v>727</v>
      </c>
      <c r="D3277" s="93">
        <v>59.51</v>
      </c>
      <c r="E3277" s="93">
        <v>69.63</v>
      </c>
      <c r="F3277" s="93">
        <v>62.17</v>
      </c>
      <c r="G3277" s="93">
        <v>67.28</v>
      </c>
      <c r="H3277" s="93">
        <v>70.58</v>
      </c>
      <c r="I3277" s="93">
        <v>76.53</v>
      </c>
      <c r="J3277" s="54">
        <v>99.936971999999997</v>
      </c>
      <c r="K3277" s="54">
        <v>73.279185999999996</v>
      </c>
      <c r="L3277" s="54">
        <v>72.366063999999994</v>
      </c>
      <c r="M3277" s="54">
        <v>73.837372999999999</v>
      </c>
      <c r="N3277" s="54">
        <v>83.886246</v>
      </c>
    </row>
    <row r="3278" spans="3:14" x14ac:dyDescent="0.15">
      <c r="C3278" s="90">
        <v>726</v>
      </c>
      <c r="D3278" s="93">
        <v>60</v>
      </c>
      <c r="E3278" s="93">
        <v>69.63</v>
      </c>
      <c r="F3278" s="93">
        <v>62.61</v>
      </c>
      <c r="G3278" s="93">
        <v>67.63</v>
      </c>
      <c r="H3278" s="93">
        <v>70.760000000000005</v>
      </c>
      <c r="I3278" s="93">
        <v>76.510000000000005</v>
      </c>
      <c r="J3278" s="54">
        <v>99.941039000000004</v>
      </c>
      <c r="K3278" s="54">
        <v>73.600532000000001</v>
      </c>
      <c r="L3278" s="54">
        <v>72.518061000000003</v>
      </c>
      <c r="M3278" s="54">
        <v>73.842494000000002</v>
      </c>
      <c r="N3278" s="54">
        <v>83.730633999999995</v>
      </c>
    </row>
    <row r="3279" spans="3:14" x14ac:dyDescent="0.15">
      <c r="C3279" s="90">
        <v>725</v>
      </c>
      <c r="D3279" s="93">
        <v>60.45</v>
      </c>
      <c r="E3279" s="93">
        <v>69.61</v>
      </c>
      <c r="F3279" s="93">
        <v>63.02</v>
      </c>
      <c r="G3279" s="93">
        <v>67.930000000000007</v>
      </c>
      <c r="H3279" s="93">
        <v>70.95</v>
      </c>
      <c r="I3279" s="93">
        <v>76.510000000000005</v>
      </c>
      <c r="J3279" s="54">
        <v>99.951218999999995</v>
      </c>
      <c r="K3279" s="54">
        <v>73.846007</v>
      </c>
      <c r="L3279" s="54">
        <v>72.659816000000006</v>
      </c>
      <c r="M3279" s="54">
        <v>73.864861000000005</v>
      </c>
      <c r="N3279" s="54">
        <v>83.539055000000005</v>
      </c>
    </row>
    <row r="3280" spans="3:14" x14ac:dyDescent="0.15">
      <c r="C3280" s="90">
        <v>724</v>
      </c>
      <c r="D3280" s="93">
        <v>60.86</v>
      </c>
      <c r="E3280" s="93">
        <v>69.569999999999993</v>
      </c>
      <c r="F3280" s="93">
        <v>63.37</v>
      </c>
      <c r="G3280" s="93">
        <v>68.14</v>
      </c>
      <c r="H3280" s="93">
        <v>71.11</v>
      </c>
      <c r="I3280" s="93">
        <v>76.459999999999994</v>
      </c>
      <c r="J3280" s="54">
        <v>99.965085000000002</v>
      </c>
      <c r="K3280" s="54">
        <v>73.977909999999994</v>
      </c>
      <c r="L3280" s="54">
        <v>72.778188</v>
      </c>
      <c r="M3280" s="54">
        <v>73.862236999999993</v>
      </c>
      <c r="N3280" s="54">
        <v>83.293611999999996</v>
      </c>
    </row>
    <row r="3281" spans="3:14" x14ac:dyDescent="0.15">
      <c r="C3281" s="90">
        <v>723</v>
      </c>
      <c r="D3281" s="93">
        <v>61.26</v>
      </c>
      <c r="E3281" s="93">
        <v>69.52</v>
      </c>
      <c r="F3281" s="93">
        <v>63.65</v>
      </c>
      <c r="G3281" s="93">
        <v>68.239999999999995</v>
      </c>
      <c r="H3281" s="93">
        <v>71.2</v>
      </c>
      <c r="I3281" s="93">
        <v>76.36</v>
      </c>
      <c r="J3281" s="54">
        <v>99.972364999999996</v>
      </c>
      <c r="K3281" s="54">
        <v>73.962418999999997</v>
      </c>
      <c r="L3281" s="54">
        <v>72.874059000000003</v>
      </c>
      <c r="M3281" s="54">
        <v>73.809202999999997</v>
      </c>
      <c r="N3281" s="54">
        <v>82.978033999999994</v>
      </c>
    </row>
    <row r="3282" spans="3:14" x14ac:dyDescent="0.15">
      <c r="C3282" s="90">
        <v>722</v>
      </c>
      <c r="D3282" s="93">
        <v>61.64</v>
      </c>
      <c r="E3282" s="93">
        <v>69.459999999999994</v>
      </c>
      <c r="F3282" s="93">
        <v>63.86</v>
      </c>
      <c r="G3282" s="93">
        <v>68.239999999999995</v>
      </c>
      <c r="H3282" s="93">
        <v>71.239999999999995</v>
      </c>
      <c r="I3282" s="93">
        <v>76.22</v>
      </c>
      <c r="J3282" s="54">
        <v>99.965536</v>
      </c>
      <c r="K3282" s="54">
        <v>73.810686000000004</v>
      </c>
      <c r="L3282" s="54">
        <v>72.953258000000005</v>
      </c>
      <c r="M3282" s="54">
        <v>73.707723000000001</v>
      </c>
      <c r="N3282" s="54">
        <v>82.560220000000001</v>
      </c>
    </row>
    <row r="3283" spans="3:14" x14ac:dyDescent="0.15">
      <c r="C3283" s="90">
        <v>721</v>
      </c>
      <c r="D3283" s="93">
        <v>61.99</v>
      </c>
      <c r="E3283" s="93">
        <v>69.38</v>
      </c>
      <c r="F3283" s="93">
        <v>64.05</v>
      </c>
      <c r="G3283" s="93">
        <v>68.17</v>
      </c>
      <c r="H3283" s="93">
        <v>71.25</v>
      </c>
      <c r="I3283" s="93">
        <v>76.08</v>
      </c>
      <c r="J3283" s="54">
        <v>99.949281999999997</v>
      </c>
      <c r="K3283" s="54">
        <v>73.562820000000002</v>
      </c>
      <c r="L3283" s="54">
        <v>73.018448000000006</v>
      </c>
      <c r="M3283" s="54">
        <v>73.574732999999995</v>
      </c>
      <c r="N3283" s="54">
        <v>82.018923000000001</v>
      </c>
    </row>
    <row r="3284" spans="3:14" x14ac:dyDescent="0.15">
      <c r="C3284" s="90">
        <v>720</v>
      </c>
      <c r="D3284" s="93">
        <v>62.3</v>
      </c>
      <c r="E3284" s="93">
        <v>69.27</v>
      </c>
      <c r="F3284" s="93">
        <v>64.22</v>
      </c>
      <c r="G3284" s="93">
        <v>68.09</v>
      </c>
      <c r="H3284" s="93">
        <v>71.290000000000006</v>
      </c>
      <c r="I3284" s="93">
        <v>75.959999999999994</v>
      </c>
      <c r="J3284" s="54">
        <v>99.936822000000006</v>
      </c>
      <c r="K3284" s="54">
        <v>73.239822000000004</v>
      </c>
      <c r="L3284" s="54">
        <v>73.073029000000005</v>
      </c>
      <c r="M3284" s="54">
        <v>73.430459999999997</v>
      </c>
      <c r="N3284" s="54">
        <v>81.409013000000002</v>
      </c>
    </row>
    <row r="3285" spans="3:14" x14ac:dyDescent="0.15">
      <c r="C3285" s="90">
        <v>719</v>
      </c>
      <c r="D3285" s="93">
        <v>62.6</v>
      </c>
      <c r="E3285" s="93">
        <v>69.14</v>
      </c>
      <c r="F3285" s="93">
        <v>64.36</v>
      </c>
      <c r="G3285" s="93">
        <v>68.010000000000005</v>
      </c>
      <c r="H3285" s="93">
        <v>71.349999999999994</v>
      </c>
      <c r="I3285" s="93">
        <v>75.849999999999994</v>
      </c>
      <c r="J3285" s="54">
        <v>99.935027000000005</v>
      </c>
      <c r="K3285" s="54">
        <v>72.827752000000004</v>
      </c>
      <c r="L3285" s="54">
        <v>73.120334</v>
      </c>
      <c r="M3285" s="54">
        <v>73.288584</v>
      </c>
      <c r="N3285" s="54">
        <v>80.864711</v>
      </c>
    </row>
    <row r="3286" spans="3:14" x14ac:dyDescent="0.15">
      <c r="C3286" s="90">
        <v>718</v>
      </c>
      <c r="D3286" s="93">
        <v>62.88</v>
      </c>
      <c r="E3286" s="93">
        <v>68.989999999999995</v>
      </c>
      <c r="F3286" s="93">
        <v>64.45</v>
      </c>
      <c r="G3286" s="93">
        <v>67.959999999999994</v>
      </c>
      <c r="H3286" s="93">
        <v>71.430000000000007</v>
      </c>
      <c r="I3286" s="93">
        <v>75.72</v>
      </c>
      <c r="J3286" s="54">
        <v>99.936363999999998</v>
      </c>
      <c r="K3286" s="54">
        <v>72.297865999999999</v>
      </c>
      <c r="L3286" s="54">
        <v>73.152180000000001</v>
      </c>
      <c r="M3286" s="54">
        <v>73.14349</v>
      </c>
      <c r="N3286" s="54">
        <v>80.503309000000002</v>
      </c>
    </row>
    <row r="3287" spans="3:14" x14ac:dyDescent="0.15">
      <c r="C3287" s="90">
        <v>717</v>
      </c>
      <c r="D3287" s="93">
        <v>63.12</v>
      </c>
      <c r="E3287" s="93">
        <v>68.819999999999993</v>
      </c>
      <c r="F3287" s="93">
        <v>64.5</v>
      </c>
      <c r="G3287" s="93">
        <v>67.959999999999994</v>
      </c>
      <c r="H3287" s="93">
        <v>71.52</v>
      </c>
      <c r="I3287" s="93">
        <v>75.55</v>
      </c>
      <c r="J3287" s="54">
        <v>99.928866999999997</v>
      </c>
      <c r="K3287" s="54">
        <v>71.612708999999995</v>
      </c>
      <c r="L3287" s="54">
        <v>73.145470000000003</v>
      </c>
      <c r="M3287" s="54">
        <v>72.967879999999994</v>
      </c>
      <c r="N3287" s="54">
        <v>80.349391999999995</v>
      </c>
    </row>
    <row r="3288" spans="3:14" x14ac:dyDescent="0.15">
      <c r="C3288" s="90">
        <v>716</v>
      </c>
      <c r="D3288" s="93">
        <v>63.34</v>
      </c>
      <c r="E3288" s="93">
        <v>68.599999999999994</v>
      </c>
      <c r="F3288" s="93">
        <v>64.47</v>
      </c>
      <c r="G3288" s="93">
        <v>68.02</v>
      </c>
      <c r="H3288" s="93">
        <v>71.569999999999993</v>
      </c>
      <c r="I3288" s="93">
        <v>75.31</v>
      </c>
      <c r="J3288" s="54">
        <v>99.910435000000007</v>
      </c>
      <c r="K3288" s="54">
        <v>70.715890999999999</v>
      </c>
      <c r="L3288" s="54">
        <v>73.071299999999994</v>
      </c>
      <c r="M3288" s="54">
        <v>72.726979</v>
      </c>
      <c r="N3288" s="54">
        <v>80.356883999999994</v>
      </c>
    </row>
    <row r="3289" spans="3:14" x14ac:dyDescent="0.15">
      <c r="C3289" s="90">
        <v>715</v>
      </c>
      <c r="D3289" s="93">
        <v>63.56</v>
      </c>
      <c r="E3289" s="93">
        <v>68.38</v>
      </c>
      <c r="F3289" s="93">
        <v>64.34</v>
      </c>
      <c r="G3289" s="93">
        <v>68.16</v>
      </c>
      <c r="H3289" s="93">
        <v>71.55</v>
      </c>
      <c r="I3289" s="93">
        <v>75</v>
      </c>
      <c r="J3289" s="54">
        <v>99.890769000000006</v>
      </c>
      <c r="K3289" s="54">
        <v>69.550877</v>
      </c>
      <c r="L3289" s="54">
        <v>72.906614000000005</v>
      </c>
      <c r="M3289" s="54">
        <v>72.400248000000005</v>
      </c>
      <c r="N3289" s="54">
        <v>80.458669</v>
      </c>
    </row>
    <row r="3290" spans="3:14" x14ac:dyDescent="0.15">
      <c r="C3290" s="90">
        <v>714</v>
      </c>
      <c r="D3290" s="93">
        <v>63.78</v>
      </c>
      <c r="E3290" s="93">
        <v>68.17</v>
      </c>
      <c r="F3290" s="93">
        <v>64.09</v>
      </c>
      <c r="G3290" s="93">
        <v>68.38</v>
      </c>
      <c r="H3290" s="93">
        <v>71.44</v>
      </c>
      <c r="I3290" s="93">
        <v>74.61</v>
      </c>
      <c r="J3290" s="54">
        <v>99.880675999999994</v>
      </c>
      <c r="K3290" s="54">
        <v>68.101315</v>
      </c>
      <c r="L3290" s="54">
        <v>72.647688000000002</v>
      </c>
      <c r="M3290" s="54">
        <v>71.998146000000006</v>
      </c>
      <c r="N3290" s="54">
        <v>80.587422000000004</v>
      </c>
    </row>
    <row r="3291" spans="3:14" x14ac:dyDescent="0.15">
      <c r="C3291" s="90">
        <v>713</v>
      </c>
      <c r="D3291" s="93">
        <v>64</v>
      </c>
      <c r="E3291" s="93">
        <v>67.98</v>
      </c>
      <c r="F3291" s="93">
        <v>63.77</v>
      </c>
      <c r="G3291" s="93">
        <v>68.709999999999994</v>
      </c>
      <c r="H3291" s="93">
        <v>71.27</v>
      </c>
      <c r="I3291" s="93">
        <v>74.2</v>
      </c>
      <c r="J3291" s="54">
        <v>99.881935999999996</v>
      </c>
      <c r="K3291" s="54">
        <v>66.400082999999995</v>
      </c>
      <c r="L3291" s="54">
        <v>72.324668000000003</v>
      </c>
      <c r="M3291" s="54">
        <v>71.563781000000006</v>
      </c>
      <c r="N3291" s="54">
        <v>80.691501000000002</v>
      </c>
    </row>
    <row r="3292" spans="3:14" x14ac:dyDescent="0.15">
      <c r="C3292" s="90">
        <v>712</v>
      </c>
      <c r="D3292" s="93">
        <v>64.2</v>
      </c>
      <c r="E3292" s="93">
        <v>67.78</v>
      </c>
      <c r="F3292" s="93">
        <v>63.42</v>
      </c>
      <c r="G3292" s="93">
        <v>69.17</v>
      </c>
      <c r="H3292" s="93">
        <v>71.099999999999994</v>
      </c>
      <c r="I3292" s="93">
        <v>73.83</v>
      </c>
      <c r="J3292" s="54">
        <v>99.889240999999998</v>
      </c>
      <c r="K3292" s="54">
        <v>64.503893000000005</v>
      </c>
      <c r="L3292" s="54">
        <v>71.997761999999994</v>
      </c>
      <c r="M3292" s="54">
        <v>71.153242000000006</v>
      </c>
      <c r="N3292" s="54">
        <v>80.756028999999998</v>
      </c>
    </row>
    <row r="3293" spans="3:14" x14ac:dyDescent="0.15">
      <c r="C3293" s="90">
        <v>711</v>
      </c>
      <c r="D3293" s="93">
        <v>64.400000000000006</v>
      </c>
      <c r="E3293" s="93">
        <v>67.59</v>
      </c>
      <c r="F3293" s="93">
        <v>63.1</v>
      </c>
      <c r="G3293" s="93">
        <v>69.72</v>
      </c>
      <c r="H3293" s="93">
        <v>70.959999999999994</v>
      </c>
      <c r="I3293" s="93">
        <v>73.510000000000005</v>
      </c>
      <c r="J3293" s="54">
        <v>99.898556999999997</v>
      </c>
      <c r="K3293" s="54">
        <v>62.470101</v>
      </c>
      <c r="L3293" s="54">
        <v>71.717758000000003</v>
      </c>
      <c r="M3293" s="54">
        <v>70.796532999999997</v>
      </c>
      <c r="N3293" s="54">
        <v>80.794453000000004</v>
      </c>
    </row>
    <row r="3294" spans="3:14" x14ac:dyDescent="0.15">
      <c r="C3294" s="90">
        <v>710</v>
      </c>
      <c r="D3294" s="93">
        <v>64.59</v>
      </c>
      <c r="E3294" s="93">
        <v>67.37</v>
      </c>
      <c r="F3294" s="93">
        <v>62.8</v>
      </c>
      <c r="G3294" s="93">
        <v>70.31</v>
      </c>
      <c r="H3294" s="93">
        <v>70.849999999999994</v>
      </c>
      <c r="I3294" s="93">
        <v>73.260000000000005</v>
      </c>
      <c r="J3294" s="54">
        <v>99.909101000000007</v>
      </c>
      <c r="K3294" s="54">
        <v>60.347557000000002</v>
      </c>
      <c r="L3294" s="54">
        <v>71.483476999999993</v>
      </c>
      <c r="M3294" s="54">
        <v>70.470071000000004</v>
      </c>
      <c r="N3294" s="54">
        <v>80.810508999999996</v>
      </c>
    </row>
    <row r="3295" spans="3:14" x14ac:dyDescent="0.15">
      <c r="C3295" s="90">
        <v>709</v>
      </c>
      <c r="D3295" s="93">
        <v>64.760000000000005</v>
      </c>
      <c r="E3295" s="93">
        <v>67.069999999999993</v>
      </c>
      <c r="F3295" s="93">
        <v>62.54</v>
      </c>
      <c r="G3295" s="93">
        <v>70.83</v>
      </c>
      <c r="H3295" s="93">
        <v>70.739999999999995</v>
      </c>
      <c r="I3295" s="93">
        <v>73.02</v>
      </c>
      <c r="J3295" s="54">
        <v>99.918536000000003</v>
      </c>
      <c r="K3295" s="54">
        <v>58.186149999999998</v>
      </c>
      <c r="L3295" s="54">
        <v>71.255668999999997</v>
      </c>
      <c r="M3295" s="54">
        <v>70.122055000000003</v>
      </c>
      <c r="N3295" s="54">
        <v>80.785657</v>
      </c>
    </row>
    <row r="3296" spans="3:14" x14ac:dyDescent="0.15">
      <c r="C3296" s="90">
        <v>708</v>
      </c>
      <c r="D3296" s="93">
        <v>64.89</v>
      </c>
      <c r="E3296" s="93">
        <v>66.66</v>
      </c>
      <c r="F3296" s="93">
        <v>62.33</v>
      </c>
      <c r="G3296" s="93">
        <v>71.239999999999995</v>
      </c>
      <c r="H3296" s="93">
        <v>70.62</v>
      </c>
      <c r="I3296" s="93">
        <v>72.78</v>
      </c>
      <c r="J3296" s="54">
        <v>99.921724999999995</v>
      </c>
      <c r="K3296" s="54">
        <v>56.072546000000003</v>
      </c>
      <c r="L3296" s="54">
        <v>71.021247000000002</v>
      </c>
      <c r="M3296" s="54">
        <v>69.735377</v>
      </c>
      <c r="N3296" s="54">
        <v>80.710725999999994</v>
      </c>
    </row>
    <row r="3297" spans="3:14" x14ac:dyDescent="0.15">
      <c r="C3297" s="90">
        <v>707</v>
      </c>
      <c r="D3297" s="93">
        <v>65.03</v>
      </c>
      <c r="E3297" s="93">
        <v>66.11</v>
      </c>
      <c r="F3297" s="93">
        <v>62.27</v>
      </c>
      <c r="G3297" s="93">
        <v>71.59</v>
      </c>
      <c r="H3297" s="93">
        <v>70.52</v>
      </c>
      <c r="I3297" s="93">
        <v>72.58</v>
      </c>
      <c r="J3297" s="54">
        <v>99.916269</v>
      </c>
      <c r="K3297" s="54">
        <v>54.151164000000001</v>
      </c>
      <c r="L3297" s="54">
        <v>70.822956000000005</v>
      </c>
      <c r="M3297" s="54">
        <v>69.353802000000002</v>
      </c>
      <c r="N3297" s="54">
        <v>80.607174999999998</v>
      </c>
    </row>
    <row r="3298" spans="3:14" x14ac:dyDescent="0.15">
      <c r="C3298" s="90">
        <v>706</v>
      </c>
      <c r="D3298" s="93">
        <v>65.16</v>
      </c>
      <c r="E3298" s="93">
        <v>65.349999999999994</v>
      </c>
      <c r="F3298" s="93">
        <v>62.46</v>
      </c>
      <c r="G3298" s="93">
        <v>71.94</v>
      </c>
      <c r="H3298" s="93">
        <v>70.489999999999995</v>
      </c>
      <c r="I3298" s="93">
        <v>72.45</v>
      </c>
      <c r="J3298" s="54">
        <v>99.905816999999999</v>
      </c>
      <c r="K3298" s="54">
        <v>52.582791</v>
      </c>
      <c r="L3298" s="54">
        <v>70.710159000000004</v>
      </c>
      <c r="M3298" s="54">
        <v>69.039377999999999</v>
      </c>
      <c r="N3298" s="54">
        <v>80.502533</v>
      </c>
    </row>
    <row r="3299" spans="3:14" x14ac:dyDescent="0.15">
      <c r="C3299" s="90">
        <v>705</v>
      </c>
      <c r="D3299" s="93">
        <v>65.25</v>
      </c>
      <c r="E3299" s="93">
        <v>64.239999999999995</v>
      </c>
      <c r="F3299" s="93">
        <v>62.9</v>
      </c>
      <c r="G3299" s="93">
        <v>72.31</v>
      </c>
      <c r="H3299" s="93">
        <v>70.53</v>
      </c>
      <c r="I3299" s="93">
        <v>72.400000000000006</v>
      </c>
      <c r="J3299" s="54">
        <v>99.895559000000006</v>
      </c>
      <c r="K3299" s="54">
        <v>51.489064999999997</v>
      </c>
      <c r="L3299" s="54">
        <v>70.674238000000003</v>
      </c>
      <c r="M3299" s="54">
        <v>68.823903999999999</v>
      </c>
      <c r="N3299" s="54">
        <v>80.402519999999996</v>
      </c>
    </row>
    <row r="3300" spans="3:14" x14ac:dyDescent="0.15">
      <c r="C3300" s="90">
        <v>704</v>
      </c>
      <c r="D3300" s="93">
        <v>65.239999999999995</v>
      </c>
      <c r="E3300" s="93">
        <v>62.68</v>
      </c>
      <c r="F3300" s="93">
        <v>63.5</v>
      </c>
      <c r="G3300" s="93">
        <v>72.66</v>
      </c>
      <c r="H3300" s="93">
        <v>70.64</v>
      </c>
      <c r="I3300" s="93">
        <v>72.41</v>
      </c>
      <c r="J3300" s="54">
        <v>99.887417999999997</v>
      </c>
      <c r="K3300" s="54">
        <v>50.954973000000003</v>
      </c>
      <c r="L3300" s="54">
        <v>70.640423999999996</v>
      </c>
      <c r="M3300" s="54">
        <v>68.711832999999999</v>
      </c>
      <c r="N3300" s="54">
        <v>80.300366999999994</v>
      </c>
    </row>
    <row r="3301" spans="3:14" x14ac:dyDescent="0.15">
      <c r="C3301" s="90">
        <v>703</v>
      </c>
      <c r="D3301" s="93">
        <v>65.13</v>
      </c>
      <c r="E3301" s="93">
        <v>60.58</v>
      </c>
      <c r="F3301" s="93">
        <v>64.11</v>
      </c>
      <c r="G3301" s="93">
        <v>72.95</v>
      </c>
      <c r="H3301" s="93">
        <v>70.75</v>
      </c>
      <c r="I3301" s="93">
        <v>72.400000000000006</v>
      </c>
      <c r="J3301" s="54">
        <v>99.882182999999998</v>
      </c>
      <c r="K3301" s="54">
        <v>51.064646000000003</v>
      </c>
      <c r="L3301" s="54">
        <v>70.512315000000001</v>
      </c>
      <c r="M3301" s="54">
        <v>68.712063000000001</v>
      </c>
      <c r="N3301" s="54">
        <v>80.194165999999996</v>
      </c>
    </row>
    <row r="3302" spans="3:14" x14ac:dyDescent="0.15">
      <c r="C3302" s="90">
        <v>702</v>
      </c>
      <c r="D3302" s="93">
        <v>64.86</v>
      </c>
      <c r="E3302" s="93">
        <v>57.9</v>
      </c>
      <c r="F3302" s="93">
        <v>64.62</v>
      </c>
      <c r="G3302" s="93">
        <v>73.14</v>
      </c>
      <c r="H3302" s="93">
        <v>70.849999999999994</v>
      </c>
      <c r="I3302" s="93">
        <v>72.34</v>
      </c>
      <c r="J3302" s="54">
        <v>99.882913000000002</v>
      </c>
      <c r="K3302" s="54">
        <v>51.910254000000002</v>
      </c>
      <c r="L3302" s="54">
        <v>70.232938000000004</v>
      </c>
      <c r="M3302" s="54">
        <v>68.857028</v>
      </c>
      <c r="N3302" s="54">
        <v>80.081515999999993</v>
      </c>
    </row>
    <row r="3303" spans="3:14" x14ac:dyDescent="0.15">
      <c r="C3303" s="90">
        <v>701</v>
      </c>
      <c r="D3303" s="93">
        <v>64.319999999999993</v>
      </c>
      <c r="E3303" s="93">
        <v>54.65</v>
      </c>
      <c r="F3303" s="93">
        <v>65.02</v>
      </c>
      <c r="G3303" s="93">
        <v>73.28</v>
      </c>
      <c r="H3303" s="93">
        <v>70.95</v>
      </c>
      <c r="I3303" s="93">
        <v>72.23</v>
      </c>
      <c r="J3303" s="54">
        <v>99.891758999999993</v>
      </c>
      <c r="K3303" s="54">
        <v>53.566020999999999</v>
      </c>
      <c r="L3303" s="54">
        <v>69.830775000000003</v>
      </c>
      <c r="M3303" s="54">
        <v>69.196276999999995</v>
      </c>
      <c r="N3303" s="54">
        <v>79.955264</v>
      </c>
    </row>
    <row r="3304" spans="3:14" x14ac:dyDescent="0.15">
      <c r="C3304" s="90">
        <v>700</v>
      </c>
      <c r="D3304" s="93">
        <v>63.39</v>
      </c>
      <c r="E3304" s="93">
        <v>50.94</v>
      </c>
      <c r="F3304" s="93">
        <v>65.38</v>
      </c>
      <c r="G3304" s="93">
        <v>73.430000000000007</v>
      </c>
      <c r="H3304" s="93">
        <v>71.08</v>
      </c>
      <c r="I3304" s="93">
        <v>72.099999999999994</v>
      </c>
      <c r="J3304" s="54">
        <v>99.904893999999999</v>
      </c>
      <c r="K3304" s="54">
        <v>56.033408999999999</v>
      </c>
      <c r="L3304" s="54">
        <v>69.424221000000003</v>
      </c>
      <c r="M3304" s="54">
        <v>69.759264000000002</v>
      </c>
      <c r="N3304" s="54">
        <v>79.816013999999996</v>
      </c>
    </row>
    <row r="3305" spans="3:14" x14ac:dyDescent="0.15">
      <c r="C3305" s="90">
        <v>699</v>
      </c>
      <c r="D3305" s="93">
        <v>61.99</v>
      </c>
      <c r="E3305" s="93">
        <v>47.02</v>
      </c>
      <c r="F3305" s="93">
        <v>65.709999999999994</v>
      </c>
      <c r="G3305" s="93">
        <v>73.61</v>
      </c>
      <c r="H3305" s="93">
        <v>71.23</v>
      </c>
      <c r="I3305" s="93">
        <v>71.959999999999994</v>
      </c>
      <c r="J3305" s="54">
        <v>99.915093999999996</v>
      </c>
      <c r="K3305" s="54">
        <v>59.158893999999997</v>
      </c>
      <c r="L3305" s="54">
        <v>69.17192</v>
      </c>
      <c r="M3305" s="54">
        <v>70.492679999999993</v>
      </c>
      <c r="N3305" s="54">
        <v>79.672556</v>
      </c>
    </row>
    <row r="3306" spans="3:14" x14ac:dyDescent="0.15">
      <c r="C3306" s="90">
        <v>698</v>
      </c>
      <c r="D3306" s="93">
        <v>59.99</v>
      </c>
      <c r="E3306" s="93">
        <v>43.2</v>
      </c>
      <c r="F3306" s="93">
        <v>65.97</v>
      </c>
      <c r="G3306" s="93">
        <v>73.760000000000005</v>
      </c>
      <c r="H3306" s="93">
        <v>71.319999999999993</v>
      </c>
      <c r="I3306" s="93">
        <v>71.73</v>
      </c>
      <c r="J3306" s="54">
        <v>99.918953999999999</v>
      </c>
      <c r="K3306" s="54">
        <v>62.588664999999999</v>
      </c>
      <c r="L3306" s="54">
        <v>69.189858000000001</v>
      </c>
      <c r="M3306" s="54">
        <v>71.229011999999997</v>
      </c>
      <c r="N3306" s="54">
        <v>79.523432</v>
      </c>
    </row>
    <row r="3307" spans="3:14" x14ac:dyDescent="0.15">
      <c r="C3307" s="90">
        <v>697</v>
      </c>
      <c r="D3307" s="93">
        <v>57.3</v>
      </c>
      <c r="E3307" s="93">
        <v>39.79</v>
      </c>
      <c r="F3307" s="93">
        <v>66.11</v>
      </c>
      <c r="G3307" s="93">
        <v>73.8</v>
      </c>
      <c r="H3307" s="93">
        <v>71.239999999999995</v>
      </c>
      <c r="I3307" s="93">
        <v>71.290000000000006</v>
      </c>
      <c r="J3307" s="54">
        <v>99.917903999999993</v>
      </c>
      <c r="K3307" s="54">
        <v>65.861621999999997</v>
      </c>
      <c r="L3307" s="54">
        <v>69.496795000000006</v>
      </c>
      <c r="M3307" s="54">
        <v>71.763069000000002</v>
      </c>
      <c r="N3307" s="54">
        <v>79.359875000000002</v>
      </c>
    </row>
    <row r="3308" spans="3:14" x14ac:dyDescent="0.15">
      <c r="C3308" s="90">
        <v>696</v>
      </c>
      <c r="D3308" s="93">
        <v>53.9</v>
      </c>
      <c r="E3308" s="93">
        <v>37.130000000000003</v>
      </c>
      <c r="F3308" s="93">
        <v>66.09</v>
      </c>
      <c r="G3308" s="93">
        <v>73.709999999999994</v>
      </c>
      <c r="H3308" s="93">
        <v>70.95</v>
      </c>
      <c r="I3308" s="93">
        <v>70.58</v>
      </c>
      <c r="J3308" s="54">
        <v>99.912554</v>
      </c>
      <c r="K3308" s="54">
        <v>68.605377000000004</v>
      </c>
      <c r="L3308" s="54">
        <v>70.018733999999995</v>
      </c>
      <c r="M3308" s="54">
        <v>71.988511000000003</v>
      </c>
      <c r="N3308" s="54">
        <v>79.192625000000007</v>
      </c>
    </row>
    <row r="3309" spans="3:14" x14ac:dyDescent="0.15">
      <c r="C3309" s="90">
        <v>695</v>
      </c>
      <c r="D3309" s="93">
        <v>49.87</v>
      </c>
      <c r="E3309" s="93">
        <v>35.590000000000003</v>
      </c>
      <c r="F3309" s="93">
        <v>65.95</v>
      </c>
      <c r="G3309" s="93">
        <v>73.540000000000006</v>
      </c>
      <c r="H3309" s="93">
        <v>70.45</v>
      </c>
      <c r="I3309" s="93">
        <v>69.599999999999994</v>
      </c>
      <c r="J3309" s="54">
        <v>99.900679999999994</v>
      </c>
      <c r="K3309" s="54">
        <v>70.670721999999998</v>
      </c>
      <c r="L3309" s="54">
        <v>70.622893000000005</v>
      </c>
      <c r="M3309" s="54">
        <v>71.948986000000005</v>
      </c>
      <c r="N3309" s="54">
        <v>79.047546999999994</v>
      </c>
    </row>
    <row r="3310" spans="3:14" x14ac:dyDescent="0.15">
      <c r="C3310" s="90">
        <v>694</v>
      </c>
      <c r="D3310" s="93">
        <v>45.34</v>
      </c>
      <c r="E3310" s="93">
        <v>35.42</v>
      </c>
      <c r="F3310" s="93">
        <v>65.77</v>
      </c>
      <c r="G3310" s="93">
        <v>73.38</v>
      </c>
      <c r="H3310" s="93">
        <v>69.790000000000006</v>
      </c>
      <c r="I3310" s="93">
        <v>68.349999999999994</v>
      </c>
      <c r="J3310" s="54">
        <v>99.882215000000002</v>
      </c>
      <c r="K3310" s="54">
        <v>72.117362</v>
      </c>
      <c r="L3310" s="54">
        <v>71.164665999999997</v>
      </c>
      <c r="M3310" s="54">
        <v>71.766788000000005</v>
      </c>
      <c r="N3310" s="54">
        <v>78.926226999999997</v>
      </c>
    </row>
    <row r="3311" spans="3:14" x14ac:dyDescent="0.15">
      <c r="C3311" s="90">
        <v>693</v>
      </c>
      <c r="D3311" s="93">
        <v>40.450000000000003</v>
      </c>
      <c r="E3311" s="93">
        <v>36.68</v>
      </c>
      <c r="F3311" s="93">
        <v>65.61</v>
      </c>
      <c r="G3311" s="93">
        <v>73.25</v>
      </c>
      <c r="H3311" s="93">
        <v>68.92</v>
      </c>
      <c r="I3311" s="93">
        <v>66.77</v>
      </c>
      <c r="J3311" s="54">
        <v>99.861904999999993</v>
      </c>
      <c r="K3311" s="54">
        <v>73.097808000000001</v>
      </c>
      <c r="L3311" s="54">
        <v>71.549024000000003</v>
      </c>
      <c r="M3311" s="54">
        <v>71.547014000000004</v>
      </c>
      <c r="N3311" s="54">
        <v>78.800383999999994</v>
      </c>
    </row>
    <row r="3312" spans="3:14" x14ac:dyDescent="0.15">
      <c r="C3312" s="90">
        <v>692</v>
      </c>
      <c r="D3312" s="93">
        <v>35.46</v>
      </c>
      <c r="E3312" s="93">
        <v>39.19</v>
      </c>
      <c r="F3312" s="93">
        <v>65.48</v>
      </c>
      <c r="G3312" s="93">
        <v>73.16</v>
      </c>
      <c r="H3312" s="93">
        <v>67.75</v>
      </c>
      <c r="I3312" s="93">
        <v>64.78</v>
      </c>
      <c r="J3312" s="54">
        <v>99.844887999999997</v>
      </c>
      <c r="K3312" s="54">
        <v>73.750291000000004</v>
      </c>
      <c r="L3312" s="54">
        <v>71.771686000000003</v>
      </c>
      <c r="M3312" s="54">
        <v>71.343262999999993</v>
      </c>
      <c r="N3312" s="54">
        <v>78.654803000000001</v>
      </c>
    </row>
    <row r="3313" spans="3:14" x14ac:dyDescent="0.15">
      <c r="C3313" s="90">
        <v>691</v>
      </c>
      <c r="D3313" s="93">
        <v>30.84</v>
      </c>
      <c r="E3313" s="93">
        <v>42.59</v>
      </c>
      <c r="F3313" s="93">
        <v>65.349999999999994</v>
      </c>
      <c r="G3313" s="93">
        <v>73.099999999999994</v>
      </c>
      <c r="H3313" s="93">
        <v>66.209999999999994</v>
      </c>
      <c r="I3313" s="93">
        <v>62.34</v>
      </c>
      <c r="J3313" s="54">
        <v>99.833427999999998</v>
      </c>
      <c r="K3313" s="54">
        <v>74.164914999999993</v>
      </c>
      <c r="L3313" s="54">
        <v>71.886291</v>
      </c>
      <c r="M3313" s="54">
        <v>71.164316999999997</v>
      </c>
      <c r="N3313" s="54">
        <v>78.503645000000006</v>
      </c>
    </row>
    <row r="3314" spans="3:14" x14ac:dyDescent="0.15">
      <c r="C3314" s="90">
        <v>690</v>
      </c>
      <c r="D3314" s="93">
        <v>27.16</v>
      </c>
      <c r="E3314" s="93">
        <v>46.38</v>
      </c>
      <c r="F3314" s="93">
        <v>65.14</v>
      </c>
      <c r="G3314" s="93">
        <v>73</v>
      </c>
      <c r="H3314" s="93">
        <v>64.25</v>
      </c>
      <c r="I3314" s="93">
        <v>59.39</v>
      </c>
      <c r="J3314" s="54">
        <v>99.829269999999994</v>
      </c>
      <c r="K3314" s="54">
        <v>74.386320999999995</v>
      </c>
      <c r="L3314" s="54">
        <v>71.920164999999997</v>
      </c>
      <c r="M3314" s="54">
        <v>70.973107999999996</v>
      </c>
      <c r="N3314" s="54">
        <v>78.353115000000003</v>
      </c>
    </row>
    <row r="3315" spans="3:14" x14ac:dyDescent="0.15">
      <c r="C3315" s="90">
        <v>689</v>
      </c>
      <c r="D3315" s="93">
        <v>25.07</v>
      </c>
      <c r="E3315" s="93">
        <v>50.04</v>
      </c>
      <c r="F3315" s="93">
        <v>64.77</v>
      </c>
      <c r="G3315" s="93">
        <v>72.73</v>
      </c>
      <c r="H3315" s="93">
        <v>61.92</v>
      </c>
      <c r="I3315" s="93">
        <v>55.97</v>
      </c>
      <c r="J3315" s="54">
        <v>99.834451999999999</v>
      </c>
      <c r="K3315" s="54">
        <v>74.417151000000004</v>
      </c>
      <c r="L3315" s="54">
        <v>71.840468000000001</v>
      </c>
      <c r="M3315" s="54">
        <v>70.702009000000004</v>
      </c>
      <c r="N3315" s="54">
        <v>78.186172999999997</v>
      </c>
    </row>
    <row r="3316" spans="3:14" x14ac:dyDescent="0.15">
      <c r="C3316" s="90">
        <v>688</v>
      </c>
      <c r="D3316" s="93">
        <v>25.08</v>
      </c>
      <c r="E3316" s="93">
        <v>53.15</v>
      </c>
      <c r="F3316" s="93">
        <v>64.13</v>
      </c>
      <c r="G3316" s="93">
        <v>72.150000000000006</v>
      </c>
      <c r="H3316" s="93">
        <v>59.43</v>
      </c>
      <c r="I3316" s="93">
        <v>52.21</v>
      </c>
      <c r="J3316" s="54">
        <v>99.846069</v>
      </c>
      <c r="K3316" s="54">
        <v>74.242007999999998</v>
      </c>
      <c r="L3316" s="54">
        <v>71.608602000000005</v>
      </c>
      <c r="M3316" s="54">
        <v>70.306882999999999</v>
      </c>
      <c r="N3316" s="54">
        <v>78.003152</v>
      </c>
    </row>
    <row r="3317" spans="3:14" x14ac:dyDescent="0.15">
      <c r="C3317" s="90">
        <v>687</v>
      </c>
      <c r="D3317" s="93">
        <v>27.22</v>
      </c>
      <c r="E3317" s="93">
        <v>55.55</v>
      </c>
      <c r="F3317" s="93">
        <v>63.11</v>
      </c>
      <c r="G3317" s="93">
        <v>71.099999999999994</v>
      </c>
      <c r="H3317" s="93">
        <v>57.06</v>
      </c>
      <c r="I3317" s="93">
        <v>48.42</v>
      </c>
      <c r="J3317" s="54">
        <v>99.854467</v>
      </c>
      <c r="K3317" s="54">
        <v>73.886453000000003</v>
      </c>
      <c r="L3317" s="54">
        <v>71.244122000000004</v>
      </c>
      <c r="M3317" s="54">
        <v>69.810198</v>
      </c>
      <c r="N3317" s="54">
        <v>77.836039999999997</v>
      </c>
    </row>
    <row r="3318" spans="3:14" x14ac:dyDescent="0.15">
      <c r="C3318" s="90">
        <v>686</v>
      </c>
      <c r="D3318" s="93">
        <v>30.89</v>
      </c>
      <c r="E3318" s="93">
        <v>57.31</v>
      </c>
      <c r="F3318" s="93">
        <v>61.65</v>
      </c>
      <c r="G3318" s="93">
        <v>69.41</v>
      </c>
      <c r="H3318" s="93">
        <v>54.95</v>
      </c>
      <c r="I3318" s="93">
        <v>44.92</v>
      </c>
      <c r="J3318" s="54">
        <v>99.852603999999999</v>
      </c>
      <c r="K3318" s="54">
        <v>73.451877999999994</v>
      </c>
      <c r="L3318" s="54">
        <v>70.823729999999998</v>
      </c>
      <c r="M3318" s="54">
        <v>69.286807999999994</v>
      </c>
      <c r="N3318" s="54">
        <v>77.698317000000003</v>
      </c>
    </row>
    <row r="3319" spans="3:14" x14ac:dyDescent="0.15">
      <c r="C3319" s="90">
        <v>685</v>
      </c>
      <c r="D3319" s="93">
        <v>35.159999999999997</v>
      </c>
      <c r="E3319" s="93">
        <v>58.55</v>
      </c>
      <c r="F3319" s="93">
        <v>59.7</v>
      </c>
      <c r="G3319" s="93">
        <v>66.86</v>
      </c>
      <c r="H3319" s="93">
        <v>53.04</v>
      </c>
      <c r="I3319" s="93">
        <v>42</v>
      </c>
      <c r="J3319" s="54">
        <v>99.843895000000003</v>
      </c>
      <c r="K3319" s="54">
        <v>73.070479000000006</v>
      </c>
      <c r="L3319" s="54">
        <v>70.443752000000003</v>
      </c>
      <c r="M3319" s="54">
        <v>68.826131000000004</v>
      </c>
      <c r="N3319" s="54">
        <v>77.565074999999993</v>
      </c>
    </row>
    <row r="3320" spans="3:14" x14ac:dyDescent="0.15">
      <c r="C3320" s="90">
        <v>684</v>
      </c>
      <c r="D3320" s="93">
        <v>39.299999999999997</v>
      </c>
      <c r="E3320" s="93">
        <v>59.41</v>
      </c>
      <c r="F3320" s="93">
        <v>57.29</v>
      </c>
      <c r="G3320" s="93">
        <v>63.31</v>
      </c>
      <c r="H3320" s="93">
        <v>51.12</v>
      </c>
      <c r="I3320" s="93">
        <v>39.89</v>
      </c>
      <c r="J3320" s="54">
        <v>99.836696000000003</v>
      </c>
      <c r="K3320" s="54">
        <v>72.838483999999994</v>
      </c>
      <c r="L3320" s="54">
        <v>70.195029000000005</v>
      </c>
      <c r="M3320" s="54">
        <v>68.511882999999997</v>
      </c>
      <c r="N3320" s="54">
        <v>77.420424999999994</v>
      </c>
    </row>
    <row r="3321" spans="3:14" x14ac:dyDescent="0.15">
      <c r="C3321" s="90">
        <v>683</v>
      </c>
      <c r="D3321" s="93">
        <v>42.92</v>
      </c>
      <c r="E3321" s="93">
        <v>60.04</v>
      </c>
      <c r="F3321" s="93">
        <v>54.57</v>
      </c>
      <c r="G3321" s="93">
        <v>58.86</v>
      </c>
      <c r="H3321" s="93">
        <v>48.96</v>
      </c>
      <c r="I3321" s="93">
        <v>38.83</v>
      </c>
      <c r="J3321" s="54">
        <v>99.835488999999995</v>
      </c>
      <c r="K3321" s="54">
        <v>72.798090999999999</v>
      </c>
      <c r="L3321" s="54">
        <v>70.137484000000001</v>
      </c>
      <c r="M3321" s="54">
        <v>68.399226999999996</v>
      </c>
      <c r="N3321" s="54">
        <v>77.277221999999995</v>
      </c>
    </row>
    <row r="3322" spans="3:14" x14ac:dyDescent="0.15">
      <c r="C3322" s="90">
        <v>682</v>
      </c>
      <c r="D3322" s="93">
        <v>45.88</v>
      </c>
      <c r="E3322" s="93">
        <v>60.52</v>
      </c>
      <c r="F3322" s="93">
        <v>51.83</v>
      </c>
      <c r="G3322" s="93">
        <v>53.89</v>
      </c>
      <c r="H3322" s="93">
        <v>46.42</v>
      </c>
      <c r="I3322" s="93">
        <v>38.97</v>
      </c>
      <c r="J3322" s="54">
        <v>99.84111</v>
      </c>
      <c r="K3322" s="54">
        <v>72.948369999999997</v>
      </c>
      <c r="L3322" s="54">
        <v>70.272227000000001</v>
      </c>
      <c r="M3322" s="54">
        <v>68.484533999999996</v>
      </c>
      <c r="N3322" s="54">
        <v>77.135311999999999</v>
      </c>
    </row>
    <row r="3323" spans="3:14" x14ac:dyDescent="0.15">
      <c r="C3323" s="90">
        <v>681</v>
      </c>
      <c r="D3323" s="93">
        <v>48.19</v>
      </c>
      <c r="E3323" s="93">
        <v>60.87</v>
      </c>
      <c r="F3323" s="93">
        <v>49.4</v>
      </c>
      <c r="G3323" s="93">
        <v>49.1</v>
      </c>
      <c r="H3323" s="93">
        <v>43.51</v>
      </c>
      <c r="I3323" s="93">
        <v>40.35</v>
      </c>
      <c r="J3323" s="54">
        <v>99.855463</v>
      </c>
      <c r="K3323" s="54">
        <v>73.242512000000005</v>
      </c>
      <c r="L3323" s="54">
        <v>70.546362999999999</v>
      </c>
      <c r="M3323" s="54">
        <v>68.706854000000007</v>
      </c>
      <c r="N3323" s="54">
        <v>76.968728999999996</v>
      </c>
    </row>
    <row r="3324" spans="3:14" x14ac:dyDescent="0.15">
      <c r="C3324" s="90">
        <v>680</v>
      </c>
      <c r="D3324" s="93">
        <v>49.97</v>
      </c>
      <c r="E3324" s="93">
        <v>61.1</v>
      </c>
      <c r="F3324" s="93">
        <v>47.61</v>
      </c>
      <c r="G3324" s="93">
        <v>45.27</v>
      </c>
      <c r="H3324" s="93">
        <v>40.46</v>
      </c>
      <c r="I3324" s="93">
        <v>42.86</v>
      </c>
      <c r="J3324" s="54">
        <v>99.879503</v>
      </c>
      <c r="K3324" s="54">
        <v>73.586411999999996</v>
      </c>
      <c r="L3324" s="54">
        <v>70.885699000000002</v>
      </c>
      <c r="M3324" s="54">
        <v>68.985123999999999</v>
      </c>
      <c r="N3324" s="54">
        <v>76.774979000000002</v>
      </c>
    </row>
    <row r="3325" spans="3:14" x14ac:dyDescent="0.15">
      <c r="C3325" s="90">
        <v>679</v>
      </c>
      <c r="D3325" s="93">
        <v>51.37</v>
      </c>
      <c r="E3325" s="93">
        <v>61.29</v>
      </c>
      <c r="F3325" s="93">
        <v>46.7</v>
      </c>
      <c r="G3325" s="93">
        <v>43.04</v>
      </c>
      <c r="H3325" s="93">
        <v>37.630000000000003</v>
      </c>
      <c r="I3325" s="93">
        <v>46.19</v>
      </c>
      <c r="J3325" s="54">
        <v>99.907043999999999</v>
      </c>
      <c r="K3325" s="54">
        <v>73.886005999999995</v>
      </c>
      <c r="L3325" s="54">
        <v>71.224404000000007</v>
      </c>
      <c r="M3325" s="54">
        <v>69.253983000000005</v>
      </c>
      <c r="N3325" s="54">
        <v>76.591072999999994</v>
      </c>
    </row>
    <row r="3326" spans="3:14" x14ac:dyDescent="0.15">
      <c r="C3326" s="90">
        <v>678</v>
      </c>
      <c r="D3326" s="93">
        <v>52.52</v>
      </c>
      <c r="E3326" s="93">
        <v>61.46</v>
      </c>
      <c r="F3326" s="93">
        <v>46.84</v>
      </c>
      <c r="G3326" s="93">
        <v>42.65</v>
      </c>
      <c r="H3326" s="93">
        <v>35.49</v>
      </c>
      <c r="I3326" s="93">
        <v>49.94</v>
      </c>
      <c r="J3326" s="54">
        <v>99.926101000000003</v>
      </c>
      <c r="K3326" s="54">
        <v>74.104201000000003</v>
      </c>
      <c r="L3326" s="54">
        <v>71.515635000000003</v>
      </c>
      <c r="M3326" s="54">
        <v>69.473625999999996</v>
      </c>
      <c r="N3326" s="54">
        <v>76.436744000000004</v>
      </c>
    </row>
    <row r="3327" spans="3:14" x14ac:dyDescent="0.15">
      <c r="C3327" s="90">
        <v>677</v>
      </c>
      <c r="D3327" s="93">
        <v>53.42</v>
      </c>
      <c r="E3327" s="93">
        <v>61.6</v>
      </c>
      <c r="F3327" s="93">
        <v>48.01</v>
      </c>
      <c r="G3327" s="93">
        <v>43.93</v>
      </c>
      <c r="H3327" s="93">
        <v>34.57</v>
      </c>
      <c r="I3327" s="93">
        <v>53.63</v>
      </c>
      <c r="J3327" s="54">
        <v>99.928183000000004</v>
      </c>
      <c r="K3327" s="54">
        <v>74.252662000000001</v>
      </c>
      <c r="L3327" s="54">
        <v>71.743146999999993</v>
      </c>
      <c r="M3327" s="54">
        <v>69.631302000000005</v>
      </c>
      <c r="N3327" s="54">
        <v>76.287554</v>
      </c>
    </row>
    <row r="3328" spans="3:14" x14ac:dyDescent="0.15">
      <c r="C3328" s="90">
        <v>676</v>
      </c>
      <c r="D3328" s="93">
        <v>54.13</v>
      </c>
      <c r="E3328" s="93">
        <v>61.67</v>
      </c>
      <c r="F3328" s="93">
        <v>49.98</v>
      </c>
      <c r="G3328" s="93">
        <v>46.37</v>
      </c>
      <c r="H3328" s="93">
        <v>35.270000000000003</v>
      </c>
      <c r="I3328" s="93">
        <v>56.91</v>
      </c>
      <c r="J3328" s="54">
        <v>99.914344999999997</v>
      </c>
      <c r="K3328" s="54">
        <v>74.348832000000002</v>
      </c>
      <c r="L3328" s="54">
        <v>71.925203999999994</v>
      </c>
      <c r="M3328" s="54">
        <v>69.743416999999994</v>
      </c>
      <c r="N3328" s="54">
        <v>76.127247999999994</v>
      </c>
    </row>
    <row r="3329" spans="3:14" x14ac:dyDescent="0.15">
      <c r="C3329" s="90">
        <v>675</v>
      </c>
      <c r="D3329" s="93">
        <v>54.72</v>
      </c>
      <c r="E3329" s="93">
        <v>61.73</v>
      </c>
      <c r="F3329" s="93">
        <v>52.33</v>
      </c>
      <c r="G3329" s="93">
        <v>49.35</v>
      </c>
      <c r="H3329" s="93">
        <v>37.630000000000003</v>
      </c>
      <c r="I3329" s="93">
        <v>59.58</v>
      </c>
      <c r="J3329" s="54">
        <v>99.894188999999997</v>
      </c>
      <c r="K3329" s="54">
        <v>74.392769000000001</v>
      </c>
      <c r="L3329" s="54">
        <v>72.080211000000006</v>
      </c>
      <c r="M3329" s="54">
        <v>69.830962</v>
      </c>
      <c r="N3329" s="54">
        <v>75.976996</v>
      </c>
    </row>
    <row r="3330" spans="3:14" x14ac:dyDescent="0.15">
      <c r="C3330" s="90">
        <v>674</v>
      </c>
      <c r="D3330" s="93">
        <v>55.24</v>
      </c>
      <c r="E3330" s="93">
        <v>61.79</v>
      </c>
      <c r="F3330" s="93">
        <v>54.65</v>
      </c>
      <c r="G3330" s="93">
        <v>52.29</v>
      </c>
      <c r="H3330" s="93">
        <v>41.27</v>
      </c>
      <c r="I3330" s="93">
        <v>61.64</v>
      </c>
      <c r="J3330" s="54">
        <v>99.878793000000002</v>
      </c>
      <c r="K3330" s="54">
        <v>74.408394999999999</v>
      </c>
      <c r="L3330" s="54">
        <v>72.220540999999997</v>
      </c>
      <c r="M3330" s="54">
        <v>69.909884000000005</v>
      </c>
      <c r="N3330" s="54">
        <v>75.846633999999995</v>
      </c>
    </row>
    <row r="3331" spans="3:14" x14ac:dyDescent="0.15">
      <c r="C3331" s="90">
        <v>673</v>
      </c>
      <c r="D3331" s="93">
        <v>55.67</v>
      </c>
      <c r="E3331" s="93">
        <v>61.84</v>
      </c>
      <c r="F3331" s="93">
        <v>56.73</v>
      </c>
      <c r="G3331" s="93">
        <v>54.89</v>
      </c>
      <c r="H3331" s="93">
        <v>45.48</v>
      </c>
      <c r="I3331" s="93">
        <v>63.18</v>
      </c>
      <c r="J3331" s="54">
        <v>99.874657999999997</v>
      </c>
      <c r="K3331" s="54">
        <v>74.473502999999994</v>
      </c>
      <c r="L3331" s="54">
        <v>72.382237000000003</v>
      </c>
      <c r="M3331" s="54">
        <v>70.022329999999997</v>
      </c>
      <c r="N3331" s="54">
        <v>75.708673000000005</v>
      </c>
    </row>
    <row r="3332" spans="3:14" x14ac:dyDescent="0.15">
      <c r="C3332" s="90">
        <v>672</v>
      </c>
      <c r="D3332" s="93">
        <v>55.99</v>
      </c>
      <c r="E3332" s="93">
        <v>61.87</v>
      </c>
      <c r="F3332" s="93">
        <v>58.49</v>
      </c>
      <c r="G3332" s="93">
        <v>57.04</v>
      </c>
      <c r="H3332" s="93">
        <v>49.46</v>
      </c>
      <c r="I3332" s="93">
        <v>64.400000000000006</v>
      </c>
      <c r="J3332" s="54">
        <v>99.883571000000003</v>
      </c>
      <c r="K3332" s="54">
        <v>74.688545000000005</v>
      </c>
      <c r="L3332" s="54">
        <v>72.655615999999995</v>
      </c>
      <c r="M3332" s="54">
        <v>70.258695000000003</v>
      </c>
      <c r="N3332" s="54">
        <v>75.549250000000001</v>
      </c>
    </row>
    <row r="3333" spans="3:14" x14ac:dyDescent="0.15">
      <c r="C3333" s="90">
        <v>671</v>
      </c>
      <c r="D3333" s="93">
        <v>56.25</v>
      </c>
      <c r="E3333" s="93">
        <v>61.9</v>
      </c>
      <c r="F3333" s="93">
        <v>60.02</v>
      </c>
      <c r="G3333" s="93">
        <v>58.86</v>
      </c>
      <c r="H3333" s="93">
        <v>52.88</v>
      </c>
      <c r="I3333" s="93">
        <v>65.48</v>
      </c>
      <c r="J3333" s="54">
        <v>99.906171999999998</v>
      </c>
      <c r="K3333" s="54">
        <v>75.107265999999996</v>
      </c>
      <c r="L3333" s="54">
        <v>73.104986999999994</v>
      </c>
      <c r="M3333" s="54">
        <v>70.688367999999997</v>
      </c>
      <c r="N3333" s="54">
        <v>75.394647000000006</v>
      </c>
    </row>
    <row r="3334" spans="3:14" x14ac:dyDescent="0.15">
      <c r="C3334" s="90">
        <v>670</v>
      </c>
      <c r="D3334" s="93">
        <v>56.51</v>
      </c>
      <c r="E3334" s="93">
        <v>61.96</v>
      </c>
      <c r="F3334" s="93">
        <v>61.44</v>
      </c>
      <c r="G3334" s="93">
        <v>60.55</v>
      </c>
      <c r="H3334" s="93">
        <v>55.88</v>
      </c>
      <c r="I3334" s="93">
        <v>66.55</v>
      </c>
      <c r="J3334" s="54">
        <v>99.941978000000006</v>
      </c>
      <c r="K3334" s="54">
        <v>75.678787</v>
      </c>
      <c r="L3334" s="54">
        <v>73.675151999999997</v>
      </c>
      <c r="M3334" s="54">
        <v>71.256843000000003</v>
      </c>
      <c r="N3334" s="54">
        <v>75.265308000000005</v>
      </c>
    </row>
    <row r="3335" spans="3:14" x14ac:dyDescent="0.15">
      <c r="C3335" s="90">
        <v>669</v>
      </c>
      <c r="D3335" s="93">
        <v>56.77</v>
      </c>
      <c r="E3335" s="93">
        <v>62.02</v>
      </c>
      <c r="F3335" s="93">
        <v>62.74</v>
      </c>
      <c r="G3335" s="93">
        <v>62.23</v>
      </c>
      <c r="H3335" s="93">
        <v>58.73</v>
      </c>
      <c r="I3335" s="93">
        <v>67.42</v>
      </c>
      <c r="J3335" s="54">
        <v>99.986194999999995</v>
      </c>
      <c r="K3335" s="54">
        <v>76.074005999999997</v>
      </c>
      <c r="L3335" s="54">
        <v>73.997174000000001</v>
      </c>
      <c r="M3335" s="54">
        <v>71.596675000000005</v>
      </c>
      <c r="N3335" s="54">
        <v>75.12885</v>
      </c>
    </row>
    <row r="3336" spans="3:14" x14ac:dyDescent="0.15">
      <c r="C3336" s="90">
        <v>668</v>
      </c>
      <c r="D3336" s="93">
        <v>56.95</v>
      </c>
      <c r="E3336" s="93">
        <v>62.01</v>
      </c>
      <c r="F3336" s="93">
        <v>63.55</v>
      </c>
      <c r="G3336" s="93">
        <v>63.57</v>
      </c>
      <c r="H3336" s="93">
        <v>60.96</v>
      </c>
      <c r="I3336" s="93">
        <v>67.62</v>
      </c>
      <c r="J3336" s="54">
        <v>100.02719399999999</v>
      </c>
      <c r="K3336" s="54">
        <v>75.731808000000001</v>
      </c>
      <c r="L3336" s="54">
        <v>73.602524000000003</v>
      </c>
      <c r="M3336" s="54">
        <v>71.219479000000007</v>
      </c>
      <c r="N3336" s="54">
        <v>74.938598999999996</v>
      </c>
    </row>
    <row r="3337" spans="3:14" x14ac:dyDescent="0.15">
      <c r="C3337" s="90">
        <v>667</v>
      </c>
      <c r="D3337" s="93">
        <v>57.05</v>
      </c>
      <c r="E3337" s="93">
        <v>61.93</v>
      </c>
      <c r="F3337" s="93">
        <v>63.72</v>
      </c>
      <c r="G3337" s="93">
        <v>64.180000000000007</v>
      </c>
      <c r="H3337" s="93">
        <v>61.94</v>
      </c>
      <c r="I3337" s="93">
        <v>67.27</v>
      </c>
      <c r="J3337" s="54">
        <v>100.03214</v>
      </c>
      <c r="K3337" s="54">
        <v>74.814113000000006</v>
      </c>
      <c r="L3337" s="54">
        <v>72.855279999999993</v>
      </c>
      <c r="M3337" s="54">
        <v>70.446212000000003</v>
      </c>
      <c r="N3337" s="54">
        <v>74.724014999999994</v>
      </c>
    </row>
    <row r="3338" spans="3:14" x14ac:dyDescent="0.15">
      <c r="C3338" s="90">
        <v>666</v>
      </c>
      <c r="D3338" s="93">
        <v>57.12</v>
      </c>
      <c r="E3338" s="93">
        <v>61.85</v>
      </c>
      <c r="F3338" s="93">
        <v>63.68</v>
      </c>
      <c r="G3338" s="93">
        <v>64.36</v>
      </c>
      <c r="H3338" s="93">
        <v>62.19</v>
      </c>
      <c r="I3338" s="93">
        <v>66.92</v>
      </c>
      <c r="J3338" s="54">
        <v>99.990437999999997</v>
      </c>
      <c r="K3338" s="54">
        <v>74.075823</v>
      </c>
      <c r="L3338" s="54">
        <v>72.379981999999998</v>
      </c>
      <c r="M3338" s="54">
        <v>69.936341999999996</v>
      </c>
      <c r="N3338" s="54">
        <v>74.517803999999998</v>
      </c>
    </row>
    <row r="3339" spans="3:14" x14ac:dyDescent="0.15">
      <c r="C3339" s="90">
        <v>665</v>
      </c>
      <c r="D3339" s="93">
        <v>57.15</v>
      </c>
      <c r="E3339" s="93">
        <v>61.78</v>
      </c>
      <c r="F3339" s="93">
        <v>63.69</v>
      </c>
      <c r="G3339" s="93">
        <v>64.48</v>
      </c>
      <c r="H3339" s="93">
        <v>62.36</v>
      </c>
      <c r="I3339" s="93">
        <v>66.760000000000005</v>
      </c>
      <c r="J3339" s="54">
        <v>99.938845000000001</v>
      </c>
      <c r="K3339" s="54">
        <v>73.657792999999998</v>
      </c>
      <c r="L3339" s="54">
        <v>72.148820000000001</v>
      </c>
      <c r="M3339" s="54">
        <v>69.692200999999997</v>
      </c>
      <c r="N3339" s="54">
        <v>74.296880000000002</v>
      </c>
    </row>
    <row r="3340" spans="3:14" x14ac:dyDescent="0.15">
      <c r="C3340" s="90">
        <v>664</v>
      </c>
      <c r="D3340" s="93">
        <v>57.15</v>
      </c>
      <c r="E3340" s="93">
        <v>61.71</v>
      </c>
      <c r="F3340" s="93">
        <v>63.71</v>
      </c>
      <c r="G3340" s="93">
        <v>64.59</v>
      </c>
      <c r="H3340" s="93">
        <v>62.52</v>
      </c>
      <c r="I3340" s="93">
        <v>66.64</v>
      </c>
      <c r="J3340" s="54">
        <v>99.900004999999993</v>
      </c>
      <c r="K3340" s="54">
        <v>73.323639</v>
      </c>
      <c r="L3340" s="54">
        <v>71.929002999999994</v>
      </c>
      <c r="M3340" s="54">
        <v>69.490519000000006</v>
      </c>
      <c r="N3340" s="54">
        <v>74.052903999999998</v>
      </c>
    </row>
    <row r="3341" spans="3:14" x14ac:dyDescent="0.15">
      <c r="C3341" s="90">
        <v>663</v>
      </c>
      <c r="D3341" s="93">
        <v>57.16</v>
      </c>
      <c r="E3341" s="93">
        <v>61.66</v>
      </c>
      <c r="F3341" s="93">
        <v>63.6</v>
      </c>
      <c r="G3341" s="93">
        <v>64.61</v>
      </c>
      <c r="H3341" s="93">
        <v>62.6</v>
      </c>
      <c r="I3341" s="93">
        <v>66.459999999999994</v>
      </c>
      <c r="J3341" s="54">
        <v>99.876492999999996</v>
      </c>
      <c r="K3341" s="54">
        <v>72.894790999999998</v>
      </c>
      <c r="L3341" s="54">
        <v>71.584900000000005</v>
      </c>
      <c r="M3341" s="54">
        <v>69.196601999999999</v>
      </c>
      <c r="N3341" s="54">
        <v>73.815783999999994</v>
      </c>
    </row>
    <row r="3342" spans="3:14" x14ac:dyDescent="0.15">
      <c r="C3342" s="90">
        <v>662</v>
      </c>
      <c r="D3342" s="93">
        <v>57.2</v>
      </c>
      <c r="E3342" s="93">
        <v>61.63</v>
      </c>
      <c r="F3342" s="93">
        <v>63.34</v>
      </c>
      <c r="G3342" s="93">
        <v>64.47</v>
      </c>
      <c r="H3342" s="93">
        <v>62.53</v>
      </c>
      <c r="I3342" s="93">
        <v>66.17</v>
      </c>
      <c r="J3342" s="54">
        <v>99.866595000000004</v>
      </c>
      <c r="K3342" s="54">
        <v>72.356640999999996</v>
      </c>
      <c r="L3342" s="54">
        <v>71.114061000000007</v>
      </c>
      <c r="M3342" s="54">
        <v>68.802081000000001</v>
      </c>
      <c r="N3342" s="54">
        <v>73.598496999999995</v>
      </c>
    </row>
    <row r="3343" spans="3:14" x14ac:dyDescent="0.15">
      <c r="C3343" s="90">
        <v>661</v>
      </c>
      <c r="D3343" s="93">
        <v>57.22</v>
      </c>
      <c r="E3343" s="93">
        <v>61.57</v>
      </c>
      <c r="F3343" s="93">
        <v>63.01</v>
      </c>
      <c r="G3343" s="93">
        <v>64.23</v>
      </c>
      <c r="H3343" s="93">
        <v>62.35</v>
      </c>
      <c r="I3343" s="93">
        <v>65.819999999999993</v>
      </c>
      <c r="J3343" s="54">
        <v>99.869191999999998</v>
      </c>
      <c r="K3343" s="54">
        <v>71.790717999999998</v>
      </c>
      <c r="L3343" s="54">
        <v>70.598958999999994</v>
      </c>
      <c r="M3343" s="54">
        <v>68.362532999999999</v>
      </c>
      <c r="N3343" s="54">
        <v>73.360640000000004</v>
      </c>
    </row>
    <row r="3344" spans="3:14" x14ac:dyDescent="0.15">
      <c r="C3344" s="90">
        <v>660</v>
      </c>
      <c r="D3344" s="93">
        <v>57.25</v>
      </c>
      <c r="E3344" s="93">
        <v>61.47</v>
      </c>
      <c r="F3344" s="93">
        <v>62.71</v>
      </c>
      <c r="G3344" s="93">
        <v>63.98</v>
      </c>
      <c r="H3344" s="93">
        <v>62.16</v>
      </c>
      <c r="I3344" s="93">
        <v>65.47</v>
      </c>
      <c r="J3344" s="54">
        <v>99.882669000000007</v>
      </c>
      <c r="K3344" s="54">
        <v>71.283986999999996</v>
      </c>
      <c r="L3344" s="54">
        <v>70.140253999999999</v>
      </c>
      <c r="M3344" s="54">
        <v>67.962770000000006</v>
      </c>
      <c r="N3344" s="54">
        <v>73.072550000000007</v>
      </c>
    </row>
    <row r="3345" spans="3:14" x14ac:dyDescent="0.15">
      <c r="C3345" s="90">
        <v>659</v>
      </c>
      <c r="D3345" s="93">
        <v>57.32</v>
      </c>
      <c r="E3345" s="93">
        <v>61.41</v>
      </c>
      <c r="F3345" s="93">
        <v>62.53</v>
      </c>
      <c r="G3345" s="93">
        <v>63.85</v>
      </c>
      <c r="H3345" s="93">
        <v>62.07</v>
      </c>
      <c r="I3345" s="93">
        <v>65.22</v>
      </c>
      <c r="J3345" s="54">
        <v>99.900266000000002</v>
      </c>
      <c r="K3345" s="54">
        <v>70.930352999999997</v>
      </c>
      <c r="L3345" s="54">
        <v>69.839983000000004</v>
      </c>
      <c r="M3345" s="54">
        <v>67.715978000000007</v>
      </c>
      <c r="N3345" s="54">
        <v>72.763698000000005</v>
      </c>
    </row>
    <row r="3346" spans="3:14" x14ac:dyDescent="0.15">
      <c r="C3346" s="90">
        <v>658</v>
      </c>
      <c r="D3346" s="93">
        <v>57.46</v>
      </c>
      <c r="E3346" s="93">
        <v>61.39</v>
      </c>
      <c r="F3346" s="93">
        <v>62.54</v>
      </c>
      <c r="G3346" s="93">
        <v>63.91</v>
      </c>
      <c r="H3346" s="93">
        <v>62.15</v>
      </c>
      <c r="I3346" s="93">
        <v>65.16</v>
      </c>
      <c r="J3346" s="54">
        <v>99.907668999999999</v>
      </c>
      <c r="K3346" s="54">
        <v>70.824619999999996</v>
      </c>
      <c r="L3346" s="54">
        <v>69.739337000000006</v>
      </c>
      <c r="M3346" s="54">
        <v>67.706924000000001</v>
      </c>
      <c r="N3346" s="54">
        <v>72.456862000000001</v>
      </c>
    </row>
    <row r="3347" spans="3:14" x14ac:dyDescent="0.15">
      <c r="C3347" s="90">
        <v>657</v>
      </c>
      <c r="D3347" s="93">
        <v>57.62</v>
      </c>
      <c r="E3347" s="93">
        <v>61.39</v>
      </c>
      <c r="F3347" s="93">
        <v>62.78</v>
      </c>
      <c r="G3347" s="93">
        <v>64.19</v>
      </c>
      <c r="H3347" s="93">
        <v>62.43</v>
      </c>
      <c r="I3347" s="93">
        <v>65.319999999999993</v>
      </c>
      <c r="J3347" s="54">
        <v>99.891572999999994</v>
      </c>
      <c r="K3347" s="54">
        <v>70.998069000000001</v>
      </c>
      <c r="L3347" s="54">
        <v>69.795226</v>
      </c>
      <c r="M3347" s="54">
        <v>67.931903000000005</v>
      </c>
      <c r="N3347" s="54">
        <v>72.117316000000002</v>
      </c>
    </row>
    <row r="3348" spans="3:14" x14ac:dyDescent="0.15">
      <c r="C3348" s="90">
        <v>656</v>
      </c>
      <c r="D3348" s="93">
        <v>57.76</v>
      </c>
      <c r="E3348" s="93">
        <v>61.39</v>
      </c>
      <c r="F3348" s="93">
        <v>63.23</v>
      </c>
      <c r="G3348" s="93">
        <v>64.69</v>
      </c>
      <c r="H3348" s="93">
        <v>62.91</v>
      </c>
      <c r="I3348" s="93">
        <v>65.72</v>
      </c>
      <c r="J3348" s="54">
        <v>99.851512999999997</v>
      </c>
      <c r="K3348" s="54">
        <v>71.413045999999994</v>
      </c>
      <c r="L3348" s="54">
        <v>69.946156000000002</v>
      </c>
      <c r="M3348" s="54">
        <v>68.343587999999997</v>
      </c>
      <c r="N3348" s="54">
        <v>71.72054</v>
      </c>
    </row>
    <row r="3349" spans="3:14" x14ac:dyDescent="0.15">
      <c r="C3349" s="90">
        <v>655</v>
      </c>
      <c r="D3349" s="93">
        <v>57.94</v>
      </c>
      <c r="E3349" s="93">
        <v>61.41</v>
      </c>
      <c r="F3349" s="93">
        <v>63.84</v>
      </c>
      <c r="G3349" s="93">
        <v>65.349999999999994</v>
      </c>
      <c r="H3349" s="93">
        <v>63.51</v>
      </c>
      <c r="I3349" s="93">
        <v>66.319999999999993</v>
      </c>
      <c r="J3349" s="54">
        <v>99.803256000000005</v>
      </c>
      <c r="K3349" s="54">
        <v>71.983867000000004</v>
      </c>
      <c r="L3349" s="54">
        <v>70.115207999999996</v>
      </c>
      <c r="M3349" s="54">
        <v>68.878128000000004</v>
      </c>
      <c r="N3349" s="54">
        <v>71.299295000000001</v>
      </c>
    </row>
    <row r="3350" spans="3:14" x14ac:dyDescent="0.15">
      <c r="C3350" s="90">
        <v>654</v>
      </c>
      <c r="D3350" s="93">
        <v>58.16</v>
      </c>
      <c r="E3350" s="93">
        <v>61.46</v>
      </c>
      <c r="F3350" s="93">
        <v>64.48</v>
      </c>
      <c r="G3350" s="93">
        <v>66.040000000000006</v>
      </c>
      <c r="H3350" s="93">
        <v>64.150000000000006</v>
      </c>
      <c r="I3350" s="93">
        <v>67.010000000000005</v>
      </c>
      <c r="J3350" s="54">
        <v>99.76764</v>
      </c>
      <c r="K3350" s="54">
        <v>72.590988999999993</v>
      </c>
      <c r="L3350" s="54">
        <v>70.115928999999994</v>
      </c>
      <c r="M3350" s="54">
        <v>69.410477999999998</v>
      </c>
      <c r="N3350" s="54">
        <v>70.869743</v>
      </c>
    </row>
    <row r="3351" spans="3:14" x14ac:dyDescent="0.15">
      <c r="C3351" s="90">
        <v>653</v>
      </c>
      <c r="D3351" s="93">
        <v>58.33</v>
      </c>
      <c r="E3351" s="93">
        <v>61.49</v>
      </c>
      <c r="F3351" s="93">
        <v>65.05</v>
      </c>
      <c r="G3351" s="93">
        <v>66.66</v>
      </c>
      <c r="H3351" s="93">
        <v>64.73</v>
      </c>
      <c r="I3351" s="93">
        <v>67.63</v>
      </c>
      <c r="J3351" s="54">
        <v>99.754265000000004</v>
      </c>
      <c r="K3351" s="54">
        <v>73.116410000000002</v>
      </c>
      <c r="L3351" s="54">
        <v>69.647879000000003</v>
      </c>
      <c r="M3351" s="54">
        <v>69.766238999999999</v>
      </c>
      <c r="N3351" s="54">
        <v>70.388758999999993</v>
      </c>
    </row>
    <row r="3352" spans="3:14" x14ac:dyDescent="0.15">
      <c r="C3352" s="90">
        <v>652</v>
      </c>
      <c r="D3352" s="93">
        <v>58.44</v>
      </c>
      <c r="E3352" s="93">
        <v>61.5</v>
      </c>
      <c r="F3352" s="93">
        <v>65.47</v>
      </c>
      <c r="G3352" s="93">
        <v>67.11</v>
      </c>
      <c r="H3352" s="93">
        <v>65.16</v>
      </c>
      <c r="I3352" s="93">
        <v>68.069999999999993</v>
      </c>
      <c r="J3352" s="54">
        <v>99.759012999999996</v>
      </c>
      <c r="K3352" s="54">
        <v>73.487577999999999</v>
      </c>
      <c r="L3352" s="54">
        <v>68.429496999999998</v>
      </c>
      <c r="M3352" s="54">
        <v>69.799239</v>
      </c>
      <c r="N3352" s="54">
        <v>69.841505999999995</v>
      </c>
    </row>
    <row r="3353" spans="3:14" x14ac:dyDescent="0.15">
      <c r="C3353" s="90">
        <v>651</v>
      </c>
      <c r="D3353" s="93">
        <v>58.56</v>
      </c>
      <c r="E3353" s="93">
        <v>61.54</v>
      </c>
      <c r="F3353" s="93">
        <v>65.739999999999995</v>
      </c>
      <c r="G3353" s="93">
        <v>67.42</v>
      </c>
      <c r="H3353" s="93">
        <v>65.44</v>
      </c>
      <c r="I3353" s="93">
        <v>68.37</v>
      </c>
      <c r="J3353" s="54">
        <v>99.771023999999997</v>
      </c>
      <c r="K3353" s="54">
        <v>73.712394000000003</v>
      </c>
      <c r="L3353" s="54">
        <v>66.317373000000003</v>
      </c>
      <c r="M3353" s="54">
        <v>69.410431000000003</v>
      </c>
      <c r="N3353" s="54">
        <v>69.279433999999995</v>
      </c>
    </row>
    <row r="3354" spans="3:14" x14ac:dyDescent="0.15">
      <c r="C3354" s="90">
        <v>650</v>
      </c>
      <c r="D3354" s="93">
        <v>58.71</v>
      </c>
      <c r="E3354" s="93">
        <v>61.63</v>
      </c>
      <c r="F3354" s="93">
        <v>65.95</v>
      </c>
      <c r="G3354" s="93">
        <v>67.680000000000007</v>
      </c>
      <c r="H3354" s="93">
        <v>65.67</v>
      </c>
      <c r="I3354" s="93">
        <v>68.61</v>
      </c>
      <c r="J3354" s="54">
        <v>99.777348000000003</v>
      </c>
      <c r="K3354" s="54">
        <v>73.894327000000004</v>
      </c>
      <c r="L3354" s="54">
        <v>63.288997000000002</v>
      </c>
      <c r="M3354" s="54">
        <v>68.486908</v>
      </c>
      <c r="N3354" s="54">
        <v>68.708577000000005</v>
      </c>
    </row>
    <row r="3355" spans="3:14" x14ac:dyDescent="0.15">
      <c r="C3355" s="90">
        <v>649</v>
      </c>
      <c r="D3355" s="93">
        <v>58.83</v>
      </c>
      <c r="E3355" s="93">
        <v>61.71</v>
      </c>
      <c r="F3355" s="93">
        <v>66.22</v>
      </c>
      <c r="G3355" s="93">
        <v>67.989999999999995</v>
      </c>
      <c r="H3355" s="93">
        <v>65.95</v>
      </c>
      <c r="I3355" s="93">
        <v>68.91</v>
      </c>
      <c r="J3355" s="54">
        <v>99.769979000000006</v>
      </c>
      <c r="K3355" s="54">
        <v>74.150565999999998</v>
      </c>
      <c r="L3355" s="54">
        <v>59.349271000000002</v>
      </c>
      <c r="M3355" s="54">
        <v>66.842504000000005</v>
      </c>
      <c r="N3355" s="54">
        <v>68.047887000000003</v>
      </c>
    </row>
    <row r="3356" spans="3:14" x14ac:dyDescent="0.15">
      <c r="C3356" s="90">
        <v>648</v>
      </c>
      <c r="D3356" s="93">
        <v>58.91</v>
      </c>
      <c r="E3356" s="93">
        <v>61.75</v>
      </c>
      <c r="F3356" s="93">
        <v>66.56</v>
      </c>
      <c r="G3356" s="93">
        <v>68.349999999999994</v>
      </c>
      <c r="H3356" s="93">
        <v>66.28</v>
      </c>
      <c r="I3356" s="93">
        <v>69.23</v>
      </c>
      <c r="J3356" s="54">
        <v>99.755966000000001</v>
      </c>
      <c r="K3356" s="54">
        <v>74.480307999999994</v>
      </c>
      <c r="L3356" s="54">
        <v>54.602792999999998</v>
      </c>
      <c r="M3356" s="54">
        <v>64.275486999999998</v>
      </c>
      <c r="N3356" s="54">
        <v>67.276319000000001</v>
      </c>
    </row>
    <row r="3357" spans="3:14" x14ac:dyDescent="0.15">
      <c r="C3357" s="90">
        <v>647</v>
      </c>
      <c r="D3357" s="93">
        <v>58.99</v>
      </c>
      <c r="E3357" s="93">
        <v>61.78</v>
      </c>
      <c r="F3357" s="93">
        <v>66.83</v>
      </c>
      <c r="G3357" s="93">
        <v>68.66</v>
      </c>
      <c r="H3357" s="93">
        <v>66.52</v>
      </c>
      <c r="I3357" s="93">
        <v>69.47</v>
      </c>
      <c r="J3357" s="54">
        <v>99.755751000000004</v>
      </c>
      <c r="K3357" s="54">
        <v>74.744192999999996</v>
      </c>
      <c r="L3357" s="54">
        <v>49.415379000000001</v>
      </c>
      <c r="M3357" s="54">
        <v>60.737741</v>
      </c>
      <c r="N3357" s="54">
        <v>66.497407999999993</v>
      </c>
    </row>
    <row r="3358" spans="3:14" x14ac:dyDescent="0.15">
      <c r="C3358" s="90">
        <v>646</v>
      </c>
      <c r="D3358" s="93">
        <v>59.12</v>
      </c>
      <c r="E3358" s="93">
        <v>61.84</v>
      </c>
      <c r="F3358" s="93">
        <v>66.900000000000006</v>
      </c>
      <c r="G3358" s="93">
        <v>68.790000000000006</v>
      </c>
      <c r="H3358" s="93">
        <v>66.599999999999994</v>
      </c>
      <c r="I3358" s="93">
        <v>69.540000000000006</v>
      </c>
      <c r="J3358" s="54">
        <v>99.782511999999997</v>
      </c>
      <c r="K3358" s="54">
        <v>74.808284999999998</v>
      </c>
      <c r="L3358" s="54">
        <v>44.251111999999999</v>
      </c>
      <c r="M3358" s="54">
        <v>56.417698000000001</v>
      </c>
      <c r="N3358" s="54">
        <v>65.773529999999994</v>
      </c>
    </row>
    <row r="3359" spans="3:14" x14ac:dyDescent="0.15">
      <c r="C3359" s="90">
        <v>645</v>
      </c>
      <c r="D3359" s="93">
        <v>59.22</v>
      </c>
      <c r="E3359" s="93">
        <v>61.86</v>
      </c>
      <c r="F3359" s="93">
        <v>66.81</v>
      </c>
      <c r="G3359" s="93">
        <v>68.73</v>
      </c>
      <c r="H3359" s="93">
        <v>66.540000000000006</v>
      </c>
      <c r="I3359" s="93">
        <v>69.41</v>
      </c>
      <c r="J3359" s="54">
        <v>99.825749999999999</v>
      </c>
      <c r="K3359" s="54">
        <v>74.681937000000005</v>
      </c>
      <c r="L3359" s="54">
        <v>39.418382000000001</v>
      </c>
      <c r="M3359" s="54">
        <v>51.676996000000003</v>
      </c>
      <c r="N3359" s="54">
        <v>65.037480000000002</v>
      </c>
    </row>
    <row r="3360" spans="3:14" x14ac:dyDescent="0.15">
      <c r="C3360" s="90">
        <v>644</v>
      </c>
      <c r="D3360" s="93">
        <v>59.26</v>
      </c>
      <c r="E3360" s="93">
        <v>61.84</v>
      </c>
      <c r="F3360" s="93">
        <v>66.66</v>
      </c>
      <c r="G3360" s="93">
        <v>68.569999999999993</v>
      </c>
      <c r="H3360" s="93">
        <v>66.42</v>
      </c>
      <c r="I3360" s="93">
        <v>69.180000000000007</v>
      </c>
      <c r="J3360" s="54">
        <v>99.862685999999997</v>
      </c>
      <c r="K3360" s="54">
        <v>74.454734000000002</v>
      </c>
      <c r="L3360" s="54">
        <v>35.274343000000002</v>
      </c>
      <c r="M3360" s="54">
        <v>47.072201999999997</v>
      </c>
      <c r="N3360" s="54">
        <v>64.262272999999993</v>
      </c>
    </row>
    <row r="3361" spans="3:14" x14ac:dyDescent="0.15">
      <c r="C3361" s="90">
        <v>643</v>
      </c>
      <c r="D3361" s="93">
        <v>59.31</v>
      </c>
      <c r="E3361" s="93">
        <v>61.87</v>
      </c>
      <c r="F3361" s="93">
        <v>66.45</v>
      </c>
      <c r="G3361" s="93">
        <v>68.36</v>
      </c>
      <c r="H3361" s="93">
        <v>66.239999999999995</v>
      </c>
      <c r="I3361" s="93">
        <v>68.87</v>
      </c>
      <c r="J3361" s="54">
        <v>99.882390999999998</v>
      </c>
      <c r="K3361" s="54">
        <v>74.144282000000004</v>
      </c>
      <c r="L3361" s="54">
        <v>32.393067000000002</v>
      </c>
      <c r="M3361" s="54">
        <v>43.321688000000002</v>
      </c>
      <c r="N3361" s="54">
        <v>63.555244000000002</v>
      </c>
    </row>
    <row r="3362" spans="3:14" x14ac:dyDescent="0.15">
      <c r="C3362" s="90">
        <v>642</v>
      </c>
      <c r="D3362" s="93">
        <v>59.39</v>
      </c>
      <c r="E3362" s="93">
        <v>61.95</v>
      </c>
      <c r="F3362" s="93">
        <v>66.05</v>
      </c>
      <c r="G3362" s="93">
        <v>67.989999999999995</v>
      </c>
      <c r="H3362" s="93">
        <v>65.87</v>
      </c>
      <c r="I3362" s="93">
        <v>68.42</v>
      </c>
      <c r="J3362" s="54">
        <v>99.894164000000004</v>
      </c>
      <c r="K3362" s="54">
        <v>73.663991999999993</v>
      </c>
      <c r="L3362" s="54">
        <v>31.096516999999999</v>
      </c>
      <c r="M3362" s="54">
        <v>40.880187999999997</v>
      </c>
      <c r="N3362" s="54">
        <v>62.965967999999997</v>
      </c>
    </row>
    <row r="3363" spans="3:14" x14ac:dyDescent="0.15">
      <c r="C3363" s="90">
        <v>641</v>
      </c>
      <c r="D3363" s="93">
        <v>59.43</v>
      </c>
      <c r="E3363" s="93">
        <v>62.04</v>
      </c>
      <c r="F3363" s="93">
        <v>65.42</v>
      </c>
      <c r="G3363" s="93">
        <v>67.38</v>
      </c>
      <c r="H3363" s="93">
        <v>65.25</v>
      </c>
      <c r="I3363" s="93">
        <v>67.760000000000005</v>
      </c>
      <c r="J3363" s="54">
        <v>99.911292000000003</v>
      </c>
      <c r="K3363" s="54">
        <v>72.946528999999998</v>
      </c>
      <c r="L3363" s="54">
        <v>31.177944</v>
      </c>
      <c r="M3363" s="54">
        <v>39.704953000000003</v>
      </c>
      <c r="N3363" s="54">
        <v>62.370218999999999</v>
      </c>
    </row>
    <row r="3364" spans="3:14" x14ac:dyDescent="0.15">
      <c r="C3364" s="90">
        <v>640</v>
      </c>
      <c r="D3364" s="93">
        <v>59.41</v>
      </c>
      <c r="E3364" s="93">
        <v>62.06</v>
      </c>
      <c r="F3364" s="93">
        <v>64.650000000000006</v>
      </c>
      <c r="G3364" s="93">
        <v>66.599999999999994</v>
      </c>
      <c r="H3364" s="93">
        <v>64.459999999999994</v>
      </c>
      <c r="I3364" s="93">
        <v>66.989999999999995</v>
      </c>
      <c r="J3364" s="54">
        <v>99.934272000000007</v>
      </c>
      <c r="K3364" s="54">
        <v>72.087468999999999</v>
      </c>
      <c r="L3364" s="54">
        <v>32.394289000000001</v>
      </c>
      <c r="M3364" s="54">
        <v>39.694571000000003</v>
      </c>
      <c r="N3364" s="54">
        <v>61.687823000000002</v>
      </c>
    </row>
    <row r="3365" spans="3:14" x14ac:dyDescent="0.15">
      <c r="C3365" s="90">
        <v>639</v>
      </c>
      <c r="D3365" s="93">
        <v>59.38</v>
      </c>
      <c r="E3365" s="93">
        <v>62.06</v>
      </c>
      <c r="F3365" s="93">
        <v>63.99</v>
      </c>
      <c r="G3365" s="93">
        <v>65.94</v>
      </c>
      <c r="H3365" s="93">
        <v>63.79</v>
      </c>
      <c r="I3365" s="93">
        <v>66.37</v>
      </c>
      <c r="J3365" s="54">
        <v>99.955400999999995</v>
      </c>
      <c r="K3365" s="54">
        <v>71.338853999999998</v>
      </c>
      <c r="L3365" s="54">
        <v>34.654338000000003</v>
      </c>
      <c r="M3365" s="54">
        <v>40.870640000000002</v>
      </c>
      <c r="N3365" s="54">
        <v>61.037044000000002</v>
      </c>
    </row>
    <row r="3366" spans="3:14" x14ac:dyDescent="0.15">
      <c r="C3366" s="90">
        <v>638</v>
      </c>
      <c r="D3366" s="93">
        <v>59.38</v>
      </c>
      <c r="E3366" s="93">
        <v>62.06</v>
      </c>
      <c r="F3366" s="93">
        <v>63.62</v>
      </c>
      <c r="G3366" s="93">
        <v>65.569999999999993</v>
      </c>
      <c r="H3366" s="93">
        <v>63.46</v>
      </c>
      <c r="I3366" s="93">
        <v>66.08</v>
      </c>
      <c r="J3366" s="54">
        <v>99.972436999999999</v>
      </c>
      <c r="K3366" s="54">
        <v>70.894287000000006</v>
      </c>
      <c r="L3366" s="54">
        <v>37.552306000000002</v>
      </c>
      <c r="M3366" s="54">
        <v>42.892172000000002</v>
      </c>
      <c r="N3366" s="54">
        <v>60.520375999999999</v>
      </c>
    </row>
    <row r="3367" spans="3:14" x14ac:dyDescent="0.15">
      <c r="C3367" s="90">
        <v>637</v>
      </c>
      <c r="D3367" s="93">
        <v>59.38</v>
      </c>
      <c r="E3367" s="93">
        <v>62.02</v>
      </c>
      <c r="F3367" s="93">
        <v>63.47</v>
      </c>
      <c r="G3367" s="93">
        <v>65.42</v>
      </c>
      <c r="H3367" s="93">
        <v>63.4</v>
      </c>
      <c r="I3367" s="93">
        <v>66.03</v>
      </c>
      <c r="J3367" s="54">
        <v>99.988709999999998</v>
      </c>
      <c r="K3367" s="54">
        <v>70.697709000000003</v>
      </c>
      <c r="L3367" s="54">
        <v>40.398336</v>
      </c>
      <c r="M3367" s="54">
        <v>44.987873999999998</v>
      </c>
      <c r="N3367" s="54">
        <v>60.052112999999999</v>
      </c>
    </row>
    <row r="3368" spans="3:14" x14ac:dyDescent="0.15">
      <c r="C3368" s="90">
        <v>636</v>
      </c>
      <c r="D3368" s="93">
        <v>59.38</v>
      </c>
      <c r="E3368" s="93">
        <v>61.97</v>
      </c>
      <c r="F3368" s="93">
        <v>63.35</v>
      </c>
      <c r="G3368" s="93">
        <v>65.31</v>
      </c>
      <c r="H3368" s="93">
        <v>63.35</v>
      </c>
      <c r="I3368" s="93">
        <v>66</v>
      </c>
      <c r="J3368" s="54">
        <v>100.002455</v>
      </c>
      <c r="K3368" s="54">
        <v>70.536389999999997</v>
      </c>
      <c r="L3368" s="54">
        <v>42.847884999999998</v>
      </c>
      <c r="M3368" s="54">
        <v>46.620068000000003</v>
      </c>
      <c r="N3368" s="54">
        <v>59.565938000000003</v>
      </c>
    </row>
    <row r="3369" spans="3:14" x14ac:dyDescent="0.15">
      <c r="C3369" s="90">
        <v>635</v>
      </c>
      <c r="D3369" s="93">
        <v>59.45</v>
      </c>
      <c r="E3369" s="93">
        <v>62</v>
      </c>
      <c r="F3369" s="93">
        <v>63.14</v>
      </c>
      <c r="G3369" s="93">
        <v>65.13</v>
      </c>
      <c r="H3369" s="93">
        <v>63.18</v>
      </c>
      <c r="I3369" s="93">
        <v>65.849999999999994</v>
      </c>
      <c r="J3369" s="54">
        <v>100.00596</v>
      </c>
      <c r="K3369" s="54">
        <v>70.278364999999994</v>
      </c>
      <c r="L3369" s="54">
        <v>45.037078999999999</v>
      </c>
      <c r="M3369" s="54">
        <v>47.87077</v>
      </c>
      <c r="N3369" s="54">
        <v>59.159762000000001</v>
      </c>
    </row>
    <row r="3370" spans="3:14" x14ac:dyDescent="0.15">
      <c r="C3370" s="90">
        <v>634</v>
      </c>
      <c r="D3370" s="93">
        <v>59.59</v>
      </c>
      <c r="E3370" s="93">
        <v>62.11</v>
      </c>
      <c r="F3370" s="93">
        <v>62.89</v>
      </c>
      <c r="G3370" s="93">
        <v>64.92</v>
      </c>
      <c r="H3370" s="93">
        <v>62.94</v>
      </c>
      <c r="I3370" s="93">
        <v>65.650000000000006</v>
      </c>
      <c r="J3370" s="54">
        <v>99.995131000000001</v>
      </c>
      <c r="K3370" s="54">
        <v>69.983249000000001</v>
      </c>
      <c r="L3370" s="54">
        <v>47.092877999999999</v>
      </c>
      <c r="M3370" s="54">
        <v>49.096362999999997</v>
      </c>
      <c r="N3370" s="54">
        <v>58.863633</v>
      </c>
    </row>
    <row r="3371" spans="3:14" x14ac:dyDescent="0.15">
      <c r="C3371" s="90">
        <v>633</v>
      </c>
      <c r="D3371" s="93">
        <v>59.7</v>
      </c>
      <c r="E3371" s="93">
        <v>62.21</v>
      </c>
      <c r="F3371" s="93">
        <v>62.74</v>
      </c>
      <c r="G3371" s="93">
        <v>64.8</v>
      </c>
      <c r="H3371" s="93">
        <v>62.77</v>
      </c>
      <c r="I3371" s="93">
        <v>65.489999999999995</v>
      </c>
      <c r="J3371" s="54">
        <v>99.969821999999994</v>
      </c>
      <c r="K3371" s="54">
        <v>69.794186999999994</v>
      </c>
      <c r="L3371" s="54">
        <v>48.930754</v>
      </c>
      <c r="M3371" s="54">
        <v>50.473101</v>
      </c>
      <c r="N3371" s="54">
        <v>58.522494999999999</v>
      </c>
    </row>
    <row r="3372" spans="3:14" x14ac:dyDescent="0.15">
      <c r="C3372" s="90">
        <v>632</v>
      </c>
      <c r="D3372" s="93">
        <v>59.7</v>
      </c>
      <c r="E3372" s="93">
        <v>62.24</v>
      </c>
      <c r="F3372" s="93">
        <v>62.77</v>
      </c>
      <c r="G3372" s="93">
        <v>64.84</v>
      </c>
      <c r="H3372" s="93">
        <v>62.77</v>
      </c>
      <c r="I3372" s="93">
        <v>65.47</v>
      </c>
      <c r="J3372" s="54">
        <v>99.926396999999994</v>
      </c>
      <c r="K3372" s="54">
        <v>69.798392000000007</v>
      </c>
      <c r="L3372" s="54">
        <v>50.539394999999999</v>
      </c>
      <c r="M3372" s="54">
        <v>52.000472000000002</v>
      </c>
      <c r="N3372" s="54">
        <v>58.088503000000003</v>
      </c>
    </row>
    <row r="3373" spans="3:14" x14ac:dyDescent="0.15">
      <c r="C3373" s="90">
        <v>631</v>
      </c>
      <c r="D3373" s="93">
        <v>59.7</v>
      </c>
      <c r="E3373" s="93">
        <v>62.3</v>
      </c>
      <c r="F3373" s="93">
        <v>62.99</v>
      </c>
      <c r="G3373" s="93">
        <v>65.08</v>
      </c>
      <c r="H3373" s="93">
        <v>62.96</v>
      </c>
      <c r="I3373" s="93">
        <v>65.650000000000006</v>
      </c>
      <c r="J3373" s="54">
        <v>99.866472000000002</v>
      </c>
      <c r="K3373" s="54">
        <v>70.015416000000002</v>
      </c>
      <c r="L3373" s="54">
        <v>52.048704000000001</v>
      </c>
      <c r="M3373" s="54">
        <v>53.620524000000003</v>
      </c>
      <c r="N3373" s="54">
        <v>57.757247999999997</v>
      </c>
    </row>
    <row r="3374" spans="3:14" x14ac:dyDescent="0.15">
      <c r="C3374" s="90">
        <v>630</v>
      </c>
      <c r="D3374" s="93">
        <v>59.72</v>
      </c>
      <c r="E3374" s="93">
        <v>62.4</v>
      </c>
      <c r="F3374" s="93">
        <v>63.38</v>
      </c>
      <c r="G3374" s="93">
        <v>65.5</v>
      </c>
      <c r="H3374" s="93">
        <v>63.36</v>
      </c>
      <c r="I3374" s="93">
        <v>66.069999999999993</v>
      </c>
      <c r="J3374" s="54">
        <v>99.813855000000004</v>
      </c>
      <c r="K3374" s="54">
        <v>70.441393000000005</v>
      </c>
      <c r="L3374" s="54">
        <v>53.486367999999999</v>
      </c>
      <c r="M3374" s="54">
        <v>55.188544</v>
      </c>
      <c r="N3374" s="54">
        <v>57.657302000000001</v>
      </c>
    </row>
    <row r="3375" spans="3:14" x14ac:dyDescent="0.15">
      <c r="C3375" s="90">
        <v>629</v>
      </c>
      <c r="D3375" s="93">
        <v>59.71</v>
      </c>
      <c r="E3375" s="93">
        <v>62.45</v>
      </c>
      <c r="F3375" s="93">
        <v>63.94</v>
      </c>
      <c r="G3375" s="93">
        <v>66.08</v>
      </c>
      <c r="H3375" s="93">
        <v>63.96</v>
      </c>
      <c r="I3375" s="93">
        <v>66.7</v>
      </c>
      <c r="J3375" s="54">
        <v>99.803953000000007</v>
      </c>
      <c r="K3375" s="54">
        <v>71.083793999999997</v>
      </c>
      <c r="L3375" s="54">
        <v>54.787951999999997</v>
      </c>
      <c r="M3375" s="54">
        <v>56.572026999999999</v>
      </c>
      <c r="N3375" s="54">
        <v>57.654795</v>
      </c>
    </row>
    <row r="3376" spans="3:14" x14ac:dyDescent="0.15">
      <c r="C3376" s="90">
        <v>628</v>
      </c>
      <c r="D3376" s="93">
        <v>59.64</v>
      </c>
      <c r="E3376" s="93">
        <v>62.45</v>
      </c>
      <c r="F3376" s="93">
        <v>64.680000000000007</v>
      </c>
      <c r="G3376" s="93">
        <v>66.849999999999994</v>
      </c>
      <c r="H3376" s="93">
        <v>64.77</v>
      </c>
      <c r="I3376" s="93">
        <v>67.53</v>
      </c>
      <c r="J3376" s="54">
        <v>99.849728999999996</v>
      </c>
      <c r="K3376" s="54">
        <v>71.957356000000004</v>
      </c>
      <c r="L3376" s="54">
        <v>56.062525999999998</v>
      </c>
      <c r="M3376" s="54">
        <v>57.840902999999997</v>
      </c>
      <c r="N3376" s="54">
        <v>57.625301999999998</v>
      </c>
    </row>
    <row r="3377" spans="3:14" x14ac:dyDescent="0.15">
      <c r="C3377" s="90">
        <v>627</v>
      </c>
      <c r="D3377" s="93">
        <v>59.64</v>
      </c>
      <c r="E3377" s="93">
        <v>62.47</v>
      </c>
      <c r="F3377" s="93">
        <v>65.55</v>
      </c>
      <c r="G3377" s="93">
        <v>67.8</v>
      </c>
      <c r="H3377" s="93">
        <v>65.709999999999994</v>
      </c>
      <c r="I3377" s="93">
        <v>68.53</v>
      </c>
      <c r="J3377" s="54">
        <v>99.924053000000001</v>
      </c>
      <c r="K3377" s="54">
        <v>72.994660999999994</v>
      </c>
      <c r="L3377" s="54">
        <v>57.530332000000001</v>
      </c>
      <c r="M3377" s="54">
        <v>59.167965000000002</v>
      </c>
      <c r="N3377" s="54">
        <v>57.652732</v>
      </c>
    </row>
    <row r="3378" spans="3:14" x14ac:dyDescent="0.15">
      <c r="C3378" s="90">
        <v>626</v>
      </c>
      <c r="D3378" s="93">
        <v>59.75</v>
      </c>
      <c r="E3378" s="93">
        <v>62.58</v>
      </c>
      <c r="F3378" s="93">
        <v>66.349999999999994</v>
      </c>
      <c r="G3378" s="93">
        <v>68.709999999999994</v>
      </c>
      <c r="H3378" s="93">
        <v>66.59</v>
      </c>
      <c r="I3378" s="93">
        <v>69.5</v>
      </c>
      <c r="J3378" s="54">
        <v>99.98115</v>
      </c>
      <c r="K3378" s="54">
        <v>73.946700000000007</v>
      </c>
      <c r="L3378" s="54">
        <v>59.080063000000003</v>
      </c>
      <c r="M3378" s="54">
        <v>60.483547999999999</v>
      </c>
      <c r="N3378" s="54">
        <v>57.789141999999998</v>
      </c>
    </row>
    <row r="3379" spans="3:14" x14ac:dyDescent="0.15">
      <c r="C3379" s="90">
        <v>625</v>
      </c>
      <c r="D3379" s="93">
        <v>59.84</v>
      </c>
      <c r="E3379" s="93">
        <v>62.68</v>
      </c>
      <c r="F3379" s="93">
        <v>66.81</v>
      </c>
      <c r="G3379" s="93">
        <v>69.23</v>
      </c>
      <c r="H3379" s="93">
        <v>67.099999999999994</v>
      </c>
      <c r="I3379" s="93">
        <v>70.09</v>
      </c>
      <c r="J3379" s="54">
        <v>100.00379</v>
      </c>
      <c r="K3379" s="54">
        <v>74.473072999999999</v>
      </c>
      <c r="L3379" s="54">
        <v>60.218228000000003</v>
      </c>
      <c r="M3379" s="54">
        <v>61.439852999999999</v>
      </c>
      <c r="N3379" s="54">
        <v>57.880780000000001</v>
      </c>
    </row>
    <row r="3380" spans="3:14" x14ac:dyDescent="0.15">
      <c r="C3380" s="90">
        <v>624</v>
      </c>
      <c r="D3380" s="93">
        <v>59.83</v>
      </c>
      <c r="E3380" s="93">
        <v>62.69</v>
      </c>
      <c r="F3380" s="93">
        <v>66.790000000000006</v>
      </c>
      <c r="G3380" s="93">
        <v>69.2</v>
      </c>
      <c r="H3380" s="93">
        <v>67.11</v>
      </c>
      <c r="I3380" s="93">
        <v>70.13</v>
      </c>
      <c r="J3380" s="54">
        <v>100.015525</v>
      </c>
      <c r="K3380" s="54">
        <v>74.411511000000004</v>
      </c>
      <c r="L3380" s="54">
        <v>60.676434999999998</v>
      </c>
      <c r="M3380" s="54">
        <v>61.854277000000003</v>
      </c>
      <c r="N3380" s="54">
        <v>57.854022999999998</v>
      </c>
    </row>
    <row r="3381" spans="3:14" x14ac:dyDescent="0.15">
      <c r="C3381" s="90">
        <v>623</v>
      </c>
      <c r="D3381" s="93">
        <v>59.76</v>
      </c>
      <c r="E3381" s="93">
        <v>62.72</v>
      </c>
      <c r="F3381" s="93">
        <v>66.47</v>
      </c>
      <c r="G3381" s="93">
        <v>68.86</v>
      </c>
      <c r="H3381" s="93">
        <v>66.819999999999993</v>
      </c>
      <c r="I3381" s="93">
        <v>69.849999999999994</v>
      </c>
      <c r="J3381" s="54">
        <v>100.037265</v>
      </c>
      <c r="K3381" s="54">
        <v>73.993217999999999</v>
      </c>
      <c r="L3381" s="54">
        <v>60.790402999999998</v>
      </c>
      <c r="M3381" s="54">
        <v>61.995880999999997</v>
      </c>
      <c r="N3381" s="54">
        <v>57.888936999999999</v>
      </c>
    </row>
    <row r="3382" spans="3:14" x14ac:dyDescent="0.15">
      <c r="C3382" s="90">
        <v>622</v>
      </c>
      <c r="D3382" s="93">
        <v>59.64</v>
      </c>
      <c r="E3382" s="93">
        <v>62.76</v>
      </c>
      <c r="F3382" s="93">
        <v>66.260000000000005</v>
      </c>
      <c r="G3382" s="93">
        <v>68.67</v>
      </c>
      <c r="H3382" s="93">
        <v>66.7</v>
      </c>
      <c r="I3382" s="93">
        <v>69.739999999999995</v>
      </c>
      <c r="J3382" s="54">
        <v>100.048357</v>
      </c>
      <c r="K3382" s="54">
        <v>73.733551000000006</v>
      </c>
      <c r="L3382" s="54">
        <v>61.074953000000001</v>
      </c>
      <c r="M3382" s="54">
        <v>62.290376999999999</v>
      </c>
      <c r="N3382" s="54">
        <v>58.077098999999997</v>
      </c>
    </row>
    <row r="3383" spans="3:14" x14ac:dyDescent="0.15">
      <c r="C3383" s="90">
        <v>621</v>
      </c>
      <c r="D3383" s="93">
        <v>59.31</v>
      </c>
      <c r="E3383" s="93">
        <v>62.61</v>
      </c>
      <c r="F3383" s="93">
        <v>66.47</v>
      </c>
      <c r="G3383" s="93">
        <v>68.88</v>
      </c>
      <c r="H3383" s="93">
        <v>67</v>
      </c>
      <c r="I3383" s="93">
        <v>70.040000000000006</v>
      </c>
      <c r="J3383" s="54">
        <v>100.006328</v>
      </c>
      <c r="K3383" s="54">
        <v>73.983687000000003</v>
      </c>
      <c r="L3383" s="54">
        <v>61.684916999999999</v>
      </c>
      <c r="M3383" s="54">
        <v>62.896749999999997</v>
      </c>
      <c r="N3383" s="54">
        <v>58.224243999999999</v>
      </c>
    </row>
    <row r="3384" spans="3:14" x14ac:dyDescent="0.15">
      <c r="C3384" s="90">
        <v>620</v>
      </c>
      <c r="D3384" s="93">
        <v>58.72</v>
      </c>
      <c r="E3384" s="93">
        <v>62.17</v>
      </c>
      <c r="F3384" s="93">
        <v>67.03</v>
      </c>
      <c r="G3384" s="93">
        <v>69.41</v>
      </c>
      <c r="H3384" s="93">
        <v>67.58</v>
      </c>
      <c r="I3384" s="93">
        <v>70.55</v>
      </c>
      <c r="J3384" s="54">
        <v>99.900486999999998</v>
      </c>
      <c r="K3384" s="54">
        <v>74.627044999999995</v>
      </c>
      <c r="L3384" s="54">
        <v>62.459605000000003</v>
      </c>
      <c r="M3384" s="54">
        <v>63.686754000000001</v>
      </c>
      <c r="N3384" s="54">
        <v>58.215622000000003</v>
      </c>
    </row>
    <row r="3385" spans="3:14" x14ac:dyDescent="0.15">
      <c r="C3385" s="90">
        <v>619</v>
      </c>
      <c r="D3385" s="93">
        <v>58.12</v>
      </c>
      <c r="E3385" s="93">
        <v>61.57</v>
      </c>
      <c r="F3385" s="93">
        <v>67.52</v>
      </c>
      <c r="G3385" s="93">
        <v>69.87</v>
      </c>
      <c r="H3385" s="93">
        <v>68.040000000000006</v>
      </c>
      <c r="I3385" s="93">
        <v>70.87</v>
      </c>
      <c r="J3385" s="54">
        <v>99.778813999999997</v>
      </c>
      <c r="K3385" s="54">
        <v>75.178471999999999</v>
      </c>
      <c r="L3385" s="54">
        <v>63.157243000000001</v>
      </c>
      <c r="M3385" s="54">
        <v>64.391900000000007</v>
      </c>
      <c r="N3385" s="54">
        <v>58.235278000000001</v>
      </c>
    </row>
    <row r="3386" spans="3:14" x14ac:dyDescent="0.15">
      <c r="C3386" s="90">
        <v>618</v>
      </c>
      <c r="D3386" s="93">
        <v>57.81</v>
      </c>
      <c r="E3386" s="93">
        <v>61.08</v>
      </c>
      <c r="F3386" s="93">
        <v>67.52</v>
      </c>
      <c r="G3386" s="93">
        <v>69.87</v>
      </c>
      <c r="H3386" s="93">
        <v>68.05</v>
      </c>
      <c r="I3386" s="93">
        <v>70.709999999999994</v>
      </c>
      <c r="J3386" s="54">
        <v>99.713571000000002</v>
      </c>
      <c r="K3386" s="54">
        <v>75.184166000000005</v>
      </c>
      <c r="L3386" s="54">
        <v>63.487633000000002</v>
      </c>
      <c r="M3386" s="54">
        <v>64.684621000000007</v>
      </c>
      <c r="N3386" s="54">
        <v>58.409596000000001</v>
      </c>
    </row>
    <row r="3387" spans="3:14" x14ac:dyDescent="0.15">
      <c r="C3387" s="90">
        <v>617</v>
      </c>
      <c r="D3387" s="93">
        <v>57.83</v>
      </c>
      <c r="E3387" s="93">
        <v>60.84</v>
      </c>
      <c r="F3387" s="93">
        <v>66.89</v>
      </c>
      <c r="G3387" s="93">
        <v>69.23</v>
      </c>
      <c r="H3387" s="93">
        <v>67.52</v>
      </c>
      <c r="I3387" s="93">
        <v>70.05</v>
      </c>
      <c r="J3387" s="54">
        <v>99.727705</v>
      </c>
      <c r="K3387" s="54">
        <v>74.546104</v>
      </c>
      <c r="L3387" s="54">
        <v>63.220232000000003</v>
      </c>
      <c r="M3387" s="54">
        <v>64.351534999999998</v>
      </c>
      <c r="N3387" s="54">
        <v>58.58511</v>
      </c>
    </row>
    <row r="3388" spans="3:14" x14ac:dyDescent="0.15">
      <c r="C3388" s="90">
        <v>616</v>
      </c>
      <c r="D3388" s="93">
        <v>58.14</v>
      </c>
      <c r="E3388" s="93">
        <v>60.91</v>
      </c>
      <c r="F3388" s="93">
        <v>65.7</v>
      </c>
      <c r="G3388" s="93">
        <v>68.03</v>
      </c>
      <c r="H3388" s="93">
        <v>66.430000000000007</v>
      </c>
      <c r="I3388" s="93">
        <v>68.98</v>
      </c>
      <c r="J3388" s="54">
        <v>99.777381000000005</v>
      </c>
      <c r="K3388" s="54">
        <v>73.337388000000004</v>
      </c>
      <c r="L3388" s="54">
        <v>62.348520999999998</v>
      </c>
      <c r="M3388" s="54">
        <v>63.412346999999997</v>
      </c>
      <c r="N3388" s="54">
        <v>58.697811000000002</v>
      </c>
    </row>
    <row r="3389" spans="3:14" x14ac:dyDescent="0.15">
      <c r="C3389" s="90">
        <v>615</v>
      </c>
      <c r="D3389" s="93">
        <v>58.68</v>
      </c>
      <c r="E3389" s="93">
        <v>61.3</v>
      </c>
      <c r="F3389" s="93">
        <v>64.02</v>
      </c>
      <c r="G3389" s="93">
        <v>66.34</v>
      </c>
      <c r="H3389" s="93">
        <v>64.81</v>
      </c>
      <c r="I3389" s="93">
        <v>67.510000000000005</v>
      </c>
      <c r="J3389" s="54">
        <v>99.805842999999996</v>
      </c>
      <c r="K3389" s="54">
        <v>71.586592999999993</v>
      </c>
      <c r="L3389" s="54">
        <v>61.033816000000002</v>
      </c>
      <c r="M3389" s="54">
        <v>62.021591000000001</v>
      </c>
      <c r="N3389" s="54">
        <v>58.917475000000003</v>
      </c>
    </row>
    <row r="3390" spans="3:14" x14ac:dyDescent="0.15">
      <c r="C3390" s="90">
        <v>614</v>
      </c>
      <c r="D3390" s="93">
        <v>59.26</v>
      </c>
      <c r="E3390" s="93">
        <v>61.84</v>
      </c>
      <c r="F3390" s="93">
        <v>62.05</v>
      </c>
      <c r="G3390" s="93">
        <v>64.38</v>
      </c>
      <c r="H3390" s="93">
        <v>62.86</v>
      </c>
      <c r="I3390" s="93">
        <v>65.72</v>
      </c>
      <c r="J3390" s="54">
        <v>99.792794999999998</v>
      </c>
      <c r="K3390" s="54">
        <v>69.476673000000005</v>
      </c>
      <c r="L3390" s="54">
        <v>59.467326999999997</v>
      </c>
      <c r="M3390" s="54">
        <v>60.371960000000001</v>
      </c>
      <c r="N3390" s="54">
        <v>59.227362999999997</v>
      </c>
    </row>
    <row r="3391" spans="3:14" x14ac:dyDescent="0.15">
      <c r="C3391" s="90">
        <v>613</v>
      </c>
      <c r="D3391" s="93">
        <v>59.6</v>
      </c>
      <c r="E3391" s="93">
        <v>62.2</v>
      </c>
      <c r="F3391" s="93">
        <v>60.22</v>
      </c>
      <c r="G3391" s="93">
        <v>62.53</v>
      </c>
      <c r="H3391" s="93">
        <v>61</v>
      </c>
      <c r="I3391" s="93">
        <v>63.9</v>
      </c>
      <c r="J3391" s="54">
        <v>99.750618000000003</v>
      </c>
      <c r="K3391" s="54">
        <v>67.449634000000003</v>
      </c>
      <c r="L3391" s="54">
        <v>57.899672000000002</v>
      </c>
      <c r="M3391" s="54">
        <v>58.738173000000003</v>
      </c>
      <c r="N3391" s="54">
        <v>59.356167999999997</v>
      </c>
    </row>
    <row r="3392" spans="3:14" x14ac:dyDescent="0.15">
      <c r="C3392" s="90">
        <v>612</v>
      </c>
      <c r="D3392" s="93">
        <v>59.7</v>
      </c>
      <c r="E3392" s="93">
        <v>62.34</v>
      </c>
      <c r="F3392" s="93">
        <v>58.96</v>
      </c>
      <c r="G3392" s="93">
        <v>61.26</v>
      </c>
      <c r="H3392" s="93">
        <v>59.66</v>
      </c>
      <c r="I3392" s="93">
        <v>62.52</v>
      </c>
      <c r="J3392" s="54">
        <v>99.695342999999994</v>
      </c>
      <c r="K3392" s="54">
        <v>66.040339000000003</v>
      </c>
      <c r="L3392" s="54">
        <v>56.774222999999999</v>
      </c>
      <c r="M3392" s="54">
        <v>57.574979999999996</v>
      </c>
      <c r="N3392" s="54">
        <v>59.267969999999998</v>
      </c>
    </row>
    <row r="3393" spans="3:14" x14ac:dyDescent="0.15">
      <c r="C3393" s="90">
        <v>611</v>
      </c>
      <c r="D3393" s="93">
        <v>59.76</v>
      </c>
      <c r="E3393" s="93">
        <v>62.43</v>
      </c>
      <c r="F3393" s="93">
        <v>58.59</v>
      </c>
      <c r="G3393" s="93">
        <v>60.96</v>
      </c>
      <c r="H3393" s="93">
        <v>59.2</v>
      </c>
      <c r="I3393" s="93">
        <v>62.06</v>
      </c>
      <c r="J3393" s="54">
        <v>99.641852999999998</v>
      </c>
      <c r="K3393" s="54">
        <v>65.659156999999993</v>
      </c>
      <c r="L3393" s="54">
        <v>56.553621999999997</v>
      </c>
      <c r="M3393" s="54">
        <v>57.346155000000003</v>
      </c>
      <c r="N3393" s="54">
        <v>59.274977999999997</v>
      </c>
    </row>
    <row r="3394" spans="3:14" x14ac:dyDescent="0.15">
      <c r="C3394" s="90">
        <v>610</v>
      </c>
      <c r="D3394" s="93">
        <v>59.89</v>
      </c>
      <c r="E3394" s="93">
        <v>62.54</v>
      </c>
      <c r="F3394" s="93">
        <v>59.09</v>
      </c>
      <c r="G3394" s="93">
        <v>61.56</v>
      </c>
      <c r="H3394" s="93">
        <v>59.68</v>
      </c>
      <c r="I3394" s="93">
        <v>62.6</v>
      </c>
      <c r="J3394" s="54">
        <v>99.606476999999998</v>
      </c>
      <c r="K3394" s="54">
        <v>66.291595999999998</v>
      </c>
      <c r="L3394" s="54">
        <v>57.215400000000002</v>
      </c>
      <c r="M3394" s="54">
        <v>58.043346999999997</v>
      </c>
      <c r="N3394" s="54">
        <v>59.532024</v>
      </c>
    </row>
    <row r="3395" spans="3:14" x14ac:dyDescent="0.15">
      <c r="C3395" s="90">
        <v>609</v>
      </c>
      <c r="D3395" s="93">
        <v>59.95</v>
      </c>
      <c r="E3395" s="93">
        <v>62.59</v>
      </c>
      <c r="F3395" s="93">
        <v>60.04</v>
      </c>
      <c r="G3395" s="93">
        <v>62.58</v>
      </c>
      <c r="H3395" s="93">
        <v>60.69</v>
      </c>
      <c r="I3395" s="93">
        <v>63.69</v>
      </c>
      <c r="J3395" s="54">
        <v>99.592093000000006</v>
      </c>
      <c r="K3395" s="54">
        <v>67.467589000000004</v>
      </c>
      <c r="L3395" s="54">
        <v>58.234698000000002</v>
      </c>
      <c r="M3395" s="54">
        <v>59.132733999999999</v>
      </c>
      <c r="N3395" s="54">
        <v>59.829284999999999</v>
      </c>
    </row>
    <row r="3396" spans="3:14" x14ac:dyDescent="0.15">
      <c r="C3396" s="90">
        <v>608</v>
      </c>
      <c r="D3396" s="93">
        <v>59.95</v>
      </c>
      <c r="E3396" s="93">
        <v>62.56</v>
      </c>
      <c r="F3396" s="93">
        <v>60.99</v>
      </c>
      <c r="G3396" s="93">
        <v>63.54</v>
      </c>
      <c r="H3396" s="93">
        <v>61.71</v>
      </c>
      <c r="I3396" s="93">
        <v>64.77</v>
      </c>
      <c r="J3396" s="54">
        <v>99.582115000000002</v>
      </c>
      <c r="K3396" s="54">
        <v>68.621205000000003</v>
      </c>
      <c r="L3396" s="54">
        <v>59.163575000000002</v>
      </c>
      <c r="M3396" s="54">
        <v>60.097532000000001</v>
      </c>
      <c r="N3396" s="54">
        <v>60.034132999999997</v>
      </c>
    </row>
    <row r="3397" spans="3:14" x14ac:dyDescent="0.15">
      <c r="C3397" s="90">
        <v>607</v>
      </c>
      <c r="D3397" s="93">
        <v>60.03</v>
      </c>
      <c r="E3397" s="93">
        <v>62.62</v>
      </c>
      <c r="F3397" s="93">
        <v>61.66</v>
      </c>
      <c r="G3397" s="93">
        <v>64.23</v>
      </c>
      <c r="H3397" s="93">
        <v>62.39</v>
      </c>
      <c r="I3397" s="93">
        <v>65.55</v>
      </c>
      <c r="J3397" s="54">
        <v>99.561931000000001</v>
      </c>
      <c r="K3397" s="54">
        <v>69.397104999999996</v>
      </c>
      <c r="L3397" s="54">
        <v>59.887853999999997</v>
      </c>
      <c r="M3397" s="54">
        <v>60.769589000000003</v>
      </c>
      <c r="N3397" s="54">
        <v>60.279998999999997</v>
      </c>
    </row>
    <row r="3398" spans="3:14" x14ac:dyDescent="0.15">
      <c r="C3398" s="90">
        <v>606</v>
      </c>
      <c r="D3398" s="93">
        <v>60.19</v>
      </c>
      <c r="E3398" s="93">
        <v>62.8</v>
      </c>
      <c r="F3398" s="93">
        <v>62.07</v>
      </c>
      <c r="G3398" s="93">
        <v>64.680000000000007</v>
      </c>
      <c r="H3398" s="93">
        <v>62.74</v>
      </c>
      <c r="I3398" s="93">
        <v>66.069999999999993</v>
      </c>
      <c r="J3398" s="54">
        <v>99.543225000000007</v>
      </c>
      <c r="K3398" s="54">
        <v>69.821027999999998</v>
      </c>
      <c r="L3398" s="54">
        <v>60.435940000000002</v>
      </c>
      <c r="M3398" s="54">
        <v>61.245317999999997</v>
      </c>
      <c r="N3398" s="54">
        <v>60.605286999999997</v>
      </c>
    </row>
    <row r="3399" spans="3:14" x14ac:dyDescent="0.15">
      <c r="C3399" s="90">
        <v>605</v>
      </c>
      <c r="D3399" s="93">
        <v>60.23</v>
      </c>
      <c r="E3399" s="93">
        <v>62.91</v>
      </c>
      <c r="F3399" s="93">
        <v>62.52</v>
      </c>
      <c r="G3399" s="93">
        <v>65.16</v>
      </c>
      <c r="H3399" s="93">
        <v>63.14</v>
      </c>
      <c r="I3399" s="93">
        <v>66.61</v>
      </c>
      <c r="J3399" s="54">
        <v>99.555413000000001</v>
      </c>
      <c r="K3399" s="54">
        <v>70.274281000000002</v>
      </c>
      <c r="L3399" s="54">
        <v>60.944567999999997</v>
      </c>
      <c r="M3399" s="54">
        <v>61.77834</v>
      </c>
      <c r="N3399" s="54">
        <v>60.843474000000001</v>
      </c>
    </row>
    <row r="3400" spans="3:14" x14ac:dyDescent="0.15">
      <c r="C3400" s="90">
        <v>604</v>
      </c>
      <c r="D3400" s="93">
        <v>60.11</v>
      </c>
      <c r="E3400" s="93">
        <v>62.88</v>
      </c>
      <c r="F3400" s="93">
        <v>63.38</v>
      </c>
      <c r="G3400" s="93">
        <v>66.099999999999994</v>
      </c>
      <c r="H3400" s="93">
        <v>64.02</v>
      </c>
      <c r="I3400" s="93">
        <v>67.56</v>
      </c>
      <c r="J3400" s="54">
        <v>99.612887000000001</v>
      </c>
      <c r="K3400" s="54">
        <v>71.221123000000006</v>
      </c>
      <c r="L3400" s="54">
        <v>61.793039</v>
      </c>
      <c r="M3400" s="54">
        <v>62.750838999999999</v>
      </c>
      <c r="N3400" s="54">
        <v>60.986289999999997</v>
      </c>
    </row>
    <row r="3401" spans="3:14" x14ac:dyDescent="0.15">
      <c r="C3401" s="90">
        <v>603</v>
      </c>
      <c r="D3401" s="93">
        <v>60.02</v>
      </c>
      <c r="E3401" s="93">
        <v>62.83</v>
      </c>
      <c r="F3401" s="93">
        <v>64.819999999999993</v>
      </c>
      <c r="G3401" s="93">
        <v>67.78</v>
      </c>
      <c r="H3401" s="93">
        <v>65.61</v>
      </c>
      <c r="I3401" s="93">
        <v>69.22</v>
      </c>
      <c r="J3401" s="54">
        <v>99.699059000000005</v>
      </c>
      <c r="K3401" s="54">
        <v>72.897813999999997</v>
      </c>
      <c r="L3401" s="54">
        <v>63.363151999999999</v>
      </c>
      <c r="M3401" s="54">
        <v>64.441810000000004</v>
      </c>
      <c r="N3401" s="54">
        <v>61.229424999999999</v>
      </c>
    </row>
    <row r="3402" spans="3:14" x14ac:dyDescent="0.15">
      <c r="C3402" s="90">
        <v>602</v>
      </c>
      <c r="D3402" s="93">
        <v>60.11</v>
      </c>
      <c r="E3402" s="93">
        <v>62.89</v>
      </c>
      <c r="F3402" s="93">
        <v>66.64</v>
      </c>
      <c r="G3402" s="93">
        <v>69.95</v>
      </c>
      <c r="H3402" s="93">
        <v>67.680000000000007</v>
      </c>
      <c r="I3402" s="93">
        <v>71.430000000000007</v>
      </c>
      <c r="J3402" s="54">
        <v>99.780815000000004</v>
      </c>
      <c r="K3402" s="54">
        <v>75.083657000000002</v>
      </c>
      <c r="L3402" s="54">
        <v>65.481368000000003</v>
      </c>
      <c r="M3402" s="54">
        <v>66.626125999999999</v>
      </c>
      <c r="N3402" s="54">
        <v>61.570523999999999</v>
      </c>
    </row>
    <row r="3403" spans="3:14" x14ac:dyDescent="0.15">
      <c r="C3403" s="90">
        <v>601</v>
      </c>
      <c r="D3403" s="93">
        <v>60.21</v>
      </c>
      <c r="E3403" s="93">
        <v>62.98</v>
      </c>
      <c r="F3403" s="93">
        <v>68.319999999999993</v>
      </c>
      <c r="G3403" s="93">
        <v>71.94</v>
      </c>
      <c r="H3403" s="93">
        <v>69.66</v>
      </c>
      <c r="I3403" s="93">
        <v>73.56</v>
      </c>
      <c r="J3403" s="54">
        <v>99.833557999999996</v>
      </c>
      <c r="K3403" s="54">
        <v>77.167462999999998</v>
      </c>
      <c r="L3403" s="54">
        <v>67.409484000000006</v>
      </c>
      <c r="M3403" s="54">
        <v>68.619629000000003</v>
      </c>
      <c r="N3403" s="54">
        <v>61.760378000000003</v>
      </c>
    </row>
    <row r="3404" spans="3:14" x14ac:dyDescent="0.15">
      <c r="C3404" s="90">
        <v>600</v>
      </c>
      <c r="D3404" s="93">
        <v>60.26</v>
      </c>
      <c r="E3404" s="93">
        <v>63.06</v>
      </c>
      <c r="F3404" s="93">
        <v>69.400000000000006</v>
      </c>
      <c r="G3404" s="93">
        <v>73.12</v>
      </c>
      <c r="H3404" s="93">
        <v>70.930000000000007</v>
      </c>
      <c r="I3404" s="93">
        <v>74.900000000000006</v>
      </c>
      <c r="J3404" s="54">
        <v>99.847718</v>
      </c>
      <c r="K3404" s="54">
        <v>78.510306</v>
      </c>
      <c r="L3404" s="54">
        <v>68.535503000000006</v>
      </c>
      <c r="M3404" s="54">
        <v>69.849511000000007</v>
      </c>
      <c r="N3404" s="54">
        <v>61.742030999999997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3"/>
  <sheetViews>
    <sheetView topLeftCell="A36" workbookViewId="0">
      <selection activeCell="M52" sqref="M52"/>
    </sheetView>
  </sheetViews>
  <sheetFormatPr baseColWidth="10" defaultRowHeight="13" x14ac:dyDescent="0.15"/>
  <sheetData>
    <row r="3" spans="2:2" ht="18" x14ac:dyDescent="0.2">
      <c r="B3" s="89" t="s">
        <v>132</v>
      </c>
    </row>
    <row r="43" spans="2:2" ht="20" x14ac:dyDescent="0.2">
      <c r="B43" s="88" t="s">
        <v>133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68"/>
  <sheetViews>
    <sheetView topLeftCell="A18" zoomScale="80" zoomScaleNormal="80" workbookViewId="0">
      <selection activeCell="P60" sqref="P60"/>
    </sheetView>
  </sheetViews>
  <sheetFormatPr baseColWidth="10" defaultRowHeight="13" x14ac:dyDescent="0.15"/>
  <cols>
    <col min="1" max="2" width="8.83203125" customWidth="1"/>
    <col min="3" max="3" width="11.83203125" customWidth="1"/>
    <col min="4" max="6" width="13.5" bestFit="1" customWidth="1"/>
    <col min="7" max="7" width="10.6640625" bestFit="1" customWidth="1"/>
    <col min="8" max="256" width="8.83203125" customWidth="1"/>
  </cols>
  <sheetData>
    <row r="2" spans="2:9" x14ac:dyDescent="0.15">
      <c r="B2" s="11"/>
      <c r="C2" s="11" t="s">
        <v>19</v>
      </c>
      <c r="H2" s="11"/>
      <c r="I2" s="11" t="s">
        <v>18</v>
      </c>
    </row>
    <row r="3" spans="2:9" x14ac:dyDescent="0.15">
      <c r="B3" s="11" t="s">
        <v>17</v>
      </c>
      <c r="C3" s="11"/>
      <c r="H3" s="11" t="s">
        <v>17</v>
      </c>
      <c r="I3" s="11"/>
    </row>
    <row r="4" spans="2:9" x14ac:dyDescent="0.15">
      <c r="B4" s="11">
        <v>0.1</v>
      </c>
      <c r="C4" s="11">
        <v>4022</v>
      </c>
      <c r="H4" s="11">
        <v>0.1</v>
      </c>
      <c r="I4" s="11">
        <v>4235</v>
      </c>
    </row>
    <row r="5" spans="2:9" x14ac:dyDescent="0.15">
      <c r="B5" s="11">
        <v>0.5</v>
      </c>
      <c r="C5" s="11">
        <v>22719</v>
      </c>
      <c r="H5" s="11">
        <v>0.5</v>
      </c>
      <c r="I5" s="11">
        <v>20559</v>
      </c>
    </row>
    <row r="6" spans="2:9" x14ac:dyDescent="0.15">
      <c r="B6" s="11">
        <v>1</v>
      </c>
      <c r="C6" s="11">
        <v>50763</v>
      </c>
      <c r="H6" s="11">
        <v>1</v>
      </c>
      <c r="I6" s="11">
        <v>48137</v>
      </c>
    </row>
    <row r="7" spans="2:9" x14ac:dyDescent="0.15">
      <c r="B7" s="11">
        <v>5</v>
      </c>
      <c r="C7" s="11">
        <v>283161</v>
      </c>
      <c r="H7" s="11">
        <v>5</v>
      </c>
      <c r="I7" s="11">
        <v>246513</v>
      </c>
    </row>
    <row r="8" spans="2:9" x14ac:dyDescent="0.15">
      <c r="B8" s="11">
        <v>10</v>
      </c>
      <c r="C8" s="11">
        <v>530551</v>
      </c>
      <c r="H8" s="11">
        <v>10</v>
      </c>
      <c r="I8" s="11">
        <v>471367</v>
      </c>
    </row>
    <row r="14" spans="2:9" x14ac:dyDescent="0.15">
      <c r="B14" s="11" t="s">
        <v>27</v>
      </c>
      <c r="C14" s="11"/>
      <c r="D14" s="11"/>
    </row>
    <row r="15" spans="2:9" x14ac:dyDescent="0.15">
      <c r="B15" s="11"/>
      <c r="C15" s="11" t="s">
        <v>24</v>
      </c>
      <c r="D15" s="11" t="s">
        <v>17</v>
      </c>
    </row>
    <row r="16" spans="2:9" x14ac:dyDescent="0.15">
      <c r="B16" s="11" t="s">
        <v>19</v>
      </c>
      <c r="C16" s="11">
        <v>4816</v>
      </c>
      <c r="D16" s="15">
        <f>(C16+318.29)/53770</f>
        <v>9.5486144690347774E-2</v>
      </c>
    </row>
    <row r="17" spans="2:16" x14ac:dyDescent="0.15">
      <c r="B17" s="11" t="s">
        <v>18</v>
      </c>
      <c r="C17" s="11">
        <v>4162</v>
      </c>
      <c r="D17" s="15">
        <f>(C17+224.02)/53761</f>
        <v>8.1583675898885821E-2</v>
      </c>
    </row>
    <row r="20" spans="2:16" x14ac:dyDescent="0.15">
      <c r="B20" s="19" t="s">
        <v>0</v>
      </c>
      <c r="C20" s="19"/>
    </row>
    <row r="22" spans="2:16" x14ac:dyDescent="0.15">
      <c r="B22" t="s">
        <v>19</v>
      </c>
    </row>
    <row r="23" spans="2:16" x14ac:dyDescent="0.15">
      <c r="B23" s="11"/>
      <c r="C23" s="11"/>
      <c r="D23" s="11" t="s">
        <v>24</v>
      </c>
      <c r="E23" s="11" t="s">
        <v>17</v>
      </c>
      <c r="F23" s="11" t="s">
        <v>25</v>
      </c>
      <c r="H23" s="51" t="s">
        <v>25</v>
      </c>
    </row>
    <row r="24" spans="2:16" x14ac:dyDescent="0.15">
      <c r="B24" s="11" t="s">
        <v>20</v>
      </c>
      <c r="C24" s="11"/>
      <c r="D24" s="11" t="s">
        <v>26</v>
      </c>
      <c r="E24" s="11" t="s">
        <v>26</v>
      </c>
      <c r="F24" s="11" t="s">
        <v>26</v>
      </c>
      <c r="H24" s="11"/>
      <c r="I24" s="11" t="s">
        <v>46</v>
      </c>
      <c r="J24" s="11" t="s">
        <v>47</v>
      </c>
      <c r="K24" s="11" t="s">
        <v>48</v>
      </c>
      <c r="L24" s="31"/>
      <c r="O24" s="51" t="s">
        <v>19</v>
      </c>
      <c r="P24" s="51" t="s">
        <v>18</v>
      </c>
    </row>
    <row r="25" spans="2:16" x14ac:dyDescent="0.15">
      <c r="B25" s="11" t="s">
        <v>21</v>
      </c>
      <c r="C25" s="11"/>
      <c r="D25" s="11">
        <v>45756</v>
      </c>
      <c r="E25" s="15">
        <f>(D25+224.02)/53761</f>
        <v>0.85526720113093124</v>
      </c>
      <c r="F25" s="13">
        <f>E25/D16</f>
        <v>8.9569769928870731</v>
      </c>
      <c r="H25" s="11" t="s">
        <v>19</v>
      </c>
      <c r="I25" s="11">
        <v>0</v>
      </c>
      <c r="J25" s="11">
        <v>10.3</v>
      </c>
      <c r="K25" s="11">
        <v>11.7</v>
      </c>
      <c r="L25" s="31"/>
      <c r="O25">
        <v>4872</v>
      </c>
      <c r="P25">
        <v>5807</v>
      </c>
    </row>
    <row r="26" spans="2:16" x14ac:dyDescent="0.15">
      <c r="B26" s="11" t="s">
        <v>22</v>
      </c>
      <c r="C26" s="11"/>
      <c r="D26" s="11" t="s">
        <v>26</v>
      </c>
      <c r="E26" s="13" t="s">
        <v>26</v>
      </c>
      <c r="F26" s="13" t="s">
        <v>26</v>
      </c>
      <c r="H26" s="32" t="s">
        <v>18</v>
      </c>
      <c r="I26" s="11">
        <v>14.9</v>
      </c>
      <c r="J26" s="11">
        <v>21.8</v>
      </c>
      <c r="K26" s="13">
        <v>14</v>
      </c>
      <c r="L26" s="47"/>
      <c r="O26">
        <v>4591</v>
      </c>
      <c r="P26">
        <v>5691</v>
      </c>
    </row>
    <row r="27" spans="2:16" x14ac:dyDescent="0.15">
      <c r="B27" s="11" t="s">
        <v>23</v>
      </c>
      <c r="C27" s="11"/>
      <c r="D27" s="11">
        <v>51171</v>
      </c>
      <c r="E27" s="15">
        <f>(D27+224.02)/53761</f>
        <v>0.95599077398113863</v>
      </c>
      <c r="F27" s="13">
        <f>E27/D17</f>
        <v>11.717917382957667</v>
      </c>
      <c r="H27" s="55" t="s">
        <v>57</v>
      </c>
      <c r="O27">
        <v>4549</v>
      </c>
      <c r="P27">
        <v>5529</v>
      </c>
    </row>
    <row r="28" spans="2:16" x14ac:dyDescent="0.15">
      <c r="H28" s="11"/>
      <c r="I28" s="11" t="s">
        <v>46</v>
      </c>
      <c r="J28" s="11" t="s">
        <v>47</v>
      </c>
      <c r="K28" s="11" t="s">
        <v>48</v>
      </c>
      <c r="N28" s="4" t="s">
        <v>35</v>
      </c>
      <c r="O28" s="11">
        <f>AVERAGE(O25:O27)</f>
        <v>4670.666666666667</v>
      </c>
      <c r="P28" s="11">
        <f>AVERAGE(P25:P27)</f>
        <v>5675.666666666667</v>
      </c>
    </row>
    <row r="29" spans="2:16" x14ac:dyDescent="0.15">
      <c r="B29" s="16" t="s">
        <v>18</v>
      </c>
      <c r="H29" s="11" t="s">
        <v>19</v>
      </c>
      <c r="I29" s="11">
        <v>0</v>
      </c>
      <c r="J29" s="11">
        <v>0.91</v>
      </c>
      <c r="K29" s="11">
        <v>0.92</v>
      </c>
      <c r="N29" s="4" t="s">
        <v>57</v>
      </c>
      <c r="O29" s="53">
        <f>STDEV(O25:O27)</f>
        <v>175.61985461027274</v>
      </c>
      <c r="P29" s="53">
        <f>STDEV(P25:P27)</f>
        <v>139.63285191291243</v>
      </c>
    </row>
    <row r="30" spans="2:16" x14ac:dyDescent="0.15">
      <c r="B30" s="11"/>
      <c r="C30" s="11"/>
      <c r="D30" s="11" t="s">
        <v>24</v>
      </c>
      <c r="E30" s="11" t="s">
        <v>17</v>
      </c>
      <c r="F30" s="11" t="s">
        <v>25</v>
      </c>
      <c r="H30" s="32" t="s">
        <v>18</v>
      </c>
      <c r="I30" s="11">
        <v>1.8</v>
      </c>
      <c r="J30" s="11">
        <v>3.4</v>
      </c>
      <c r="K30" s="13">
        <v>0.86</v>
      </c>
      <c r="N30" s="52" t="s">
        <v>58</v>
      </c>
      <c r="O30" s="15">
        <f>(O29/O28)*100</f>
        <v>3.760059690485428</v>
      </c>
      <c r="P30" s="15">
        <f>(P29/P28)*100</f>
        <v>2.4602017721192064</v>
      </c>
    </row>
    <row r="31" spans="2:16" x14ac:dyDescent="0.15">
      <c r="B31" s="11" t="s">
        <v>20</v>
      </c>
      <c r="C31" s="11"/>
      <c r="D31" s="11">
        <v>58171</v>
      </c>
      <c r="E31" s="15">
        <f>(D31-459.75)/47501</f>
        <v>1.2149481063556558</v>
      </c>
      <c r="F31" s="13">
        <f>E31/D17</f>
        <v>14.89204908910274</v>
      </c>
    </row>
    <row r="32" spans="2:16" x14ac:dyDescent="0.15">
      <c r="B32" s="11" t="s">
        <v>21</v>
      </c>
      <c r="C32" s="11"/>
      <c r="D32" s="11">
        <v>74388</v>
      </c>
      <c r="E32" s="15">
        <f>(D32-459.75)/47501</f>
        <v>1.5563514452327318</v>
      </c>
      <c r="F32" s="13">
        <f>E32/D17</f>
        <v>19.076750686763145</v>
      </c>
      <c r="N32" s="51" t="s">
        <v>55</v>
      </c>
      <c r="O32" s="54">
        <f>3.3*(176/53761)</f>
        <v>1.0803370473019474E-2</v>
      </c>
      <c r="P32" s="54">
        <f>3.3*(140/47501)</f>
        <v>9.7261110292414885E-3</v>
      </c>
    </row>
    <row r="33" spans="2:16" x14ac:dyDescent="0.15">
      <c r="B33" s="11" t="s">
        <v>22</v>
      </c>
      <c r="C33" s="11"/>
      <c r="D33" s="11" t="s">
        <v>26</v>
      </c>
      <c r="E33" s="15" t="s">
        <v>26</v>
      </c>
      <c r="F33" s="13" t="s">
        <v>26</v>
      </c>
      <c r="N33" s="51" t="s">
        <v>56</v>
      </c>
      <c r="O33" s="54">
        <f>10*(176/53761)</f>
        <v>3.2737486281877198E-2</v>
      </c>
      <c r="P33" s="54">
        <f>10*(140/47501)</f>
        <v>2.9473063724974213E-2</v>
      </c>
    </row>
    <row r="34" spans="2:16" x14ac:dyDescent="0.15">
      <c r="B34" s="11" t="s">
        <v>23</v>
      </c>
      <c r="C34" s="11"/>
      <c r="D34" s="11">
        <v>54602</v>
      </c>
      <c r="E34" s="15">
        <f>(D34-459.75)/47501</f>
        <v>1.1398128460453465</v>
      </c>
      <c r="F34" s="13">
        <f>E34/D17</f>
        <v>13.9710896020182</v>
      </c>
    </row>
    <row r="37" spans="2:16" x14ac:dyDescent="0.15">
      <c r="B37" s="20" t="s">
        <v>1</v>
      </c>
    </row>
    <row r="38" spans="2:16" x14ac:dyDescent="0.15">
      <c r="B38" s="20"/>
    </row>
    <row r="39" spans="2:16" x14ac:dyDescent="0.15">
      <c r="B39" s="21" t="s">
        <v>27</v>
      </c>
      <c r="C39" s="21"/>
      <c r="D39" s="21"/>
      <c r="E39" s="4"/>
      <c r="F39" s="21" t="s">
        <v>32</v>
      </c>
      <c r="G39" s="17"/>
      <c r="H39" s="17"/>
    </row>
    <row r="40" spans="2:16" x14ac:dyDescent="0.15">
      <c r="B40" s="21"/>
      <c r="C40" s="21" t="s">
        <v>24</v>
      </c>
      <c r="D40" s="21" t="s">
        <v>17</v>
      </c>
      <c r="E40" s="4"/>
      <c r="F40" s="21"/>
      <c r="G40" s="21" t="s">
        <v>24</v>
      </c>
      <c r="H40" s="21" t="s">
        <v>17</v>
      </c>
      <c r="K40" s="11"/>
      <c r="L40" s="11">
        <v>25</v>
      </c>
      <c r="M40" s="11">
        <v>50</v>
      </c>
      <c r="N40" s="11">
        <v>100</v>
      </c>
      <c r="O40" s="11">
        <v>150</v>
      </c>
      <c r="P40" s="11">
        <v>200</v>
      </c>
    </row>
    <row r="41" spans="2:16" x14ac:dyDescent="0.15">
      <c r="B41" s="21" t="s">
        <v>19</v>
      </c>
      <c r="C41" s="21">
        <v>4740</v>
      </c>
      <c r="D41" s="6">
        <f>(C41+318.29)/53770</f>
        <v>9.4072717128510328E-2</v>
      </c>
      <c r="E41" s="4"/>
      <c r="F41" s="21" t="s">
        <v>19</v>
      </c>
      <c r="G41" s="21">
        <v>5054</v>
      </c>
      <c r="H41" s="22">
        <f>(G41+244.02)/53761</f>
        <v>9.8547646063131281E-2</v>
      </c>
      <c r="K41" s="11" t="s">
        <v>19</v>
      </c>
      <c r="L41" s="11">
        <v>6.8</v>
      </c>
      <c r="M41" s="11">
        <v>21.6</v>
      </c>
      <c r="N41" s="11">
        <v>10.3</v>
      </c>
      <c r="O41" s="11">
        <v>10.8</v>
      </c>
      <c r="P41" s="11">
        <v>10.1</v>
      </c>
    </row>
    <row r="42" spans="2:16" x14ac:dyDescent="0.15">
      <c r="B42" s="21" t="s">
        <v>18</v>
      </c>
      <c r="C42" s="21">
        <v>4118</v>
      </c>
      <c r="D42" s="6">
        <f>(C42+224.02)/53761</f>
        <v>8.0765238741838885E-2</v>
      </c>
      <c r="E42" s="4"/>
      <c r="F42" s="21" t="s">
        <v>18</v>
      </c>
      <c r="G42" s="21">
        <v>4387</v>
      </c>
      <c r="H42" s="22">
        <f>(G42-459.75)/47501</f>
        <v>8.2677206795646413E-2</v>
      </c>
      <c r="K42" s="32" t="s">
        <v>18</v>
      </c>
      <c r="L42" s="11">
        <v>30.9</v>
      </c>
      <c r="M42" s="11">
        <v>40.299999999999997</v>
      </c>
      <c r="N42" s="11">
        <v>21.8</v>
      </c>
      <c r="O42" s="13">
        <v>22.1</v>
      </c>
      <c r="P42" s="13">
        <v>21.2</v>
      </c>
    </row>
    <row r="43" spans="2:16" ht="14" thickBot="1" x14ac:dyDescent="0.2">
      <c r="B43" s="4"/>
      <c r="C43" s="4"/>
      <c r="D43" s="4"/>
      <c r="E43" s="4"/>
      <c r="F43" s="4"/>
      <c r="K43" s="51" t="s">
        <v>57</v>
      </c>
    </row>
    <row r="44" spans="2:16" ht="15" thickBot="1" x14ac:dyDescent="0.2">
      <c r="B44" s="9"/>
      <c r="C44" s="1" t="s">
        <v>28</v>
      </c>
      <c r="D44" s="1" t="s">
        <v>29</v>
      </c>
      <c r="E44" s="33" t="s">
        <v>30</v>
      </c>
      <c r="F44" s="23" t="s">
        <v>31</v>
      </c>
      <c r="G44" s="18"/>
      <c r="H44" s="46" t="s">
        <v>49</v>
      </c>
      <c r="K44" s="11"/>
      <c r="L44" s="11">
        <v>25</v>
      </c>
      <c r="M44" s="11">
        <v>50</v>
      </c>
      <c r="N44" s="11">
        <v>100</v>
      </c>
      <c r="O44" s="11">
        <v>150</v>
      </c>
      <c r="P44" s="11">
        <v>200</v>
      </c>
    </row>
    <row r="45" spans="2:16" ht="15" thickBot="1" x14ac:dyDescent="0.2">
      <c r="B45" s="10" t="s">
        <v>19</v>
      </c>
      <c r="C45" s="2">
        <v>88089</v>
      </c>
      <c r="D45" s="2">
        <v>51598</v>
      </c>
      <c r="E45" s="34">
        <v>54233</v>
      </c>
      <c r="F45" s="23">
        <v>50632</v>
      </c>
      <c r="G45" s="18"/>
      <c r="H45" s="46">
        <v>35983</v>
      </c>
      <c r="K45" s="11" t="s">
        <v>19</v>
      </c>
      <c r="L45" s="11">
        <v>2</v>
      </c>
      <c r="M45" s="11">
        <v>0.9</v>
      </c>
      <c r="N45" s="11">
        <v>0.91</v>
      </c>
      <c r="O45" s="11">
        <v>0.80200000000000005</v>
      </c>
      <c r="P45" s="11">
        <v>0.624</v>
      </c>
    </row>
    <row r="46" spans="2:16" ht="15" thickBot="1" x14ac:dyDescent="0.2">
      <c r="B46" s="10" t="s">
        <v>17</v>
      </c>
      <c r="C46" s="24">
        <f>(C45+244.02)/53761</f>
        <v>1.6430687673220365</v>
      </c>
      <c r="D46" s="24">
        <f>(D45+244.02)/53761</f>
        <v>0.96430535146295637</v>
      </c>
      <c r="E46" s="35">
        <f>(E45+244.02)/53761</f>
        <v>1.0133185766633805</v>
      </c>
      <c r="F46" s="44">
        <f>(F45+244.02)/53761</f>
        <v>0.9463369356968806</v>
      </c>
      <c r="G46" s="40"/>
      <c r="H46" s="44">
        <f>(H45+244.02)/53761</f>
        <v>0.67385316493368796</v>
      </c>
      <c r="K46" s="32" t="s">
        <v>18</v>
      </c>
      <c r="L46" s="11">
        <v>3</v>
      </c>
      <c r="M46" s="11">
        <v>5.0999999999999996</v>
      </c>
      <c r="N46" s="11">
        <v>3.4</v>
      </c>
      <c r="O46" s="13">
        <v>3.2</v>
      </c>
      <c r="P46" s="13">
        <v>2.1</v>
      </c>
    </row>
    <row r="47" spans="2:16" ht="15" thickBot="1" x14ac:dyDescent="0.2">
      <c r="B47" s="10" t="s">
        <v>25</v>
      </c>
      <c r="C47" s="5">
        <f>C46/D41</f>
        <v>17.465943553830623</v>
      </c>
      <c r="D47" s="5">
        <f>D46/D41</f>
        <v>10.250637813997054</v>
      </c>
      <c r="E47" s="36">
        <f>E46/D41</f>
        <v>10.771652053794853</v>
      </c>
      <c r="F47" s="45">
        <f>F46/D41</f>
        <v>10.059632214131904</v>
      </c>
      <c r="G47" s="41"/>
      <c r="H47" s="45">
        <f>H46/H41</f>
        <v>6.8378413067523329</v>
      </c>
    </row>
    <row r="48" spans="2:16" ht="14" thickBot="1" x14ac:dyDescent="0.2">
      <c r="B48" s="10"/>
      <c r="C48" s="2"/>
      <c r="D48" s="2"/>
      <c r="E48" s="34"/>
      <c r="F48" s="23"/>
      <c r="G48" s="18"/>
      <c r="H48" s="17"/>
    </row>
    <row r="49" spans="2:14" ht="14" x14ac:dyDescent="0.15">
      <c r="B49" s="14" t="s">
        <v>18</v>
      </c>
      <c r="C49" s="3">
        <v>235930</v>
      </c>
      <c r="D49" s="3">
        <v>84096</v>
      </c>
      <c r="E49" s="37">
        <v>85068</v>
      </c>
      <c r="F49" s="23">
        <v>81711</v>
      </c>
      <c r="G49" s="18"/>
      <c r="H49" s="46">
        <v>121738</v>
      </c>
    </row>
    <row r="50" spans="2:14" ht="15" thickBot="1" x14ac:dyDescent="0.2">
      <c r="B50" s="10" t="s">
        <v>17</v>
      </c>
      <c r="C50" s="6">
        <f>(C49-459.75)/47501</f>
        <v>4.9571640597040059</v>
      </c>
      <c r="D50" s="6">
        <f>(D49-459.75)/47501</f>
        <v>1.7607260899770532</v>
      </c>
      <c r="E50" s="38">
        <f>(E49-459.75)/47501</f>
        <v>1.7811888170775352</v>
      </c>
      <c r="F50" s="6">
        <f>(F49-459.75)/47501</f>
        <v>1.710516620702722</v>
      </c>
      <c r="G50" s="42"/>
      <c r="H50" s="6">
        <f>(H49-459.75)/47501</f>
        <v>2.5531725647881096</v>
      </c>
    </row>
    <row r="51" spans="2:14" ht="15" thickBot="1" x14ac:dyDescent="0.2">
      <c r="B51" s="10" t="s">
        <v>25</v>
      </c>
      <c r="C51" s="7">
        <f>C50/D42</f>
        <v>61.377445754222009</v>
      </c>
      <c r="D51" s="7">
        <f>D50/D42</f>
        <v>21.800543369965212</v>
      </c>
      <c r="E51" s="39">
        <f>E50/D42</f>
        <v>22.053903942152584</v>
      </c>
      <c r="F51" s="7">
        <f>F50/D42</f>
        <v>21.178871595616563</v>
      </c>
      <c r="G51" s="43"/>
      <c r="H51" s="7">
        <f>H50/H42</f>
        <v>30.881214590362209</v>
      </c>
    </row>
    <row r="54" spans="2:14" x14ac:dyDescent="0.15">
      <c r="B54" s="20" t="s">
        <v>2</v>
      </c>
    </row>
    <row r="56" spans="2:14" x14ac:dyDescent="0.15">
      <c r="B56" s="21" t="s">
        <v>27</v>
      </c>
      <c r="C56" s="21"/>
      <c r="D56" s="21"/>
    </row>
    <row r="57" spans="2:14" x14ac:dyDescent="0.15">
      <c r="B57" s="21"/>
      <c r="C57" s="21" t="s">
        <v>24</v>
      </c>
      <c r="D57" s="21" t="s">
        <v>17</v>
      </c>
      <c r="H57" s="11"/>
      <c r="I57" s="11" t="s">
        <v>33</v>
      </c>
      <c r="J57" s="11" t="s">
        <v>34</v>
      </c>
      <c r="K57" s="11" t="s">
        <v>3</v>
      </c>
    </row>
    <row r="58" spans="2:14" x14ac:dyDescent="0.15">
      <c r="B58" s="21" t="s">
        <v>19</v>
      </c>
      <c r="C58" s="21">
        <v>3251</v>
      </c>
      <c r="D58" s="22">
        <f>(C58+244.02)/53761</f>
        <v>6.5010323468685474E-2</v>
      </c>
      <c r="H58" s="11" t="s">
        <v>19</v>
      </c>
      <c r="I58" s="11">
        <v>21.6</v>
      </c>
      <c r="J58" s="13">
        <v>19</v>
      </c>
      <c r="K58" s="11">
        <v>7.5</v>
      </c>
    </row>
    <row r="59" spans="2:14" x14ac:dyDescent="0.15">
      <c r="B59" s="21" t="s">
        <v>18</v>
      </c>
      <c r="C59" s="21">
        <v>3515</v>
      </c>
      <c r="D59" s="22">
        <f>(C59-459.75)/47501</f>
        <v>6.4319698532662464E-2</v>
      </c>
      <c r="H59" s="32" t="s">
        <v>18</v>
      </c>
      <c r="I59" s="11">
        <v>40.299999999999997</v>
      </c>
      <c r="J59" s="11">
        <v>32.4</v>
      </c>
      <c r="K59" s="13">
        <v>27</v>
      </c>
    </row>
    <row r="60" spans="2:14" x14ac:dyDescent="0.15">
      <c r="H60" s="51" t="s">
        <v>57</v>
      </c>
    </row>
    <row r="61" spans="2:14" x14ac:dyDescent="0.15">
      <c r="B61" s="11"/>
      <c r="C61" s="11" t="s">
        <v>33</v>
      </c>
      <c r="D61" s="11" t="s">
        <v>34</v>
      </c>
      <c r="E61" s="11" t="s">
        <v>3</v>
      </c>
      <c r="H61" s="11"/>
      <c r="I61" s="11" t="s">
        <v>33</v>
      </c>
      <c r="J61" s="11" t="s">
        <v>34</v>
      </c>
      <c r="K61" s="11" t="s">
        <v>3</v>
      </c>
    </row>
    <row r="62" spans="2:14" x14ac:dyDescent="0.15">
      <c r="B62" s="11" t="s">
        <v>19</v>
      </c>
      <c r="C62" s="11">
        <v>72048</v>
      </c>
      <c r="D62" s="11">
        <v>66246</v>
      </c>
      <c r="E62" s="11">
        <v>26091</v>
      </c>
      <c r="H62" s="11" t="s">
        <v>19</v>
      </c>
      <c r="I62" s="11">
        <v>2.2999999999999998</v>
      </c>
      <c r="J62" s="13">
        <f>STDEV(19,15.5)</f>
        <v>2.4748737341529163</v>
      </c>
      <c r="K62" s="11">
        <v>2.9</v>
      </c>
      <c r="M62" s="31"/>
      <c r="N62" s="31"/>
    </row>
    <row r="63" spans="2:14" x14ac:dyDescent="0.15">
      <c r="B63" s="11" t="s">
        <v>17</v>
      </c>
      <c r="C63" s="15">
        <f>(C62+244.02)/53761</f>
        <v>1.3446926210449954</v>
      </c>
      <c r="D63" s="15">
        <f>(D62+244.02)/53761</f>
        <v>1.2367705213816709</v>
      </c>
      <c r="E63" s="15">
        <f>(E62+244.02)/53761</f>
        <v>0.4898536113539555</v>
      </c>
      <c r="H63" s="32" t="s">
        <v>18</v>
      </c>
      <c r="I63" s="11">
        <v>3.9</v>
      </c>
      <c r="J63" s="11">
        <v>4.5</v>
      </c>
      <c r="K63" s="13">
        <v>2.5</v>
      </c>
      <c r="M63" s="31"/>
      <c r="N63" s="31"/>
    </row>
    <row r="64" spans="2:14" x14ac:dyDescent="0.15">
      <c r="B64" s="11" t="s">
        <v>25</v>
      </c>
      <c r="C64" s="13">
        <f>C63/D58</f>
        <v>20.684293652110718</v>
      </c>
      <c r="D64" s="13">
        <f>D63/D58</f>
        <v>19.024217314922378</v>
      </c>
      <c r="E64" s="13">
        <f>E63/D58</f>
        <v>7.5350126751778257</v>
      </c>
      <c r="M64" s="47"/>
      <c r="N64" s="47"/>
    </row>
    <row r="65" spans="2:5" x14ac:dyDescent="0.15">
      <c r="B65" s="11"/>
      <c r="C65" s="11"/>
      <c r="D65" s="11"/>
      <c r="E65" s="11"/>
    </row>
    <row r="66" spans="2:5" ht="14" x14ac:dyDescent="0.15">
      <c r="B66" s="23" t="s">
        <v>18</v>
      </c>
      <c r="C66" s="11">
        <v>187954</v>
      </c>
      <c r="D66" s="11">
        <v>99435</v>
      </c>
      <c r="E66" s="11">
        <v>82863</v>
      </c>
    </row>
    <row r="67" spans="2:5" ht="14" x14ac:dyDescent="0.15">
      <c r="B67" s="23" t="s">
        <v>17</v>
      </c>
      <c r="C67" s="15">
        <f>(C66-459.75)/47501</f>
        <v>3.94716427022589</v>
      </c>
      <c r="D67" s="15">
        <f>(D66-459.75)/47501</f>
        <v>2.0836456074608956</v>
      </c>
      <c r="E67" s="15">
        <f>(E66-459.75)/47501</f>
        <v>1.7347687417107007</v>
      </c>
    </row>
    <row r="68" spans="2:5" ht="14" x14ac:dyDescent="0.15">
      <c r="B68" s="23" t="s">
        <v>25</v>
      </c>
      <c r="C68" s="13">
        <f>C67/D59</f>
        <v>61.367891334588009</v>
      </c>
      <c r="D68" s="13">
        <f>D67/D59</f>
        <v>32.395139513951399</v>
      </c>
      <c r="E68" s="13">
        <f>E67/D59</f>
        <v>26.971033466983062</v>
      </c>
    </row>
  </sheetData>
  <phoneticPr fontId="1" type="noConversion"/>
  <pageMargins left="0.75" right="0.75" top="1" bottom="1" header="0.5" footer="0.5"/>
  <pageSetup orientation="portrait" horizontalDpi="0" verticalDpi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Q103"/>
  <sheetViews>
    <sheetView tabSelected="1" zoomScale="70" zoomScaleNormal="70" workbookViewId="0">
      <selection activeCell="R56" sqref="R56"/>
    </sheetView>
  </sheetViews>
  <sheetFormatPr baseColWidth="10" defaultRowHeight="13" x14ac:dyDescent="0.15"/>
  <cols>
    <col min="1" max="4" width="8.83203125" customWidth="1"/>
    <col min="5" max="5" width="11" customWidth="1"/>
    <col min="6" max="6" width="8.83203125" customWidth="1"/>
    <col min="7" max="7" width="10.5" bestFit="1" customWidth="1"/>
    <col min="8" max="8" width="11.5" bestFit="1" customWidth="1"/>
    <col min="9" max="13" width="8.83203125" customWidth="1"/>
    <col min="14" max="14" width="9.5" bestFit="1" customWidth="1"/>
    <col min="15" max="256" width="8.83203125" customWidth="1"/>
  </cols>
  <sheetData>
    <row r="3" spans="3:13" x14ac:dyDescent="0.15">
      <c r="E3" t="s">
        <v>19</v>
      </c>
      <c r="M3" t="s">
        <v>18</v>
      </c>
    </row>
    <row r="4" spans="3:13" x14ac:dyDescent="0.15">
      <c r="D4" s="11" t="s">
        <v>17</v>
      </c>
      <c r="E4" s="11"/>
      <c r="L4" s="11" t="s">
        <v>17</v>
      </c>
      <c r="M4" s="11"/>
    </row>
    <row r="5" spans="3:13" x14ac:dyDescent="0.15">
      <c r="D5" s="11">
        <v>0.1</v>
      </c>
      <c r="E5" s="11">
        <v>4131</v>
      </c>
      <c r="L5" s="11">
        <v>0.1</v>
      </c>
      <c r="M5" s="11">
        <v>4326</v>
      </c>
    </row>
    <row r="6" spans="3:13" x14ac:dyDescent="0.15">
      <c r="D6" s="11">
        <v>0.5</v>
      </c>
      <c r="E6" s="11">
        <v>22212</v>
      </c>
      <c r="L6" s="11">
        <v>0.5</v>
      </c>
      <c r="M6" s="11">
        <v>21864</v>
      </c>
    </row>
    <row r="7" spans="3:13" x14ac:dyDescent="0.15">
      <c r="D7" s="11">
        <v>1</v>
      </c>
      <c r="E7" s="11">
        <v>45318</v>
      </c>
      <c r="L7" s="11">
        <v>1</v>
      </c>
      <c r="M7" s="11">
        <v>44040</v>
      </c>
    </row>
    <row r="8" spans="3:13" x14ac:dyDescent="0.15">
      <c r="D8" s="11">
        <v>5</v>
      </c>
      <c r="E8" s="11">
        <v>242093</v>
      </c>
      <c r="L8" s="11">
        <v>5</v>
      </c>
      <c r="M8" s="11">
        <v>215892</v>
      </c>
    </row>
    <row r="9" spans="3:13" x14ac:dyDescent="0.15">
      <c r="D9" s="11">
        <v>10</v>
      </c>
      <c r="E9" s="11">
        <v>487712</v>
      </c>
      <c r="L9" s="11">
        <v>10</v>
      </c>
      <c r="M9" s="11">
        <v>452140</v>
      </c>
    </row>
    <row r="14" spans="3:13" x14ac:dyDescent="0.15">
      <c r="C14" s="27" t="s">
        <v>4</v>
      </c>
    </row>
    <row r="16" spans="3:13" x14ac:dyDescent="0.15">
      <c r="E16">
        <v>3796</v>
      </c>
      <c r="F16" s="26">
        <f>(E16+2260.3)/48962</f>
        <v>0.12369388505371513</v>
      </c>
    </row>
    <row r="17" spans="3:9" x14ac:dyDescent="0.15">
      <c r="E17">
        <v>4329</v>
      </c>
      <c r="F17" s="26">
        <f>(E17-459.75)/47501</f>
        <v>8.1456179869897477E-2</v>
      </c>
    </row>
    <row r="18" spans="3:9" x14ac:dyDescent="0.15">
      <c r="D18" s="11" t="s">
        <v>13</v>
      </c>
      <c r="E18" s="11">
        <v>25</v>
      </c>
      <c r="F18" s="11">
        <v>50</v>
      </c>
      <c r="G18" s="11">
        <v>100</v>
      </c>
      <c r="H18" s="11">
        <v>150</v>
      </c>
      <c r="I18" s="11">
        <v>200</v>
      </c>
    </row>
    <row r="19" spans="3:9" x14ac:dyDescent="0.15">
      <c r="C19" s="17"/>
      <c r="D19" s="11" t="s">
        <v>14</v>
      </c>
      <c r="E19" s="11">
        <v>42382</v>
      </c>
      <c r="F19" s="11">
        <v>60979</v>
      </c>
      <c r="G19" s="11">
        <v>128502</v>
      </c>
      <c r="H19" s="11">
        <v>88384</v>
      </c>
      <c r="I19" s="11">
        <v>83097</v>
      </c>
    </row>
    <row r="20" spans="3:9" x14ac:dyDescent="0.15">
      <c r="C20" s="17"/>
      <c r="D20" s="11" t="s">
        <v>15</v>
      </c>
      <c r="E20" s="11">
        <v>107225</v>
      </c>
      <c r="F20" s="11">
        <v>138736</v>
      </c>
      <c r="G20" s="11">
        <v>156411</v>
      </c>
      <c r="H20" s="11">
        <v>156456</v>
      </c>
      <c r="I20" s="11">
        <v>122830</v>
      </c>
    </row>
    <row r="21" spans="3:9" x14ac:dyDescent="0.15">
      <c r="C21" s="17"/>
      <c r="D21" s="11"/>
      <c r="E21" s="11"/>
      <c r="F21" s="11"/>
      <c r="G21" s="11"/>
      <c r="H21" s="11"/>
      <c r="I21" s="11"/>
    </row>
    <row r="22" spans="3:9" x14ac:dyDescent="0.15">
      <c r="C22" s="17"/>
      <c r="D22" s="11" t="s">
        <v>14</v>
      </c>
      <c r="E22" s="12">
        <f>(E19+2260.9)/48962</f>
        <v>0.91178669172010951</v>
      </c>
      <c r="F22" s="12">
        <f>(F19+2260.9)/48962</f>
        <v>1.2916118622605286</v>
      </c>
      <c r="G22" s="12">
        <f>(G19+2260.9)/48962</f>
        <v>2.6707017687185979</v>
      </c>
      <c r="H22" s="12">
        <f>(H19+2260.9)/48962</f>
        <v>1.8513316449491442</v>
      </c>
      <c r="I22" s="12">
        <f>(I19+2260.9)/48962</f>
        <v>1.7433499448551937</v>
      </c>
    </row>
    <row r="23" spans="3:9" x14ac:dyDescent="0.15">
      <c r="C23" s="11" t="s">
        <v>17</v>
      </c>
      <c r="D23" s="11" t="s">
        <v>15</v>
      </c>
      <c r="E23" s="12">
        <f>(E20-459.75)/47501</f>
        <v>2.2476421549020023</v>
      </c>
      <c r="F23" s="12">
        <f>(F20-459.75)/47501</f>
        <v>2.9110176627860467</v>
      </c>
      <c r="G23" s="12">
        <f>(G20-459.75)/47501</f>
        <v>3.2831150923138459</v>
      </c>
      <c r="H23" s="12">
        <f>(H20-459.75)/47501</f>
        <v>3.2840624407907204</v>
      </c>
      <c r="I23" s="12">
        <f>(I20-459.75)/47501</f>
        <v>2.5761615544935896</v>
      </c>
    </row>
    <row r="24" spans="3:9" x14ac:dyDescent="0.15">
      <c r="C24" s="11"/>
      <c r="D24" s="17"/>
      <c r="E24" s="17"/>
      <c r="F24" s="17"/>
      <c r="G24" s="17"/>
      <c r="H24" s="17"/>
      <c r="I24" s="17"/>
    </row>
    <row r="25" spans="3:9" x14ac:dyDescent="0.15">
      <c r="C25" s="11"/>
      <c r="D25" s="11" t="s">
        <v>14</v>
      </c>
      <c r="E25" s="13">
        <f>E22/F16</f>
        <v>7.3713158198900315</v>
      </c>
      <c r="F25" s="13">
        <f>F22/$F$16</f>
        <v>10.442002542806664</v>
      </c>
      <c r="G25" s="13">
        <f>G22/$F$16</f>
        <v>21.59121906114294</v>
      </c>
      <c r="H25" s="13">
        <f>H22/$F$16</f>
        <v>14.967042583755758</v>
      </c>
      <c r="I25" s="13">
        <f>I22/$F$16</f>
        <v>14.094067334841403</v>
      </c>
    </row>
    <row r="26" spans="3:9" x14ac:dyDescent="0.15">
      <c r="C26" s="11" t="s">
        <v>16</v>
      </c>
      <c r="D26" s="11" t="s">
        <v>15</v>
      </c>
      <c r="E26" s="13">
        <f>E23/F17</f>
        <v>27.593267429088325</v>
      </c>
      <c r="F26" s="13">
        <f>F23/F17</f>
        <v>35.737222976028946</v>
      </c>
      <c r="G26" s="13">
        <f>G23/F17</f>
        <v>40.305291723202167</v>
      </c>
      <c r="H26" s="13">
        <f>H23/F17</f>
        <v>40.316921884086064</v>
      </c>
      <c r="I26" s="13">
        <f>I23/F17</f>
        <v>31.626348775602505</v>
      </c>
    </row>
    <row r="27" spans="3:9" x14ac:dyDescent="0.15">
      <c r="C27" s="51" t="s">
        <v>57</v>
      </c>
      <c r="D27" s="11" t="s">
        <v>14</v>
      </c>
      <c r="E27">
        <f>STDEV(7.4, 5.5)</f>
        <v>1.3435028842544428</v>
      </c>
      <c r="F27">
        <v>2.4</v>
      </c>
      <c r="G27">
        <v>3.3</v>
      </c>
      <c r="H27">
        <v>1.7</v>
      </c>
      <c r="I27">
        <v>1.6</v>
      </c>
    </row>
    <row r="28" spans="3:9" x14ac:dyDescent="0.15">
      <c r="C28" s="18"/>
      <c r="D28" s="11" t="s">
        <v>15</v>
      </c>
      <c r="E28">
        <f>STDEV(18.7,14.4)</f>
        <v>3.0405591591021364</v>
      </c>
      <c r="F28">
        <f>STDEV(21.5,24.3)</f>
        <v>1.9798989873223336</v>
      </c>
      <c r="G28">
        <f>STDEV(40.3,44.4)</f>
        <v>2.8991378028648458</v>
      </c>
      <c r="H28">
        <v>4.4000000000000004</v>
      </c>
      <c r="I28">
        <v>3.4</v>
      </c>
    </row>
    <row r="30" spans="3:9" x14ac:dyDescent="0.15">
      <c r="C30" s="27" t="s">
        <v>5</v>
      </c>
    </row>
    <row r="33" spans="3:16" x14ac:dyDescent="0.15">
      <c r="C33" s="28" t="s">
        <v>6</v>
      </c>
      <c r="D33" s="11" t="s">
        <v>7</v>
      </c>
      <c r="E33" s="11" t="s">
        <v>17</v>
      </c>
      <c r="F33" s="11" t="s">
        <v>8</v>
      </c>
      <c r="G33" s="11" t="s">
        <v>17</v>
      </c>
      <c r="H33" s="11" t="s">
        <v>25</v>
      </c>
      <c r="I33" s="8"/>
    </row>
    <row r="34" spans="3:16" x14ac:dyDescent="0.15">
      <c r="C34" s="11" t="s">
        <v>19</v>
      </c>
      <c r="D34" s="11">
        <v>3361</v>
      </c>
      <c r="E34" s="15">
        <f>(D34+2260)/48862</f>
        <v>0.11503827104907699</v>
      </c>
      <c r="F34" s="11">
        <v>163579</v>
      </c>
      <c r="G34" s="15">
        <f>(F34+2260.9)/48962</f>
        <v>3.3871144969568237</v>
      </c>
      <c r="H34" s="13">
        <f>G34/E34</f>
        <v>29.443371028340923</v>
      </c>
      <c r="I34" s="8"/>
    </row>
    <row r="35" spans="3:16" x14ac:dyDescent="0.15">
      <c r="C35" s="11" t="s">
        <v>18</v>
      </c>
      <c r="D35" s="11">
        <v>3022</v>
      </c>
      <c r="E35" s="15">
        <f>(D35-459.75)/47501</f>
        <v>5.3940969663796551E-2</v>
      </c>
      <c r="F35" s="11">
        <v>119920</v>
      </c>
      <c r="G35" s="15">
        <f>(F35-459.75)/47501</f>
        <v>2.5148996863223934</v>
      </c>
      <c r="H35" s="13">
        <f>G35/E35</f>
        <v>46.623182749536547</v>
      </c>
      <c r="I35" s="8"/>
      <c r="J35" s="8"/>
      <c r="K35" s="11" t="s">
        <v>59</v>
      </c>
      <c r="L35" s="11">
        <v>2</v>
      </c>
      <c r="M35" s="11">
        <v>3</v>
      </c>
      <c r="N35" s="11">
        <v>4</v>
      </c>
      <c r="O35" s="11">
        <v>5</v>
      </c>
      <c r="P35" s="11">
        <v>6</v>
      </c>
    </row>
    <row r="36" spans="3:16" x14ac:dyDescent="0.15">
      <c r="C36" s="8"/>
      <c r="D36" s="8"/>
      <c r="E36" s="8"/>
      <c r="F36" s="8"/>
      <c r="G36" s="8"/>
      <c r="H36" s="8"/>
      <c r="I36" s="8"/>
      <c r="J36" s="31"/>
      <c r="K36" s="11" t="s">
        <v>19</v>
      </c>
      <c r="L36" s="13">
        <f>($H$34+$H$38)/2</f>
        <v>26.686727321678021</v>
      </c>
      <c r="M36" s="13">
        <f>G22/$F$16</f>
        <v>21.59121906114294</v>
      </c>
      <c r="N36" s="13">
        <f>(H46+H42)/2</f>
        <v>5.2602469275386294</v>
      </c>
      <c r="O36" s="13">
        <f>H51</f>
        <v>2.6944248626532108</v>
      </c>
      <c r="P36" s="13">
        <f>H55</f>
        <v>2.3797572316870079</v>
      </c>
    </row>
    <row r="37" spans="3:16" x14ac:dyDescent="0.15">
      <c r="C37" s="28" t="s">
        <v>6</v>
      </c>
      <c r="D37" s="11" t="s">
        <v>7</v>
      </c>
      <c r="E37" s="11" t="s">
        <v>17</v>
      </c>
      <c r="F37" s="11" t="s">
        <v>8</v>
      </c>
      <c r="G37" s="11" t="s">
        <v>17</v>
      </c>
      <c r="H37" s="11" t="s">
        <v>25</v>
      </c>
      <c r="I37" s="8"/>
      <c r="J37" s="31"/>
      <c r="K37" s="11" t="s">
        <v>18</v>
      </c>
      <c r="L37" s="13">
        <f>($H$35+$H$39)/2</f>
        <v>42.793735974241393</v>
      </c>
      <c r="M37" s="13">
        <f>G23/F17</f>
        <v>40.305291723202167</v>
      </c>
      <c r="N37" s="13">
        <f>(H43+H47)/2</f>
        <v>12.252323384061096</v>
      </c>
      <c r="O37" s="13">
        <f>H52</f>
        <v>8.1748267382070186</v>
      </c>
      <c r="P37" s="13">
        <f>H56</f>
        <v>2.4352137210237168</v>
      </c>
    </row>
    <row r="38" spans="3:16" x14ac:dyDescent="0.15">
      <c r="C38" s="11" t="s">
        <v>19</v>
      </c>
      <c r="D38" s="11">
        <v>3361</v>
      </c>
      <c r="E38" s="15">
        <f>(D38+2260)/48962</f>
        <v>0.11480331685797149</v>
      </c>
      <c r="F38" s="11">
        <v>132251</v>
      </c>
      <c r="G38" s="15">
        <f>(F38+2260)/48962</f>
        <v>2.7472529716923328</v>
      </c>
      <c r="H38" s="13">
        <f>G38/E38</f>
        <v>23.930083615015121</v>
      </c>
      <c r="I38" s="8"/>
      <c r="K38" s="55" t="s">
        <v>57</v>
      </c>
    </row>
    <row r="39" spans="3:16" x14ac:dyDescent="0.15">
      <c r="C39" s="11" t="s">
        <v>18</v>
      </c>
      <c r="D39" s="11">
        <v>3022</v>
      </c>
      <c r="E39" s="15">
        <f>(D35-459.75)/47501</f>
        <v>5.3940969663796551E-2</v>
      </c>
      <c r="F39" s="11">
        <v>100296</v>
      </c>
      <c r="G39" s="15">
        <f>(F39-459.75)/47501</f>
        <v>2.1017715416517548</v>
      </c>
      <c r="H39" s="13">
        <f>G39/E39</f>
        <v>38.96428919894624</v>
      </c>
      <c r="K39" s="11" t="s">
        <v>59</v>
      </c>
      <c r="L39" s="11">
        <v>2</v>
      </c>
      <c r="M39" s="11">
        <v>3</v>
      </c>
      <c r="N39" s="11">
        <v>4</v>
      </c>
      <c r="O39" s="11">
        <v>5</v>
      </c>
      <c r="P39" s="11">
        <v>6</v>
      </c>
    </row>
    <row r="40" spans="3:16" x14ac:dyDescent="0.15">
      <c r="C40" s="8"/>
      <c r="D40" s="8"/>
      <c r="E40" s="8"/>
      <c r="F40" s="8"/>
      <c r="G40" s="8"/>
      <c r="H40" s="8"/>
      <c r="K40" s="11" t="s">
        <v>19</v>
      </c>
      <c r="L40" s="13">
        <f>STDEV(H34,H38)</f>
        <v>3.8984829165931387</v>
      </c>
      <c r="M40" s="13">
        <v>2.2999999999999998</v>
      </c>
      <c r="N40" s="13">
        <f>STDEV(H42,H46)</f>
        <v>3.179003394123709</v>
      </c>
      <c r="O40" s="13">
        <v>1</v>
      </c>
      <c r="P40" s="13">
        <v>0.7</v>
      </c>
    </row>
    <row r="41" spans="3:16" x14ac:dyDescent="0.15">
      <c r="C41" s="28" t="s">
        <v>9</v>
      </c>
      <c r="D41" s="11" t="s">
        <v>7</v>
      </c>
      <c r="E41" s="11" t="s">
        <v>17</v>
      </c>
      <c r="F41" s="11" t="s">
        <v>8</v>
      </c>
      <c r="G41" s="11" t="s">
        <v>17</v>
      </c>
      <c r="H41" s="11" t="s">
        <v>25</v>
      </c>
      <c r="K41" s="11" t="s">
        <v>18</v>
      </c>
      <c r="L41" s="13">
        <f>STDEV(H35,H39)</f>
        <v>5.4156555660083194</v>
      </c>
      <c r="M41" s="13">
        <v>3.9</v>
      </c>
      <c r="N41" s="13">
        <f>STDEV(H43,H47)</f>
        <v>1.6588368046037389</v>
      </c>
      <c r="O41" s="13">
        <v>1.9</v>
      </c>
      <c r="P41" s="13">
        <v>0.9</v>
      </c>
    </row>
    <row r="42" spans="3:16" x14ac:dyDescent="0.15">
      <c r="C42" s="11" t="s">
        <v>19</v>
      </c>
      <c r="D42" s="11">
        <v>3894</v>
      </c>
      <c r="E42" s="15">
        <f>(D42+5826)/50229</f>
        <v>0.19351370722092814</v>
      </c>
      <c r="F42" s="11">
        <v>21346</v>
      </c>
      <c r="G42" s="15">
        <f>(F42+9958)/53701</f>
        <v>0.58293141654717784</v>
      </c>
      <c r="H42" s="13">
        <f>G42/E42</f>
        <v>3.0123520701387032</v>
      </c>
    </row>
    <row r="43" spans="3:16" x14ac:dyDescent="0.15">
      <c r="C43" s="11" t="s">
        <v>18</v>
      </c>
      <c r="D43" s="11">
        <v>3459</v>
      </c>
      <c r="E43" s="15">
        <f>(D43+3296)/40160</f>
        <v>0.16820219123505975</v>
      </c>
      <c r="F43" s="11">
        <v>71545</v>
      </c>
      <c r="G43" s="15">
        <f>(F43+3296)/40160</f>
        <v>1.8635707171314742</v>
      </c>
      <c r="H43" s="13">
        <f>G43/E43</f>
        <v>11.079348630643969</v>
      </c>
    </row>
    <row r="44" spans="3:16" x14ac:dyDescent="0.15">
      <c r="E44" s="25"/>
      <c r="G44" s="25"/>
      <c r="H44" s="29"/>
    </row>
    <row r="45" spans="3:16" x14ac:dyDescent="0.15">
      <c r="C45" s="28" t="s">
        <v>9</v>
      </c>
      <c r="D45" s="11" t="s">
        <v>7</v>
      </c>
      <c r="E45" s="15" t="s">
        <v>17</v>
      </c>
      <c r="F45" s="11" t="s">
        <v>8</v>
      </c>
      <c r="G45" s="15" t="s">
        <v>17</v>
      </c>
      <c r="H45" s="13" t="s">
        <v>25</v>
      </c>
    </row>
    <row r="46" spans="3:16" x14ac:dyDescent="0.15">
      <c r="C46" s="11" t="s">
        <v>19</v>
      </c>
      <c r="D46" s="11">
        <v>3868</v>
      </c>
      <c r="E46" s="15">
        <f>(D46+5826)/50229</f>
        <v>0.19299607796292978</v>
      </c>
      <c r="F46" s="11">
        <v>67857</v>
      </c>
      <c r="G46" s="15">
        <f>(F46+9958)/53701</f>
        <v>1.4490419172827322</v>
      </c>
      <c r="H46" s="13">
        <f>G46/E46</f>
        <v>7.5081417849385552</v>
      </c>
    </row>
    <row r="47" spans="3:16" x14ac:dyDescent="0.15">
      <c r="C47" s="11" t="s">
        <v>18</v>
      </c>
      <c r="D47" s="11">
        <v>4167</v>
      </c>
      <c r="E47" s="15">
        <f>(D47+3296)/40160</f>
        <v>0.18583167330677292</v>
      </c>
      <c r="F47" s="11">
        <v>96897</v>
      </c>
      <c r="G47" s="15">
        <f>(F47+3296)/40160</f>
        <v>2.4948456175298803</v>
      </c>
      <c r="H47" s="13">
        <f>G47/E47</f>
        <v>13.425298137478224</v>
      </c>
    </row>
    <row r="48" spans="3:16" x14ac:dyDescent="0.15">
      <c r="E48" s="25"/>
      <c r="G48" s="25"/>
      <c r="H48" s="29"/>
    </row>
    <row r="49" spans="3:17" x14ac:dyDescent="0.15">
      <c r="C49" s="28" t="s">
        <v>10</v>
      </c>
      <c r="D49" s="11"/>
      <c r="E49" s="15"/>
      <c r="F49" s="11"/>
      <c r="G49" s="15"/>
      <c r="H49" s="13"/>
    </row>
    <row r="50" spans="3:17" x14ac:dyDescent="0.15">
      <c r="C50" s="11"/>
      <c r="D50" s="11" t="s">
        <v>7</v>
      </c>
      <c r="E50" s="15" t="s">
        <v>17</v>
      </c>
      <c r="F50" s="11" t="s">
        <v>8</v>
      </c>
      <c r="G50" s="15" t="s">
        <v>17</v>
      </c>
      <c r="H50" s="13" t="s">
        <v>25</v>
      </c>
    </row>
    <row r="51" spans="3:17" x14ac:dyDescent="0.15">
      <c r="C51" s="11" t="s">
        <v>19</v>
      </c>
      <c r="D51" s="11">
        <v>6315</v>
      </c>
      <c r="E51" s="15">
        <f>(D51+3663.7)/49981</f>
        <v>0.19964986694944081</v>
      </c>
      <c r="F51" s="11">
        <v>18930</v>
      </c>
      <c r="G51" s="15">
        <f>(F51+9958)/53701</f>
        <v>0.53794156533397886</v>
      </c>
      <c r="H51" s="13">
        <f>G51/E51</f>
        <v>2.6944248626532108</v>
      </c>
    </row>
    <row r="52" spans="3:17" x14ac:dyDescent="0.15">
      <c r="C52" s="11" t="s">
        <v>18</v>
      </c>
      <c r="D52" s="11">
        <v>5650</v>
      </c>
      <c r="E52" s="15">
        <f>(D52+3296)/40160</f>
        <v>0.2227589641434263</v>
      </c>
      <c r="F52" s="11">
        <v>69836</v>
      </c>
      <c r="G52" s="15">
        <f>(F52+3296)/40160</f>
        <v>1.82101593625498</v>
      </c>
      <c r="H52" s="13">
        <f>G52/E52</f>
        <v>8.1748267382070186</v>
      </c>
    </row>
    <row r="53" spans="3:17" x14ac:dyDescent="0.15">
      <c r="E53" s="25"/>
      <c r="G53" s="25"/>
      <c r="H53" s="29"/>
    </row>
    <row r="54" spans="3:17" x14ac:dyDescent="0.15">
      <c r="C54" s="28" t="s">
        <v>11</v>
      </c>
      <c r="D54" s="11" t="s">
        <v>7</v>
      </c>
      <c r="E54" s="15" t="s">
        <v>17</v>
      </c>
      <c r="F54" s="11" t="s">
        <v>8</v>
      </c>
      <c r="G54" s="15" t="s">
        <v>17</v>
      </c>
      <c r="H54" s="13" t="s">
        <v>25</v>
      </c>
    </row>
    <row r="55" spans="3:17" x14ac:dyDescent="0.15">
      <c r="C55" s="11" t="s">
        <v>19</v>
      </c>
      <c r="D55" s="11">
        <v>3868</v>
      </c>
      <c r="E55" s="15">
        <f>(D55+5826)/50229</f>
        <v>0.19299607796292978</v>
      </c>
      <c r="F55" s="11">
        <v>14706</v>
      </c>
      <c r="G55" s="15">
        <f>(F55+9958)/53701</f>
        <v>0.45928381221951176</v>
      </c>
      <c r="H55" s="13">
        <f>G55/E55</f>
        <v>2.3797572316870079</v>
      </c>
    </row>
    <row r="56" spans="3:17" x14ac:dyDescent="0.15">
      <c r="C56" s="11" t="s">
        <v>18</v>
      </c>
      <c r="D56" s="11">
        <v>4167</v>
      </c>
      <c r="E56" s="15">
        <f>(D56+3296)/40160</f>
        <v>0.18583167330677292</v>
      </c>
      <c r="F56" s="11">
        <v>14878</v>
      </c>
      <c r="G56" s="15">
        <f>(F56+3296)/40160</f>
        <v>0.45253984063745017</v>
      </c>
      <c r="H56" s="13">
        <f>G56/E56</f>
        <v>2.4352137210237168</v>
      </c>
    </row>
    <row r="59" spans="3:17" x14ac:dyDescent="0.15">
      <c r="C59" s="27" t="s">
        <v>12</v>
      </c>
      <c r="K59" s="48" t="s">
        <v>45</v>
      </c>
      <c r="L59" s="11">
        <v>0</v>
      </c>
      <c r="M59" s="49">
        <v>5</v>
      </c>
      <c r="N59" s="11">
        <v>10</v>
      </c>
      <c r="O59" s="11">
        <v>15</v>
      </c>
      <c r="P59" s="11">
        <v>20</v>
      </c>
      <c r="Q59" s="11">
        <v>25</v>
      </c>
    </row>
    <row r="60" spans="3:17" x14ac:dyDescent="0.15">
      <c r="I60" t="s">
        <v>35</v>
      </c>
      <c r="K60" s="48" t="s">
        <v>19</v>
      </c>
      <c r="L60" s="11">
        <v>14.8</v>
      </c>
      <c r="M60" s="50">
        <f>(H69+H98)/2</f>
        <v>43.095049582771153</v>
      </c>
      <c r="N60" s="13">
        <f>($H$73+$H$77)/2</f>
        <v>37.994109557721067</v>
      </c>
      <c r="O60" s="13">
        <f>($H$34+$H$38)/2</f>
        <v>26.686727321678021</v>
      </c>
      <c r="P60" s="13">
        <f>($H$81+$H$85)/2</f>
        <v>27.210827666751392</v>
      </c>
      <c r="Q60" s="13">
        <v>21.3</v>
      </c>
    </row>
    <row r="61" spans="3:17" x14ac:dyDescent="0.15">
      <c r="C61">
        <v>3960</v>
      </c>
      <c r="D61" s="26">
        <f>(C61+2260.3)/48962</f>
        <v>0.12704342142886321</v>
      </c>
      <c r="F61">
        <v>3398</v>
      </c>
      <c r="G61" s="26">
        <f>(F61+2260.3)/48962</f>
        <v>0.11556513214329481</v>
      </c>
      <c r="I61">
        <f>(D61+G61)/2</f>
        <v>0.12130427678607901</v>
      </c>
      <c r="K61" s="48" t="s">
        <v>18</v>
      </c>
      <c r="L61" s="11">
        <v>20.7</v>
      </c>
      <c r="M61" s="50">
        <f>(H70+H99)/2</f>
        <v>59.716838627014624</v>
      </c>
      <c r="N61" s="13">
        <f>($H$74+$H$78)/2</f>
        <v>59.102906467057792</v>
      </c>
      <c r="O61" s="13">
        <f>($H$35+$H$39)/2</f>
        <v>42.793735974241393</v>
      </c>
      <c r="P61" s="13">
        <f>($H$82+$H$86)/2</f>
        <v>35.107896688920363</v>
      </c>
      <c r="Q61" s="13">
        <v>34</v>
      </c>
    </row>
    <row r="62" spans="3:17" x14ac:dyDescent="0.15">
      <c r="C62">
        <v>3111</v>
      </c>
      <c r="D62" s="26">
        <f>(C62-459.75)/47501</f>
        <v>5.5814614429169913E-2</v>
      </c>
      <c r="F62">
        <v>4167</v>
      </c>
      <c r="G62" s="26">
        <f>(F62-459.75)/47501</f>
        <v>7.8045725353150464E-2</v>
      </c>
      <c r="I62">
        <f>(D62+G62)/2</f>
        <v>6.6930169891160185E-2</v>
      </c>
      <c r="K62" s="16" t="s">
        <v>57</v>
      </c>
    </row>
    <row r="63" spans="3:17" x14ac:dyDescent="0.15">
      <c r="K63" s="48" t="s">
        <v>19</v>
      </c>
      <c r="L63" s="11">
        <v>4</v>
      </c>
      <c r="M63" s="50">
        <f>STDEV(H69,H73)</f>
        <v>3.0419959576426074</v>
      </c>
      <c r="N63" s="13">
        <f>STDEV(H73,H77)</f>
        <v>3.6626340902867573</v>
      </c>
      <c r="O63" s="13">
        <f>STDEV(H34,H38)</f>
        <v>3.8984829165931387</v>
      </c>
      <c r="P63" s="13">
        <f>STDEV(H81,H85)</f>
        <v>1.5432018943666919</v>
      </c>
      <c r="Q63" s="13">
        <f>STDEV(H89,H81)</f>
        <v>3.3964252154368899</v>
      </c>
    </row>
    <row r="64" spans="3:17" x14ac:dyDescent="0.15">
      <c r="C64" s="28" t="s">
        <v>36</v>
      </c>
      <c r="D64" s="11" t="s">
        <v>7</v>
      </c>
      <c r="E64" s="11" t="s">
        <v>17</v>
      </c>
      <c r="F64" s="11" t="s">
        <v>8</v>
      </c>
      <c r="G64" s="11" t="s">
        <v>17</v>
      </c>
      <c r="H64" s="11" t="s">
        <v>25</v>
      </c>
      <c r="K64" s="48" t="s">
        <v>18</v>
      </c>
      <c r="L64" s="11">
        <v>3.1</v>
      </c>
      <c r="M64" s="50">
        <f>STDEV(H70,H78)</f>
        <v>1.3767338988750435</v>
      </c>
      <c r="N64" s="13">
        <f>STDEV(H74,H78)</f>
        <v>1.6430016354820809</v>
      </c>
      <c r="O64" s="13">
        <f>STDEV(46.6,42.8)</f>
        <v>2.6870057685088837</v>
      </c>
      <c r="P64" s="13">
        <v>2.9</v>
      </c>
      <c r="Q64" s="13">
        <v>4</v>
      </c>
    </row>
    <row r="65" spans="3:9" x14ac:dyDescent="0.15">
      <c r="C65" s="11" t="s">
        <v>19</v>
      </c>
      <c r="D65" s="11"/>
      <c r="E65" s="15">
        <v>0.121304</v>
      </c>
      <c r="F65" s="11">
        <v>131157</v>
      </c>
      <c r="G65" s="15">
        <f>(F65+2260.9)/48962</f>
        <v>2.7249274947918791</v>
      </c>
      <c r="H65" s="13">
        <f>G65/E65</f>
        <v>22.463624404734215</v>
      </c>
    </row>
    <row r="66" spans="3:9" x14ac:dyDescent="0.15">
      <c r="C66" s="11" t="s">
        <v>18</v>
      </c>
      <c r="D66" s="11"/>
      <c r="E66" s="15">
        <f>(F62-459.75)/47501</f>
        <v>7.8045725353150464E-2</v>
      </c>
      <c r="F66" s="11">
        <v>144853</v>
      </c>
      <c r="G66" s="15">
        <f>(F66-459.75)/47501</f>
        <v>3.0397938990758089</v>
      </c>
      <c r="H66" s="13">
        <f>G66/E66</f>
        <v>38.948883943623976</v>
      </c>
    </row>
    <row r="68" spans="3:9" x14ac:dyDescent="0.15">
      <c r="C68" s="28" t="s">
        <v>37</v>
      </c>
      <c r="D68" s="11" t="s">
        <v>7</v>
      </c>
      <c r="E68" s="11" t="s">
        <v>17</v>
      </c>
      <c r="F68" s="11" t="s">
        <v>8</v>
      </c>
      <c r="G68" s="11" t="s">
        <v>17</v>
      </c>
      <c r="H68" s="11" t="s">
        <v>25</v>
      </c>
    </row>
    <row r="69" spans="3:9" x14ac:dyDescent="0.15">
      <c r="C69" s="11" t="s">
        <v>19</v>
      </c>
      <c r="D69" s="11"/>
      <c r="E69" s="15">
        <v>0.121304</v>
      </c>
      <c r="F69" s="11">
        <v>264330</v>
      </c>
      <c r="G69" s="15">
        <f>(F69+2260.9)/48962</f>
        <v>5.4448531514235539</v>
      </c>
      <c r="H69" s="13">
        <f>$G$69/$E$69</f>
        <v>44.886014899950162</v>
      </c>
    </row>
    <row r="70" spans="3:9" x14ac:dyDescent="0.15">
      <c r="C70" s="11" t="s">
        <v>18</v>
      </c>
      <c r="D70" s="11"/>
      <c r="E70" s="15">
        <f>(F62-459.75)/47501</f>
        <v>7.8045725353150464E-2</v>
      </c>
      <c r="F70" s="11">
        <v>222480</v>
      </c>
      <c r="G70" s="15">
        <f>(F70-459.75)/47501</f>
        <v>4.6740121260605036</v>
      </c>
      <c r="H70" s="13">
        <f>$G$70/$E$70</f>
        <v>59.888124620675697</v>
      </c>
    </row>
    <row r="72" spans="3:9" x14ac:dyDescent="0.15">
      <c r="C72" s="28" t="s">
        <v>38</v>
      </c>
      <c r="D72" s="11" t="s">
        <v>7</v>
      </c>
      <c r="E72" s="11" t="s">
        <v>17</v>
      </c>
      <c r="F72" s="11" t="s">
        <v>8</v>
      </c>
      <c r="G72" s="11" t="s">
        <v>17</v>
      </c>
      <c r="H72" s="11" t="s">
        <v>25</v>
      </c>
      <c r="I72" s="30" t="s">
        <v>35</v>
      </c>
    </row>
    <row r="73" spans="3:9" x14ac:dyDescent="0.15">
      <c r="C73" s="11" t="s">
        <v>19</v>
      </c>
      <c r="D73" s="11"/>
      <c r="E73" s="15">
        <v>0.121304</v>
      </c>
      <c r="F73" s="11">
        <v>238779</v>
      </c>
      <c r="G73" s="15">
        <f>(F73+2260.9)/48962</f>
        <v>4.9229994689759407</v>
      </c>
      <c r="H73" s="13">
        <f>G73/E73</f>
        <v>40.583982959967855</v>
      </c>
      <c r="I73" s="29">
        <f>($H$73+$H$77)/2</f>
        <v>37.994109557721067</v>
      </c>
    </row>
    <row r="74" spans="3:9" x14ac:dyDescent="0.15">
      <c r="C74" s="11" t="s">
        <v>18</v>
      </c>
      <c r="D74" s="11"/>
      <c r="E74" s="15">
        <f>(F62-459.75)/47501</f>
        <v>7.8045725353150464E-2</v>
      </c>
      <c r="F74" s="11">
        <v>223876</v>
      </c>
      <c r="G74" s="15">
        <f>(F74-459.75)/47501</f>
        <v>4.7034009810319786</v>
      </c>
      <c r="H74" s="13">
        <f>G74/E74</f>
        <v>60.264684065007756</v>
      </c>
      <c r="I74" s="29">
        <f>($H$74+$H$78)/2</f>
        <v>59.102906467057792</v>
      </c>
    </row>
    <row r="76" spans="3:9" x14ac:dyDescent="0.15">
      <c r="C76" s="28" t="s">
        <v>39</v>
      </c>
      <c r="D76" s="11" t="s">
        <v>7</v>
      </c>
      <c r="E76" s="11" t="s">
        <v>17</v>
      </c>
      <c r="F76" s="11" t="s">
        <v>8</v>
      </c>
      <c r="G76" s="11" t="s">
        <v>17</v>
      </c>
      <c r="H76" s="11" t="s">
        <v>25</v>
      </c>
    </row>
    <row r="77" spans="3:9" x14ac:dyDescent="0.15">
      <c r="C77" s="11" t="s">
        <v>19</v>
      </c>
      <c r="D77" s="11"/>
      <c r="E77" s="15">
        <v>0.121304</v>
      </c>
      <c r="F77" s="11">
        <v>208015</v>
      </c>
      <c r="G77" s="15">
        <f>(F77+2260.9)/48962</f>
        <v>4.2946754626036521</v>
      </c>
      <c r="H77" s="13">
        <f>G77/E77</f>
        <v>35.40423615547428</v>
      </c>
    </row>
    <row r="78" spans="3:9" x14ac:dyDescent="0.15">
      <c r="C78" s="11" t="s">
        <v>18</v>
      </c>
      <c r="D78" s="11"/>
      <c r="E78" s="15">
        <f>(F62-459.75)/47501</f>
        <v>7.8045725353150464E-2</v>
      </c>
      <c r="F78" s="11">
        <v>215262</v>
      </c>
      <c r="G78" s="15">
        <f>(F78-459.75)/47501</f>
        <v>4.5220574303698866</v>
      </c>
      <c r="H78" s="13">
        <f>G78/E78</f>
        <v>57.941128869107821</v>
      </c>
    </row>
    <row r="80" spans="3:9" x14ac:dyDescent="0.15">
      <c r="C80" s="28" t="s">
        <v>40</v>
      </c>
      <c r="D80" s="11" t="s">
        <v>7</v>
      </c>
      <c r="E80" s="11" t="s">
        <v>17</v>
      </c>
      <c r="F80" s="11" t="s">
        <v>8</v>
      </c>
      <c r="G80" s="11" t="s">
        <v>17</v>
      </c>
      <c r="H80" s="11" t="s">
        <v>25</v>
      </c>
      <c r="I80" s="30" t="s">
        <v>35</v>
      </c>
    </row>
    <row r="81" spans="3:9" x14ac:dyDescent="0.15">
      <c r="C81" s="11" t="s">
        <v>19</v>
      </c>
      <c r="D81" s="11"/>
      <c r="E81" s="15">
        <v>0.121304</v>
      </c>
      <c r="F81" s="11">
        <v>152871</v>
      </c>
      <c r="G81" s="15">
        <f>(F81+2260.9)/48962</f>
        <v>3.1684142804623994</v>
      </c>
      <c r="H81" s="13">
        <f>G81/E81</f>
        <v>26.119619142504778</v>
      </c>
      <c r="I81" s="29">
        <f>($H$81+$H$85)/2</f>
        <v>27.210827666751392</v>
      </c>
    </row>
    <row r="82" spans="3:9" x14ac:dyDescent="0.15">
      <c r="C82" s="11" t="s">
        <v>18</v>
      </c>
      <c r="D82" s="11"/>
      <c r="E82" s="15">
        <f>(F62-459.75)/47501</f>
        <v>7.8045725353150464E-2</v>
      </c>
      <c r="F82" s="11">
        <v>129654</v>
      </c>
      <c r="G82" s="15">
        <f>(F82-459.75)/47501</f>
        <v>2.7198216879644641</v>
      </c>
      <c r="H82" s="13">
        <f>G82/E82</f>
        <v>34.849079506372647</v>
      </c>
      <c r="I82" s="29">
        <f>($H$82+$H$86)/2</f>
        <v>35.107896688920363</v>
      </c>
    </row>
    <row r="84" spans="3:9" x14ac:dyDescent="0.15">
      <c r="C84" s="28" t="s">
        <v>41</v>
      </c>
      <c r="D84" s="11" t="s">
        <v>7</v>
      </c>
      <c r="E84" s="11" t="s">
        <v>17</v>
      </c>
      <c r="F84" s="11" t="s">
        <v>8</v>
      </c>
      <c r="G84" s="11" t="s">
        <v>17</v>
      </c>
      <c r="H84" s="11" t="s">
        <v>25</v>
      </c>
    </row>
    <row r="85" spans="3:9" x14ac:dyDescent="0.15">
      <c r="C85" s="11" t="s">
        <v>19</v>
      </c>
      <c r="D85" s="11"/>
      <c r="E85" s="15">
        <v>0.121304</v>
      </c>
      <c r="F85" s="11">
        <v>165833</v>
      </c>
      <c r="G85" s="15">
        <f>(F85+2260.9)/48962</f>
        <v>3.4331501981128221</v>
      </c>
      <c r="H85" s="13">
        <f>G85/E85</f>
        <v>28.302036190998006</v>
      </c>
    </row>
    <row r="86" spans="3:9" x14ac:dyDescent="0.15">
      <c r="C86" s="11" t="s">
        <v>18</v>
      </c>
      <c r="D86" s="11"/>
      <c r="E86" s="15">
        <f>(F62-459.75)/47501</f>
        <v>7.8045725353150464E-2</v>
      </c>
      <c r="F86" s="11">
        <v>131573</v>
      </c>
      <c r="G86" s="15">
        <f>(F86-459.75)/47501</f>
        <v>2.7602208374560537</v>
      </c>
      <c r="H86" s="13">
        <f>G86/E86</f>
        <v>35.366713871468072</v>
      </c>
    </row>
    <row r="88" spans="3:9" x14ac:dyDescent="0.15">
      <c r="C88" s="28" t="s">
        <v>42</v>
      </c>
      <c r="D88" s="11" t="s">
        <v>7</v>
      </c>
      <c r="E88" s="11" t="s">
        <v>17</v>
      </c>
      <c r="F88" s="11" t="s">
        <v>8</v>
      </c>
      <c r="G88" s="11" t="s">
        <v>17</v>
      </c>
      <c r="H88" s="11" t="s">
        <v>25</v>
      </c>
      <c r="I88" s="30" t="s">
        <v>35</v>
      </c>
    </row>
    <row r="89" spans="3:9" x14ac:dyDescent="0.15">
      <c r="C89" s="11" t="s">
        <v>19</v>
      </c>
      <c r="D89" s="11"/>
      <c r="E89" s="15">
        <v>0.121304</v>
      </c>
      <c r="F89" s="11">
        <v>124343</v>
      </c>
      <c r="G89" s="15">
        <f>(F89+2260.9)/48962</f>
        <v>2.5857583432049345</v>
      </c>
      <c r="H89" s="13">
        <f>G89/E89</f>
        <v>21.316348539247961</v>
      </c>
      <c r="I89" s="29">
        <f>(H89+H93)/2</f>
        <v>21.312896946168642</v>
      </c>
    </row>
    <row r="90" spans="3:9" x14ac:dyDescent="0.15">
      <c r="C90" s="11" t="s">
        <v>18</v>
      </c>
      <c r="D90" s="11"/>
      <c r="E90" s="15">
        <f>(F62-459.75)/47501</f>
        <v>7.8045725353150464E-2</v>
      </c>
      <c r="F90" s="11">
        <v>125841</v>
      </c>
      <c r="G90" s="15">
        <f>(F90-459.75)/47501</f>
        <v>2.6395496936906593</v>
      </c>
      <c r="H90" s="13">
        <f>G90/E90</f>
        <v>33.820554319239328</v>
      </c>
      <c r="I90" s="29">
        <f>(H90+H94)/2</f>
        <v>34.026906736799518</v>
      </c>
    </row>
    <row r="92" spans="3:9" x14ac:dyDescent="0.15">
      <c r="C92" s="28" t="s">
        <v>43</v>
      </c>
      <c r="D92" s="11" t="s">
        <v>7</v>
      </c>
      <c r="E92" s="11" t="s">
        <v>17</v>
      </c>
      <c r="F92" s="11" t="s">
        <v>8</v>
      </c>
      <c r="G92" s="11" t="s">
        <v>17</v>
      </c>
      <c r="H92" s="11" t="s">
        <v>25</v>
      </c>
    </row>
    <row r="93" spans="3:9" x14ac:dyDescent="0.15">
      <c r="C93" s="11" t="s">
        <v>19</v>
      </c>
      <c r="D93" s="11"/>
      <c r="E93" s="15">
        <v>0.121304</v>
      </c>
      <c r="F93" s="11">
        <v>124302</v>
      </c>
      <c r="G93" s="15">
        <f>(F93+2260.9)/48962</f>
        <v>2.5849209591111473</v>
      </c>
      <c r="H93" s="13">
        <f>G93/E93</f>
        <v>21.309445353089323</v>
      </c>
    </row>
    <row r="94" spans="3:9" x14ac:dyDescent="0.15">
      <c r="C94" s="11" t="s">
        <v>18</v>
      </c>
      <c r="D94" s="11"/>
      <c r="E94" s="15">
        <f>(F62-459.75)/47501</f>
        <v>7.8045725353150464E-2</v>
      </c>
      <c r="F94" s="11">
        <v>127371</v>
      </c>
      <c r="G94" s="15">
        <f>(F94-459.75)/47501</f>
        <v>2.6717595419043811</v>
      </c>
      <c r="H94" s="13">
        <f>G94/E94</f>
        <v>34.2332591543597</v>
      </c>
    </row>
    <row r="96" spans="3:9" x14ac:dyDescent="0.15">
      <c r="C96">
        <v>2811</v>
      </c>
    </row>
    <row r="97" spans="3:8" x14ac:dyDescent="0.15">
      <c r="C97" s="28" t="s">
        <v>36</v>
      </c>
      <c r="D97" s="11" t="s">
        <v>7</v>
      </c>
      <c r="E97" s="11" t="s">
        <v>17</v>
      </c>
      <c r="F97" s="11" t="s">
        <v>8</v>
      </c>
      <c r="G97" s="11" t="s">
        <v>17</v>
      </c>
      <c r="H97" s="11" t="s">
        <v>25</v>
      </c>
    </row>
    <row r="98" spans="3:8" x14ac:dyDescent="0.15">
      <c r="C98" s="11" t="s">
        <v>19</v>
      </c>
      <c r="D98" s="11"/>
      <c r="E98" s="15">
        <f>(F61+2260.3)/48962</f>
        <v>0.11556513214329481</v>
      </c>
      <c r="F98" s="11">
        <v>231450</v>
      </c>
      <c r="G98" s="15">
        <f>(F98+2260.9)/48962</f>
        <v>4.7733119562109394</v>
      </c>
      <c r="H98" s="13">
        <f>G98/E98</f>
        <v>41.304084265592138</v>
      </c>
    </row>
    <row r="99" spans="3:8" x14ac:dyDescent="0.15">
      <c r="C99" s="11" t="s">
        <v>18</v>
      </c>
      <c r="D99" s="11"/>
      <c r="E99" s="15">
        <f>(F62-459.75)/47501</f>
        <v>7.8045725353150464E-2</v>
      </c>
      <c r="F99" s="11">
        <v>221210</v>
      </c>
      <c r="G99" s="15">
        <f>(F99-459.75)/47501</f>
        <v>4.647275846824277</v>
      </c>
      <c r="H99" s="13">
        <f>G99/E99</f>
        <v>59.545552633353559</v>
      </c>
    </row>
    <row r="101" spans="3:8" x14ac:dyDescent="0.15">
      <c r="C101" s="28" t="s">
        <v>50</v>
      </c>
      <c r="D101" s="11" t="s">
        <v>7</v>
      </c>
      <c r="E101" s="11" t="s">
        <v>17</v>
      </c>
      <c r="F101" s="11" t="s">
        <v>8</v>
      </c>
      <c r="G101" s="11" t="s">
        <v>17</v>
      </c>
      <c r="H101" s="11" t="s">
        <v>25</v>
      </c>
    </row>
    <row r="102" spans="3:8" x14ac:dyDescent="0.15">
      <c r="C102" s="11" t="s">
        <v>19</v>
      </c>
      <c r="D102" s="11"/>
      <c r="E102" s="15">
        <f>(F61+2260.3)/48962</f>
        <v>0.11556513214329481</v>
      </c>
      <c r="F102" s="11">
        <v>81250</v>
      </c>
      <c r="G102" s="15">
        <f>(F102+2260.9)/48962</f>
        <v>1.705626812630203</v>
      </c>
      <c r="H102" s="13">
        <f>G102/E102</f>
        <v>14.759008889595814</v>
      </c>
    </row>
    <row r="103" spans="3:8" x14ac:dyDescent="0.15">
      <c r="C103" s="11" t="s">
        <v>18</v>
      </c>
      <c r="D103" s="11"/>
      <c r="E103" s="15">
        <f>(F62-459.75)/47501</f>
        <v>7.8045725353150464E-2</v>
      </c>
      <c r="F103" s="11">
        <v>77248</v>
      </c>
      <c r="G103" s="15">
        <f>(F103-459.75)/47501</f>
        <v>1.6165607039851793</v>
      </c>
      <c r="H103" s="13">
        <f>G103/E103</f>
        <v>20.712994807471844</v>
      </c>
    </row>
  </sheetData>
  <phoneticPr fontId="1" type="noConversion"/>
  <pageMargins left="0.75" right="0.75" top="1" bottom="1" header="0.5" footer="0.5"/>
  <pageSetup orientation="portrait" horizontalDpi="0" verticalDpi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U113"/>
  <sheetViews>
    <sheetView workbookViewId="0">
      <selection activeCell="L93" sqref="L93"/>
    </sheetView>
  </sheetViews>
  <sheetFormatPr baseColWidth="10" defaultRowHeight="13" x14ac:dyDescent="0.15"/>
  <sheetData>
    <row r="5" spans="2:19" x14ac:dyDescent="0.15">
      <c r="C5" s="51" t="s">
        <v>19</v>
      </c>
      <c r="S5" s="51" t="s">
        <v>18</v>
      </c>
    </row>
    <row r="8" spans="2:19" x14ac:dyDescent="0.15">
      <c r="C8" s="8"/>
    </row>
    <row r="9" spans="2:19" x14ac:dyDescent="0.15">
      <c r="B9">
        <v>5</v>
      </c>
      <c r="C9" s="8">
        <v>10822</v>
      </c>
      <c r="N9">
        <v>5</v>
      </c>
      <c r="O9">
        <v>6602</v>
      </c>
    </row>
    <row r="10" spans="2:19" x14ac:dyDescent="0.15">
      <c r="B10">
        <v>10</v>
      </c>
      <c r="C10" s="8">
        <v>21496</v>
      </c>
      <c r="N10">
        <v>10</v>
      </c>
      <c r="O10">
        <v>13195</v>
      </c>
    </row>
    <row r="11" spans="2:19" x14ac:dyDescent="0.15">
      <c r="B11">
        <v>20</v>
      </c>
      <c r="C11" s="8">
        <v>43671</v>
      </c>
      <c r="N11">
        <v>20</v>
      </c>
      <c r="O11">
        <v>26723</v>
      </c>
    </row>
    <row r="12" spans="2:19" x14ac:dyDescent="0.15">
      <c r="B12">
        <v>40</v>
      </c>
      <c r="C12" s="8">
        <v>85995</v>
      </c>
      <c r="N12">
        <v>40</v>
      </c>
      <c r="O12">
        <v>53450</v>
      </c>
    </row>
    <row r="13" spans="2:19" x14ac:dyDescent="0.15">
      <c r="B13">
        <v>50</v>
      </c>
      <c r="C13" s="8">
        <v>105819</v>
      </c>
      <c r="N13">
        <v>50</v>
      </c>
      <c r="O13">
        <v>66281</v>
      </c>
    </row>
    <row r="14" spans="2:19" x14ac:dyDescent="0.15">
      <c r="B14">
        <v>100</v>
      </c>
      <c r="C14" s="8">
        <v>214347</v>
      </c>
      <c r="N14">
        <v>100</v>
      </c>
      <c r="O14">
        <v>131048</v>
      </c>
    </row>
    <row r="25" spans="3:20" x14ac:dyDescent="0.15">
      <c r="C25">
        <f t="array" ref="C25:E30">LINEST(C9:C14,B9:B14,TRUE,TRUE)</f>
        <v>2137.7478787878781</v>
      </c>
      <c r="D25">
        <v>192.78787878790172</v>
      </c>
      <c r="E25" t="e">
        <v>#N/A</v>
      </c>
      <c r="P25">
        <f t="array" ref="P25:R30">LINEST(O9:O14,N9:N14,TRUE,TRUE)</f>
        <v>1310.3123232323228</v>
      </c>
      <c r="Q25">
        <v>413.1212121212302</v>
      </c>
      <c r="R25" t="e">
        <v>#N/A</v>
      </c>
    </row>
    <row r="26" spans="3:20" x14ac:dyDescent="0.15">
      <c r="C26">
        <v>9.7486306196967139</v>
      </c>
      <c r="D26">
        <v>481.30007268155003</v>
      </c>
      <c r="E26" t="e">
        <v>#N/A</v>
      </c>
      <c r="P26">
        <v>6.0853168827190727</v>
      </c>
      <c r="Q26">
        <v>300.4384484550377</v>
      </c>
      <c r="R26" t="e">
        <v>#N/A</v>
      </c>
    </row>
    <row r="27" spans="3:20" x14ac:dyDescent="0.15">
      <c r="C27">
        <v>0.99991682398127246</v>
      </c>
      <c r="D27">
        <v>766.83375386102875</v>
      </c>
      <c r="E27" t="e">
        <v>#N/A</v>
      </c>
      <c r="P27">
        <v>0.99991373407756878</v>
      </c>
      <c r="Q27">
        <v>478.67506428862265</v>
      </c>
      <c r="R27" t="e">
        <v>#N/A</v>
      </c>
    </row>
    <row r="28" spans="3:20" x14ac:dyDescent="0.15">
      <c r="C28">
        <v>48086.78459387464</v>
      </c>
      <c r="D28">
        <v>4</v>
      </c>
      <c r="E28" t="e">
        <v>#N/A</v>
      </c>
      <c r="F28" s="51" t="s">
        <v>57</v>
      </c>
      <c r="G28">
        <f>D26*SQRT(5)</f>
        <v>1076.2196800915353</v>
      </c>
      <c r="P28">
        <v>46364.251648676145</v>
      </c>
      <c r="Q28">
        <v>4</v>
      </c>
      <c r="R28" t="e">
        <v>#N/A</v>
      </c>
      <c r="S28" s="51" t="s">
        <v>57</v>
      </c>
      <c r="T28">
        <f>Q26*SQRT(5)</f>
        <v>671.80079380003099</v>
      </c>
    </row>
    <row r="29" spans="3:20" x14ac:dyDescent="0.15">
      <c r="C29">
        <v>28276664583.309093</v>
      </c>
      <c r="D29">
        <v>2352136.0242423872</v>
      </c>
      <c r="E29" t="e">
        <v>#N/A</v>
      </c>
      <c r="F29" s="57" t="s">
        <v>60</v>
      </c>
      <c r="G29" s="57">
        <f>(3.3*G28)/2137.74</f>
        <v>1.6613456006352816</v>
      </c>
      <c r="P29">
        <v>10623432503.564646</v>
      </c>
      <c r="Q29">
        <v>916519.26868686813</v>
      </c>
      <c r="R29" t="e">
        <v>#N/A</v>
      </c>
      <c r="S29" s="57" t="s">
        <v>60</v>
      </c>
      <c r="T29" s="58">
        <f>3.3*T28/1310</f>
        <v>1.6923226103359557</v>
      </c>
    </row>
    <row r="30" spans="3:20" x14ac:dyDescent="0.15">
      <c r="C30" t="e">
        <v>#N/A</v>
      </c>
      <c r="D30" t="e">
        <v>#N/A</v>
      </c>
      <c r="E30" t="e">
        <v>#N/A</v>
      </c>
      <c r="F30" s="57" t="s">
        <v>61</v>
      </c>
      <c r="G30" s="57">
        <f>(10*G28)/2137.74</f>
        <v>5.0343806079857023</v>
      </c>
      <c r="P30" t="e">
        <v>#N/A</v>
      </c>
      <c r="Q30" t="e">
        <v>#N/A</v>
      </c>
      <c r="R30" t="e">
        <v>#N/A</v>
      </c>
      <c r="S30" s="57" t="s">
        <v>61</v>
      </c>
      <c r="T30" s="58">
        <f>10*T28/1310</f>
        <v>5.1282503343513817</v>
      </c>
    </row>
    <row r="38" spans="2:21" x14ac:dyDescent="0.15">
      <c r="O38" s="59"/>
      <c r="P38" s="59"/>
    </row>
    <row r="41" spans="2:21" ht="16" x14ac:dyDescent="0.2">
      <c r="B41" s="60" t="s">
        <v>62</v>
      </c>
    </row>
    <row r="42" spans="2:21" x14ac:dyDescent="0.15">
      <c r="B42" s="17"/>
      <c r="C42" s="17" t="s">
        <v>24</v>
      </c>
      <c r="D42" s="17" t="s">
        <v>63</v>
      </c>
      <c r="E42" s="17" t="s">
        <v>64</v>
      </c>
      <c r="F42" s="17" t="s">
        <v>24</v>
      </c>
      <c r="G42" s="17" t="s">
        <v>63</v>
      </c>
      <c r="H42" s="17" t="s">
        <v>64</v>
      </c>
    </row>
    <row r="43" spans="2:21" x14ac:dyDescent="0.15">
      <c r="B43" s="17"/>
      <c r="C43" s="17"/>
      <c r="D43" s="17"/>
      <c r="E43" s="17"/>
      <c r="F43" s="17"/>
      <c r="G43" s="17"/>
      <c r="H43" s="17"/>
      <c r="O43" s="61" t="s">
        <v>19</v>
      </c>
      <c r="R43" s="62" t="s">
        <v>18</v>
      </c>
    </row>
    <row r="44" spans="2:21" x14ac:dyDescent="0.15">
      <c r="B44" s="17" t="s">
        <v>65</v>
      </c>
      <c r="C44" s="17">
        <v>0</v>
      </c>
      <c r="D44" s="17"/>
      <c r="E44" s="17"/>
      <c r="F44" s="17">
        <v>0</v>
      </c>
      <c r="G44" s="17"/>
      <c r="H44" s="17"/>
      <c r="M44" s="17"/>
      <c r="O44" s="17" t="s">
        <v>24</v>
      </c>
      <c r="P44" s="48" t="s">
        <v>63</v>
      </c>
      <c r="Q44" s="17" t="s">
        <v>64</v>
      </c>
      <c r="R44" s="63" t="s">
        <v>24</v>
      </c>
      <c r="S44" s="17" t="s">
        <v>63</v>
      </c>
      <c r="T44" t="s">
        <v>64</v>
      </c>
    </row>
    <row r="45" spans="2:21" x14ac:dyDescent="0.15">
      <c r="B45" s="17" t="s">
        <v>66</v>
      </c>
      <c r="C45" s="17">
        <v>0</v>
      </c>
      <c r="D45" s="17"/>
      <c r="E45" s="17"/>
      <c r="F45" s="17">
        <v>0</v>
      </c>
      <c r="G45" s="17"/>
      <c r="H45" s="17"/>
      <c r="M45" s="17"/>
      <c r="O45" s="17"/>
      <c r="P45" s="64"/>
      <c r="Q45" s="17"/>
      <c r="R45" s="63"/>
      <c r="S45" s="17"/>
    </row>
    <row r="46" spans="2:21" x14ac:dyDescent="0.15">
      <c r="B46" s="17"/>
      <c r="C46" s="17"/>
      <c r="D46" s="17"/>
      <c r="E46" s="17"/>
      <c r="F46" s="17"/>
      <c r="G46" s="17"/>
      <c r="H46" s="17"/>
      <c r="M46" s="65" t="s">
        <v>67</v>
      </c>
      <c r="N46" s="8" t="s">
        <v>68</v>
      </c>
      <c r="O46" s="11">
        <v>100586</v>
      </c>
      <c r="P46" s="56">
        <f>(O46-192.79)/2137.7</f>
        <v>46.963189409178092</v>
      </c>
      <c r="Q46" s="13">
        <f t="shared" ref="Q46:Q51" si="0">(P46/50)*100</f>
        <v>93.926378818356184</v>
      </c>
      <c r="R46" s="49">
        <v>63148</v>
      </c>
      <c r="S46" s="13">
        <f>(R46-413.12)/1310.3</f>
        <v>47.878256887735631</v>
      </c>
      <c r="T46" s="66">
        <f t="shared" ref="T46:T51" si="1">(S46/50)*100</f>
        <v>95.756513775471262</v>
      </c>
      <c r="U46" t="s">
        <v>69</v>
      </c>
    </row>
    <row r="47" spans="2:21" x14ac:dyDescent="0.15">
      <c r="B47" s="17" t="s">
        <v>70</v>
      </c>
      <c r="C47" s="11">
        <f>80958*(11/10)</f>
        <v>89053.8</v>
      </c>
      <c r="D47" s="13">
        <f>(C47-192.79)/2137.7</f>
        <v>41.568512887683035</v>
      </c>
      <c r="E47" s="67">
        <f>(D47/50)*100</f>
        <v>83.13702577536607</v>
      </c>
      <c r="F47" s="11">
        <f>50203*(11/10)</f>
        <v>55223.3</v>
      </c>
      <c r="G47" s="13">
        <f>(F47-413.12)/1310.3</f>
        <v>41.830252613905216</v>
      </c>
      <c r="H47" s="68">
        <f>(G47/50)*100</f>
        <v>83.660505227810432</v>
      </c>
      <c r="M47" s="17"/>
      <c r="N47" s="8" t="s">
        <v>71</v>
      </c>
      <c r="O47" s="11">
        <v>95324</v>
      </c>
      <c r="P47" s="56">
        <f>(O47-192.79)/2137.7</f>
        <v>44.501665341254629</v>
      </c>
      <c r="Q47" s="13">
        <f t="shared" si="0"/>
        <v>89.003330682509258</v>
      </c>
      <c r="R47" s="49">
        <v>61962</v>
      </c>
      <c r="S47" s="13">
        <f t="shared" ref="S47:S50" si="2">(R47-413.12)/1310.3</f>
        <v>46.973120659390979</v>
      </c>
      <c r="T47" s="66">
        <f t="shared" si="1"/>
        <v>93.946241318781958</v>
      </c>
      <c r="U47" t="s">
        <v>72</v>
      </c>
    </row>
    <row r="48" spans="2:21" x14ac:dyDescent="0.15">
      <c r="B48" s="17" t="s">
        <v>73</v>
      </c>
      <c r="C48" s="11">
        <f>73173*(11/10)</f>
        <v>80490.3</v>
      </c>
      <c r="D48" s="13">
        <f t="shared" ref="D48:D49" si="3">(C48-192.79)/2137.7</f>
        <v>37.562571923094922</v>
      </c>
      <c r="E48" s="67">
        <f>(D48/50)*100</f>
        <v>75.125143846189843</v>
      </c>
      <c r="F48" s="11">
        <f>48213*(11/10)</f>
        <v>53034.3</v>
      </c>
      <c r="G48" s="13">
        <f t="shared" ref="G48:G49" si="4">(F48-413.12)/1310.3</f>
        <v>40.159642829886288</v>
      </c>
      <c r="H48" s="68">
        <f>(G48/50)*100</f>
        <v>80.319285659772575</v>
      </c>
      <c r="M48" s="17"/>
      <c r="N48" s="8" t="s">
        <v>74</v>
      </c>
      <c r="O48" s="11">
        <v>98686</v>
      </c>
      <c r="P48" s="56">
        <f>(O48-192.79)/2137.7</f>
        <v>46.074383683398054</v>
      </c>
      <c r="Q48" s="13">
        <f t="shared" si="0"/>
        <v>92.148767366796108</v>
      </c>
      <c r="R48" s="49">
        <v>63881</v>
      </c>
      <c r="S48" s="13">
        <f t="shared" si="2"/>
        <v>48.437670762420822</v>
      </c>
      <c r="T48" s="66">
        <f t="shared" si="1"/>
        <v>96.875341524841645</v>
      </c>
      <c r="U48" t="s">
        <v>75</v>
      </c>
    </row>
    <row r="49" spans="2:21" x14ac:dyDescent="0.15">
      <c r="B49" s="17" t="s">
        <v>76</v>
      </c>
      <c r="C49" s="11">
        <f>84577*(11/10)</f>
        <v>93034.700000000012</v>
      </c>
      <c r="D49" s="13">
        <f t="shared" si="3"/>
        <v>43.43074800018713</v>
      </c>
      <c r="E49" s="67">
        <f>(D49/50)*100</f>
        <v>86.86149600037426</v>
      </c>
      <c r="F49" s="11">
        <f>48810*(11/10)</f>
        <v>53691.000000000007</v>
      </c>
      <c r="G49" s="13">
        <f t="shared" si="4"/>
        <v>40.660825765091971</v>
      </c>
      <c r="H49" s="68">
        <f>(G49/50)*100</f>
        <v>81.321651530183942</v>
      </c>
      <c r="N49" s="8" t="s">
        <v>77</v>
      </c>
      <c r="O49" s="11">
        <v>107687</v>
      </c>
      <c r="P49" s="56">
        <f>(O49-192.79)/2137.7</f>
        <v>50.284983861159198</v>
      </c>
      <c r="Q49" s="13">
        <f t="shared" si="0"/>
        <v>100.56996772231838</v>
      </c>
      <c r="R49" s="49">
        <v>69549</v>
      </c>
      <c r="S49" s="13">
        <f t="shared" si="2"/>
        <v>52.763397695184317</v>
      </c>
      <c r="T49" s="66">
        <f t="shared" si="1"/>
        <v>105.52679539036865</v>
      </c>
      <c r="U49" t="s">
        <v>78</v>
      </c>
    </row>
    <row r="50" spans="2:21" x14ac:dyDescent="0.15">
      <c r="C50" s="8" t="s">
        <v>79</v>
      </c>
      <c r="D50" s="29">
        <f>AVERAGE(D47:D49)</f>
        <v>40.853944270321698</v>
      </c>
      <c r="E50" s="66">
        <f>AVERAGE(E47:E49)</f>
        <v>81.707888540643395</v>
      </c>
      <c r="F50" s="8" t="s">
        <v>79</v>
      </c>
      <c r="G50" s="29">
        <f>AVERAGE(G47:G49)</f>
        <v>40.883573736294494</v>
      </c>
      <c r="H50" s="66">
        <f>AVERAGE(H47:H49)</f>
        <v>81.767147472588988</v>
      </c>
      <c r="N50" s="8" t="s">
        <v>80</v>
      </c>
      <c r="O50" s="11">
        <v>97529</v>
      </c>
      <c r="P50" s="56">
        <f>(O50-192.79)/2137.7</f>
        <v>45.533147775646732</v>
      </c>
      <c r="Q50" s="13">
        <f t="shared" si="0"/>
        <v>91.066295551293464</v>
      </c>
      <c r="R50" s="49">
        <v>63317</v>
      </c>
      <c r="S50" s="13">
        <f t="shared" si="2"/>
        <v>48.007234984354724</v>
      </c>
      <c r="T50" s="66">
        <f t="shared" si="1"/>
        <v>96.014469968709449</v>
      </c>
      <c r="U50" t="s">
        <v>81</v>
      </c>
    </row>
    <row r="51" spans="2:21" x14ac:dyDescent="0.15">
      <c r="C51" s="8" t="s">
        <v>57</v>
      </c>
      <c r="E51" s="69">
        <f>STDEV(E47:E49)</f>
        <v>5.9972756647089671</v>
      </c>
      <c r="F51" s="8" t="s">
        <v>57</v>
      </c>
      <c r="H51" s="69">
        <f>STDEV(H47:H49)</f>
        <v>1.7145807144851151</v>
      </c>
      <c r="N51" s="8"/>
      <c r="O51" s="8" t="s">
        <v>79</v>
      </c>
      <c r="P51" s="70">
        <f>AVERAGE(P46:P50)</f>
        <v>46.671474014127341</v>
      </c>
      <c r="Q51" s="13">
        <f t="shared" si="0"/>
        <v>93.342948028254682</v>
      </c>
      <c r="R51" s="8" t="s">
        <v>79</v>
      </c>
      <c r="S51" s="70">
        <f>AVERAGE(S46:S50)</f>
        <v>48.811936197817296</v>
      </c>
      <c r="T51" s="66">
        <f t="shared" si="1"/>
        <v>97.623872395634592</v>
      </c>
    </row>
    <row r="52" spans="2:21" x14ac:dyDescent="0.15">
      <c r="C52" s="8" t="s">
        <v>58</v>
      </c>
      <c r="E52" s="69">
        <f>(E51/E50)*100</f>
        <v>7.3398979851569459</v>
      </c>
      <c r="F52" s="8" t="s">
        <v>58</v>
      </c>
      <c r="H52" s="69">
        <f>(H51/H50)*100</f>
        <v>2.0969066030582741</v>
      </c>
      <c r="O52" s="8" t="s">
        <v>57</v>
      </c>
      <c r="P52" s="71">
        <f>STDEV(P46:P50)</f>
        <v>2.2081057748352584</v>
      </c>
      <c r="R52" s="8" t="s">
        <v>57</v>
      </c>
      <c r="S52" s="71">
        <f>STDEV(S46:S50)</f>
        <v>2.2723702527695231</v>
      </c>
    </row>
    <row r="53" spans="2:21" x14ac:dyDescent="0.15">
      <c r="O53" s="8" t="s">
        <v>58</v>
      </c>
      <c r="P53" s="71">
        <f>(P52/P51)*100</f>
        <v>4.7311678524806613</v>
      </c>
      <c r="R53" s="8" t="s">
        <v>58</v>
      </c>
      <c r="S53" s="71">
        <f>(S52/S51)*100</f>
        <v>4.6553577460242925</v>
      </c>
    </row>
    <row r="54" spans="2:21" x14ac:dyDescent="0.15">
      <c r="B54" s="17" t="s">
        <v>82</v>
      </c>
      <c r="C54" s="17"/>
      <c r="D54" s="17"/>
      <c r="E54" s="17"/>
      <c r="F54" s="17"/>
      <c r="G54" s="17"/>
      <c r="H54" s="17"/>
      <c r="M54" s="65" t="s">
        <v>83</v>
      </c>
      <c r="N54" s="8" t="s">
        <v>68</v>
      </c>
      <c r="O54" s="11">
        <v>96205</v>
      </c>
      <c r="P54" s="56">
        <f>(O54-192.79)/2137.7</f>
        <v>44.913790522524216</v>
      </c>
      <c r="Q54" s="13">
        <f t="shared" ref="Q54:Q59" si="5">(P54/50)*100</f>
        <v>89.827581045048433</v>
      </c>
      <c r="R54" s="49">
        <v>67440</v>
      </c>
      <c r="S54" s="13">
        <f>(R54-413.12)/1310.3</f>
        <v>51.153842631458453</v>
      </c>
      <c r="T54" s="66">
        <f t="shared" ref="T54:T59" si="6">(S54/50)*100</f>
        <v>102.30768526291692</v>
      </c>
      <c r="U54" t="s">
        <v>84</v>
      </c>
    </row>
    <row r="55" spans="2:21" x14ac:dyDescent="0.15">
      <c r="B55" s="17" t="s">
        <v>85</v>
      </c>
      <c r="C55" s="17"/>
      <c r="D55" s="17"/>
      <c r="E55" s="17"/>
      <c r="F55" s="17"/>
      <c r="G55" s="17"/>
      <c r="H55" s="17"/>
      <c r="M55" s="17"/>
      <c r="N55" s="8" t="s">
        <v>71</v>
      </c>
      <c r="O55" s="11">
        <v>96385</v>
      </c>
      <c r="P55" s="56">
        <f>(O55-192.79)/2137.7</f>
        <v>44.997993170229691</v>
      </c>
      <c r="Q55" s="13">
        <f t="shared" si="5"/>
        <v>89.995986340459382</v>
      </c>
      <c r="R55" s="49">
        <v>66210</v>
      </c>
      <c r="S55" s="13">
        <f t="shared" ref="S55:S58" si="7">(R55-413.12)/1310.3</f>
        <v>50.215126306952612</v>
      </c>
      <c r="T55" s="66">
        <f t="shared" si="6"/>
        <v>100.43025261390524</v>
      </c>
      <c r="U55" t="s">
        <v>86</v>
      </c>
    </row>
    <row r="56" spans="2:21" x14ac:dyDescent="0.15">
      <c r="B56" s="17"/>
      <c r="C56" s="17"/>
      <c r="D56" s="13"/>
      <c r="E56" s="17"/>
      <c r="F56" s="17"/>
      <c r="G56" s="17"/>
      <c r="H56" s="17"/>
      <c r="M56" s="17"/>
      <c r="N56" s="8" t="s">
        <v>74</v>
      </c>
      <c r="O56" s="11">
        <v>91257</v>
      </c>
      <c r="P56" s="56">
        <f>(O56-192.79)/2137.7</f>
        <v>42.599153295598079</v>
      </c>
      <c r="Q56" s="13">
        <f t="shared" si="5"/>
        <v>85.198306591196157</v>
      </c>
      <c r="R56" s="49">
        <v>69325</v>
      </c>
      <c r="S56" s="13">
        <f t="shared" si="7"/>
        <v>52.592444478363738</v>
      </c>
      <c r="T56" s="66">
        <f t="shared" si="6"/>
        <v>105.18488895672749</v>
      </c>
      <c r="U56" t="s">
        <v>87</v>
      </c>
    </row>
    <row r="57" spans="2:21" x14ac:dyDescent="0.15">
      <c r="B57" s="17" t="s">
        <v>88</v>
      </c>
      <c r="C57" s="17">
        <v>85801</v>
      </c>
      <c r="D57" s="13">
        <f>(C57-192.79)/2137.7</f>
        <v>40.046877485147597</v>
      </c>
      <c r="E57" s="67">
        <f>(D57/50)*100</f>
        <v>80.093754970295194</v>
      </c>
      <c r="F57" s="17">
        <v>60906</v>
      </c>
      <c r="G57" s="13">
        <f>(F57-413.12)/1310.3</f>
        <v>46.167198351522551</v>
      </c>
      <c r="H57" s="68">
        <f>(G57/50)*100</f>
        <v>92.334396703045101</v>
      </c>
      <c r="N57" s="8" t="s">
        <v>77</v>
      </c>
      <c r="O57" s="11">
        <v>98568</v>
      </c>
      <c r="P57" s="56">
        <f>(O57-192.79)/2137.7</f>
        <v>46.019184169902239</v>
      </c>
      <c r="Q57" s="13">
        <f t="shared" si="5"/>
        <v>92.038368339804478</v>
      </c>
      <c r="R57" s="49">
        <v>61272</v>
      </c>
      <c r="S57" s="13">
        <f t="shared" si="7"/>
        <v>46.446523696863316</v>
      </c>
      <c r="T57" s="66">
        <f t="shared" si="6"/>
        <v>92.893047393726633</v>
      </c>
      <c r="U57" t="s">
        <v>89</v>
      </c>
    </row>
    <row r="58" spans="2:21" x14ac:dyDescent="0.15">
      <c r="B58" s="17" t="s">
        <v>90</v>
      </c>
      <c r="C58" s="17">
        <v>89859</v>
      </c>
      <c r="D58" s="13">
        <f t="shared" ref="D58:D59" si="8">(C58-192.79)/2137.7</f>
        <v>41.945179398418865</v>
      </c>
      <c r="E58" s="67">
        <f>(D58/50)*100</f>
        <v>83.890358796837731</v>
      </c>
      <c r="F58" s="72">
        <v>61122</v>
      </c>
      <c r="G58" s="13">
        <f t="shared" ref="G58:G59" si="9">(F58-413.12)/1310.3</f>
        <v>46.332046096313817</v>
      </c>
      <c r="H58" s="68">
        <f>(G58/50)*100</f>
        <v>92.664092192627635</v>
      </c>
      <c r="I58" s="73"/>
      <c r="J58" s="73"/>
      <c r="N58" s="8" t="s">
        <v>80</v>
      </c>
      <c r="O58" s="11">
        <v>107032</v>
      </c>
      <c r="P58" s="56">
        <f>(O58-192.79)/2137.7</f>
        <v>49.978579782008708</v>
      </c>
      <c r="Q58" s="13">
        <f t="shared" si="5"/>
        <v>99.957159564017417</v>
      </c>
      <c r="R58" s="49">
        <v>61949</v>
      </c>
      <c r="S58" s="13">
        <f t="shared" si="7"/>
        <v>46.963199267343356</v>
      </c>
      <c r="T58" s="66">
        <f t="shared" si="6"/>
        <v>93.926398534686712</v>
      </c>
      <c r="U58" t="s">
        <v>91</v>
      </c>
    </row>
    <row r="59" spans="2:21" x14ac:dyDescent="0.15">
      <c r="B59" s="17" t="s">
        <v>92</v>
      </c>
      <c r="C59" s="17">
        <v>76224</v>
      </c>
      <c r="D59" s="13">
        <f t="shared" si="8"/>
        <v>35.566828834728923</v>
      </c>
      <c r="E59" s="67">
        <f>(D59/50)*100</f>
        <v>71.133657669457847</v>
      </c>
      <c r="F59" s="74">
        <v>59209</v>
      </c>
      <c r="G59" s="13">
        <f t="shared" si="9"/>
        <v>44.872075097305959</v>
      </c>
      <c r="H59" s="68">
        <f>(G59/50)*100</f>
        <v>89.744150194611919</v>
      </c>
      <c r="N59" s="8"/>
      <c r="O59" s="8" t="s">
        <v>79</v>
      </c>
      <c r="P59" s="70">
        <f>AVERAGE(P54:P58)</f>
        <v>45.70174018805259</v>
      </c>
      <c r="Q59" s="13">
        <f t="shared" si="5"/>
        <v>91.403480376105179</v>
      </c>
      <c r="R59" s="8" t="s">
        <v>79</v>
      </c>
      <c r="S59" s="70">
        <f>AVERAGE(S54:S58)</f>
        <v>49.474227276196295</v>
      </c>
      <c r="T59" s="66">
        <f t="shared" si="6"/>
        <v>98.94845455239259</v>
      </c>
    </row>
    <row r="60" spans="2:21" x14ac:dyDescent="0.15">
      <c r="C60" s="8" t="s">
        <v>79</v>
      </c>
      <c r="D60" s="29">
        <f>AVERAGE(D57:D59)</f>
        <v>39.186295239431793</v>
      </c>
      <c r="E60" s="66">
        <f>AVERAGE(E57:E59)</f>
        <v>78.372590478863586</v>
      </c>
      <c r="F60" s="8" t="s">
        <v>79</v>
      </c>
      <c r="G60" s="66">
        <f>AVERAGE(G57:G59)</f>
        <v>45.790439848380771</v>
      </c>
      <c r="H60" s="66">
        <f>AVERAGE(H57:H59)</f>
        <v>91.580879696761542</v>
      </c>
      <c r="O60" s="8" t="s">
        <v>57</v>
      </c>
      <c r="P60" s="71">
        <f>STDEV(P54:P58)</f>
        <v>2.6988098098872557</v>
      </c>
      <c r="R60" s="8" t="s">
        <v>57</v>
      </c>
      <c r="S60" s="71">
        <f>STDEV(S54:S58)</f>
        <v>2.6723383141385151</v>
      </c>
    </row>
    <row r="61" spans="2:21" x14ac:dyDescent="0.15">
      <c r="C61" s="8" t="s">
        <v>57</v>
      </c>
      <c r="E61" s="69">
        <f>STDEV(E57:E59)</f>
        <v>6.5502031509142951</v>
      </c>
      <c r="F61" s="8" t="s">
        <v>57</v>
      </c>
      <c r="H61" s="69">
        <f>STDEV(H57:H59)</f>
        <v>1.5991736075276177</v>
      </c>
      <c r="O61" s="8" t="s">
        <v>58</v>
      </c>
      <c r="P61" s="71">
        <f>(P60/P59)*100</f>
        <v>5.9052670615653762</v>
      </c>
      <c r="R61" s="8" t="s">
        <v>58</v>
      </c>
      <c r="S61" s="71">
        <f>(S60/S59)*100</f>
        <v>5.4014755990423851</v>
      </c>
    </row>
    <row r="62" spans="2:21" x14ac:dyDescent="0.15">
      <c r="C62" s="8" t="s">
        <v>58</v>
      </c>
      <c r="E62" s="69">
        <f>(E61/E60)*100</f>
        <v>8.3577729291477603</v>
      </c>
      <c r="F62" s="8" t="s">
        <v>58</v>
      </c>
      <c r="H62" s="69">
        <f>(H61/H60)*100</f>
        <v>1.746187209407388</v>
      </c>
      <c r="M62" s="65" t="s">
        <v>93</v>
      </c>
      <c r="N62" s="8" t="s">
        <v>68</v>
      </c>
      <c r="O62" s="11">
        <v>93186</v>
      </c>
      <c r="P62" s="56">
        <f>(O62-192.79)/2137.7</f>
        <v>43.501525003508448</v>
      </c>
      <c r="Q62" s="13">
        <f t="shared" ref="Q62:Q67" si="10">(P62/50)*100</f>
        <v>87.003050007016896</v>
      </c>
      <c r="R62" s="49">
        <v>69968</v>
      </c>
      <c r="S62" s="13">
        <f>(R62-413.12)/1310.3</f>
        <v>53.083171792719227</v>
      </c>
      <c r="T62" s="66">
        <f t="shared" ref="T62:T67" si="11">(S62/50)*100</f>
        <v>106.16634358543845</v>
      </c>
      <c r="U62" t="s">
        <v>94</v>
      </c>
    </row>
    <row r="63" spans="2:21" x14ac:dyDescent="0.15">
      <c r="D63" s="66"/>
      <c r="E63" s="66"/>
      <c r="F63" s="66"/>
      <c r="G63" s="66"/>
      <c r="H63" s="66"/>
      <c r="M63" s="17"/>
      <c r="N63" s="8" t="s">
        <v>71</v>
      </c>
      <c r="O63" s="11">
        <v>98093</v>
      </c>
      <c r="P63" s="56">
        <f t="shared" ref="P63:P66" si="12">(O63-192.79)/2137.7</f>
        <v>45.796982738457224</v>
      </c>
      <c r="Q63" s="13">
        <f t="shared" si="10"/>
        <v>91.593965476914448</v>
      </c>
      <c r="R63" s="49">
        <v>61724</v>
      </c>
      <c r="S63" s="13">
        <f t="shared" ref="S63:S66" si="13">(R63-413.12)/1310.3</f>
        <v>46.791482866519118</v>
      </c>
      <c r="T63" s="66">
        <f t="shared" si="11"/>
        <v>93.582965733038236</v>
      </c>
      <c r="U63" t="s">
        <v>95</v>
      </c>
    </row>
    <row r="64" spans="2:21" x14ac:dyDescent="0.15">
      <c r="B64" s="17" t="s">
        <v>96</v>
      </c>
      <c r="C64" s="17"/>
      <c r="D64" s="13">
        <v>0</v>
      </c>
      <c r="E64" s="75"/>
      <c r="F64" s="76"/>
      <c r="G64" s="75">
        <v>0</v>
      </c>
      <c r="H64" s="17"/>
      <c r="M64" s="17"/>
      <c r="N64" s="8" t="s">
        <v>74</v>
      </c>
      <c r="O64" s="11">
        <v>100314</v>
      </c>
      <c r="P64" s="56">
        <f t="shared" si="12"/>
        <v>46.835949852645371</v>
      </c>
      <c r="Q64" s="13">
        <f t="shared" si="10"/>
        <v>93.671899705290741</v>
      </c>
      <c r="R64" s="49">
        <v>62411</v>
      </c>
      <c r="S64" s="13">
        <f t="shared" si="13"/>
        <v>47.315790277035795</v>
      </c>
      <c r="T64" s="66">
        <f t="shared" si="11"/>
        <v>94.63158055407159</v>
      </c>
      <c r="U64" t="s">
        <v>97</v>
      </c>
    </row>
    <row r="65" spans="2:21" x14ac:dyDescent="0.15">
      <c r="B65" s="17" t="s">
        <v>98</v>
      </c>
      <c r="C65" s="17"/>
      <c r="D65" s="13">
        <v>0</v>
      </c>
      <c r="E65" s="75"/>
      <c r="F65" s="76"/>
      <c r="G65" s="75">
        <v>0</v>
      </c>
      <c r="H65" s="17"/>
      <c r="N65" s="8" t="s">
        <v>77</v>
      </c>
      <c r="O65" s="11">
        <v>98721</v>
      </c>
      <c r="P65" s="56">
        <f t="shared" si="12"/>
        <v>46.090756420451896</v>
      </c>
      <c r="Q65" s="13">
        <f t="shared" si="10"/>
        <v>92.181512840903792</v>
      </c>
      <c r="R65" s="49">
        <v>63238</v>
      </c>
      <c r="S65" s="13">
        <f t="shared" si="13"/>
        <v>47.946943448065326</v>
      </c>
      <c r="T65" s="66">
        <f t="shared" si="11"/>
        <v>95.893886896130653</v>
      </c>
      <c r="U65" t="s">
        <v>99</v>
      </c>
    </row>
    <row r="66" spans="2:21" x14ac:dyDescent="0.15">
      <c r="B66" s="17"/>
      <c r="C66" s="17"/>
      <c r="D66" s="17"/>
      <c r="E66" s="17"/>
      <c r="F66" s="17"/>
      <c r="G66" s="17"/>
      <c r="H66" s="17"/>
      <c r="N66" s="8" t="s">
        <v>80</v>
      </c>
      <c r="O66" s="11">
        <v>99792</v>
      </c>
      <c r="P66" s="56">
        <f t="shared" si="12"/>
        <v>46.59176217429949</v>
      </c>
      <c r="Q66" s="13">
        <f t="shared" si="10"/>
        <v>93.183524348598979</v>
      </c>
      <c r="R66" s="49">
        <v>66026</v>
      </c>
      <c r="S66" s="13">
        <f t="shared" si="13"/>
        <v>50.07470045027857</v>
      </c>
      <c r="T66" s="66">
        <f t="shared" si="11"/>
        <v>100.14940090055715</v>
      </c>
      <c r="U66" t="s">
        <v>100</v>
      </c>
    </row>
    <row r="67" spans="2:21" x14ac:dyDescent="0.15">
      <c r="B67" s="17" t="s">
        <v>101</v>
      </c>
      <c r="C67" s="17">
        <f>147612-45180</f>
        <v>102432</v>
      </c>
      <c r="D67" s="13">
        <f>(C67-192.79)/2137.7</f>
        <v>47.826734340646496</v>
      </c>
      <c r="E67" s="67">
        <f>(D67/50)*100</f>
        <v>95.653468681292992</v>
      </c>
      <c r="F67" s="17">
        <v>63688</v>
      </c>
      <c r="G67" s="13">
        <f>(F67-413.12)/1310.3</f>
        <v>48.290376249713809</v>
      </c>
      <c r="H67" s="68">
        <f>(G67/50)*100</f>
        <v>96.580752499427618</v>
      </c>
      <c r="N67" s="8"/>
      <c r="O67" s="8" t="s">
        <v>79</v>
      </c>
      <c r="P67" s="70">
        <f>AVERAGE(P62:P66)</f>
        <v>45.763395237872487</v>
      </c>
      <c r="Q67" s="13">
        <f t="shared" si="10"/>
        <v>91.526790475744974</v>
      </c>
      <c r="R67" s="8" t="s">
        <v>79</v>
      </c>
      <c r="S67" s="70">
        <f>AVERAGE(S62:S66)</f>
        <v>49.042417766923606</v>
      </c>
      <c r="T67" s="66">
        <f t="shared" si="11"/>
        <v>98.084835533847212</v>
      </c>
    </row>
    <row r="68" spans="2:21" x14ac:dyDescent="0.15">
      <c r="B68" s="17" t="s">
        <v>102</v>
      </c>
      <c r="C68" s="17">
        <v>93646</v>
      </c>
      <c r="D68" s="13">
        <f>(C68-192.79)/2137.7</f>
        <v>43.716709547644669</v>
      </c>
      <c r="E68" s="67">
        <f>(D68/50)*100</f>
        <v>87.433419095289338</v>
      </c>
      <c r="F68" s="17">
        <v>67491</v>
      </c>
      <c r="G68" s="13">
        <f>(F68-413.12)/1310.3</f>
        <v>51.192765015645278</v>
      </c>
      <c r="H68" s="68">
        <f>(G68/50)*100</f>
        <v>102.38553003129056</v>
      </c>
      <c r="O68" s="8" t="s">
        <v>57</v>
      </c>
      <c r="P68" s="71">
        <f>STDEV(P62:P66)</f>
        <v>1.3286191708116946</v>
      </c>
      <c r="R68" s="8" t="s">
        <v>57</v>
      </c>
      <c r="S68" s="71">
        <f>STDEV(S62:S66)</f>
        <v>2.5807612749589652</v>
      </c>
    </row>
    <row r="69" spans="2:21" x14ac:dyDescent="0.15">
      <c r="B69" s="17" t="s">
        <v>103</v>
      </c>
      <c r="C69" s="17">
        <v>95280</v>
      </c>
      <c r="D69" s="13">
        <f>(C69-192.79)/2137.7</f>
        <v>44.481082471815512</v>
      </c>
      <c r="E69" s="67">
        <f>(D69/50)*100</f>
        <v>88.962164943631024</v>
      </c>
      <c r="F69" s="17">
        <v>58216</v>
      </c>
      <c r="G69" s="13">
        <f>(F69-413.12)/1310.3</f>
        <v>44.114233381668321</v>
      </c>
      <c r="H69" s="68">
        <f>(G69/50)*100</f>
        <v>88.228466763336641</v>
      </c>
      <c r="O69" s="8" t="s">
        <v>58</v>
      </c>
      <c r="P69" s="71">
        <f>(P68/P67)*100</f>
        <v>2.9032355748643561</v>
      </c>
      <c r="R69" s="8" t="s">
        <v>58</v>
      </c>
      <c r="S69" s="71">
        <f>(S68/S67)*100</f>
        <v>5.2623043325966403</v>
      </c>
    </row>
    <row r="70" spans="2:21" x14ac:dyDescent="0.15">
      <c r="B70" s="17"/>
      <c r="C70" s="8" t="s">
        <v>79</v>
      </c>
      <c r="D70" s="29">
        <f>AVERAGE(D67:D69)</f>
        <v>45.341508786702228</v>
      </c>
      <c r="E70" s="66">
        <f>AVERAGE(E67:E69)</f>
        <v>90.683017573404456</v>
      </c>
      <c r="F70" s="8" t="s">
        <v>79</v>
      </c>
      <c r="G70" s="29">
        <f>AVERAGE(G67:G69)</f>
        <v>47.865791549009138</v>
      </c>
      <c r="H70" s="66">
        <f>AVERAGE(H67:H69)</f>
        <v>95.731583098018277</v>
      </c>
    </row>
    <row r="71" spans="2:21" x14ac:dyDescent="0.15">
      <c r="B71" s="17"/>
      <c r="C71" s="8" t="s">
        <v>57</v>
      </c>
      <c r="E71" s="69">
        <f>STDEV(E67:E69)</f>
        <v>4.3718764997582333</v>
      </c>
      <c r="F71" s="8" t="s">
        <v>57</v>
      </c>
      <c r="H71" s="69">
        <f>STDEV(H67:H69)</f>
        <v>7.1166302838794389</v>
      </c>
      <c r="O71" s="8" t="s">
        <v>104</v>
      </c>
      <c r="P71" s="25">
        <f>AVERAGE(P53,P61,P69)</f>
        <v>4.513223496303465</v>
      </c>
      <c r="Q71" s="25"/>
      <c r="R71" s="25"/>
      <c r="S71" s="25">
        <f>AVERAGE(S53,S61,S69)</f>
        <v>5.1063792258877729</v>
      </c>
    </row>
    <row r="72" spans="2:21" x14ac:dyDescent="0.15">
      <c r="B72" s="17"/>
      <c r="C72" s="8" t="s">
        <v>58</v>
      </c>
      <c r="E72" s="69">
        <f>(E71/E70)*100</f>
        <v>4.8210531770398637</v>
      </c>
      <c r="F72" s="8" t="s">
        <v>58</v>
      </c>
      <c r="H72" s="69">
        <f>(H71/H70)*100</f>
        <v>7.4339419171547778</v>
      </c>
    </row>
    <row r="76" spans="2:21" x14ac:dyDescent="0.15">
      <c r="F76" s="77" t="s">
        <v>105</v>
      </c>
    </row>
    <row r="78" spans="2:21" x14ac:dyDescent="0.15">
      <c r="F78" s="17"/>
      <c r="G78" s="17"/>
      <c r="H78" s="17"/>
      <c r="I78" s="78" t="s">
        <v>106</v>
      </c>
      <c r="J78" s="79"/>
      <c r="K78" s="78" t="s">
        <v>107</v>
      </c>
      <c r="L78" s="79"/>
      <c r="M78" s="80" t="s">
        <v>25</v>
      </c>
      <c r="N78" s="81" t="s">
        <v>58</v>
      </c>
      <c r="O78" s="82"/>
    </row>
    <row r="79" spans="2:21" x14ac:dyDescent="0.15">
      <c r="F79" s="11" t="s">
        <v>108</v>
      </c>
      <c r="G79" s="11" t="s">
        <v>109</v>
      </c>
      <c r="H79" s="11" t="s">
        <v>110</v>
      </c>
      <c r="I79" s="11" t="s">
        <v>111</v>
      </c>
      <c r="J79" s="11" t="s">
        <v>112</v>
      </c>
      <c r="K79" s="11" t="s">
        <v>111</v>
      </c>
      <c r="L79" s="11" t="s">
        <v>112</v>
      </c>
      <c r="M79" s="80"/>
      <c r="N79" s="11" t="s">
        <v>113</v>
      </c>
      <c r="O79" s="11" t="s">
        <v>114</v>
      </c>
    </row>
    <row r="80" spans="2:21" x14ac:dyDescent="0.15">
      <c r="F80" s="11" t="s">
        <v>19</v>
      </c>
      <c r="G80" s="11" t="s">
        <v>115</v>
      </c>
      <c r="H80" s="11">
        <v>0.998</v>
      </c>
      <c r="I80" s="13">
        <v>11</v>
      </c>
      <c r="J80" s="13">
        <v>1</v>
      </c>
      <c r="K80" s="11">
        <v>33</v>
      </c>
      <c r="L80" s="11">
        <v>3.1</v>
      </c>
      <c r="M80" s="11">
        <v>43.1</v>
      </c>
      <c r="N80" s="11">
        <v>2.8</v>
      </c>
      <c r="O80" s="11">
        <v>4.4000000000000004</v>
      </c>
    </row>
    <row r="81" spans="3:15" x14ac:dyDescent="0.15">
      <c r="F81" s="11" t="s">
        <v>18</v>
      </c>
      <c r="G81" s="11" t="s">
        <v>115</v>
      </c>
      <c r="H81" s="11">
        <v>0.999</v>
      </c>
      <c r="I81" s="13">
        <v>10</v>
      </c>
      <c r="J81" s="11">
        <v>0.67</v>
      </c>
      <c r="K81" s="11">
        <v>29</v>
      </c>
      <c r="L81" s="13">
        <v>2</v>
      </c>
      <c r="M81" s="11">
        <v>59.7</v>
      </c>
      <c r="N81" s="13">
        <v>4.5</v>
      </c>
      <c r="O81" s="11">
        <v>4.9000000000000004</v>
      </c>
    </row>
    <row r="83" spans="3:15" x14ac:dyDescent="0.15">
      <c r="F83" t="s">
        <v>116</v>
      </c>
    </row>
    <row r="84" spans="3:15" x14ac:dyDescent="0.15">
      <c r="F84" s="8"/>
    </row>
    <row r="85" spans="3:15" x14ac:dyDescent="0.15">
      <c r="F85" s="11"/>
      <c r="G85" s="83" t="s">
        <v>117</v>
      </c>
      <c r="H85" s="84"/>
      <c r="I85" s="78" t="s">
        <v>18</v>
      </c>
      <c r="J85" s="79"/>
    </row>
    <row r="86" spans="3:15" ht="42" x14ac:dyDescent="0.15">
      <c r="F86" s="21" t="s">
        <v>118</v>
      </c>
      <c r="G86" s="85" t="s">
        <v>119</v>
      </c>
      <c r="H86" s="85" t="s">
        <v>120</v>
      </c>
      <c r="I86" s="85" t="s">
        <v>119</v>
      </c>
      <c r="J86" s="85" t="s">
        <v>120</v>
      </c>
    </row>
    <row r="87" spans="3:15" x14ac:dyDescent="0.15">
      <c r="C87" s="8"/>
      <c r="D87" s="66"/>
      <c r="E87" s="66"/>
      <c r="F87" s="11" t="s">
        <v>121</v>
      </c>
      <c r="G87" s="21" t="s">
        <v>122</v>
      </c>
      <c r="H87" s="11" t="s">
        <v>123</v>
      </c>
      <c r="I87" s="21" t="s">
        <v>124</v>
      </c>
      <c r="J87" s="11" t="s">
        <v>125</v>
      </c>
    </row>
    <row r="88" spans="3:15" x14ac:dyDescent="0.15">
      <c r="C88" s="8"/>
      <c r="D88" s="66"/>
      <c r="E88" s="66"/>
      <c r="F88" s="86" t="s">
        <v>126</v>
      </c>
      <c r="G88" s="87" t="s">
        <v>124</v>
      </c>
      <c r="H88" s="86" t="s">
        <v>127</v>
      </c>
      <c r="I88" s="87" t="s">
        <v>124</v>
      </c>
      <c r="J88" s="86" t="s">
        <v>128</v>
      </c>
    </row>
    <row r="89" spans="3:15" x14ac:dyDescent="0.15">
      <c r="C89" s="8"/>
      <c r="D89" s="66"/>
      <c r="E89" s="66"/>
      <c r="F89" s="11" t="s">
        <v>129</v>
      </c>
      <c r="G89" s="21" t="s">
        <v>124</v>
      </c>
      <c r="H89" s="11" t="s">
        <v>130</v>
      </c>
      <c r="I89" s="21" t="s">
        <v>124</v>
      </c>
      <c r="J89" s="11" t="s">
        <v>131</v>
      </c>
    </row>
    <row r="90" spans="3:15" x14ac:dyDescent="0.15">
      <c r="C90" s="8"/>
      <c r="D90" s="29"/>
      <c r="E90" s="66"/>
      <c r="F90" s="8"/>
      <c r="G90" s="29"/>
      <c r="H90" s="66"/>
    </row>
    <row r="91" spans="3:15" x14ac:dyDescent="0.15">
      <c r="C91" s="8"/>
      <c r="E91" s="66"/>
      <c r="F91" s="8"/>
      <c r="H91" s="66"/>
    </row>
    <row r="92" spans="3:15" x14ac:dyDescent="0.15">
      <c r="C92" s="8"/>
      <c r="E92" s="69"/>
      <c r="F92" s="8"/>
      <c r="H92" s="69"/>
    </row>
    <row r="98" spans="3:8" x14ac:dyDescent="0.15">
      <c r="C98" s="8"/>
      <c r="D98" s="66"/>
      <c r="E98" s="66"/>
      <c r="F98" s="66"/>
      <c r="G98" s="66"/>
      <c r="H98" s="66"/>
    </row>
    <row r="99" spans="3:8" x14ac:dyDescent="0.15">
      <c r="C99" s="8"/>
      <c r="D99" s="66"/>
      <c r="E99" s="66"/>
      <c r="F99" s="66"/>
      <c r="G99" s="66"/>
      <c r="H99" s="66"/>
    </row>
    <row r="100" spans="3:8" x14ac:dyDescent="0.15">
      <c r="C100" s="66"/>
      <c r="D100" s="66"/>
      <c r="E100" s="66"/>
      <c r="F100" s="66"/>
      <c r="G100" s="66"/>
      <c r="H100" s="66"/>
    </row>
    <row r="101" spans="3:8" x14ac:dyDescent="0.15">
      <c r="C101" s="8"/>
      <c r="D101" s="29"/>
      <c r="E101" s="66"/>
      <c r="F101" s="8"/>
      <c r="G101" s="29"/>
      <c r="H101" s="66"/>
    </row>
    <row r="102" spans="3:8" x14ac:dyDescent="0.15">
      <c r="C102" s="8"/>
      <c r="E102" s="66"/>
      <c r="F102" s="8"/>
      <c r="H102" s="66"/>
    </row>
    <row r="103" spans="3:8" x14ac:dyDescent="0.15">
      <c r="C103" s="8"/>
      <c r="E103" s="69"/>
      <c r="F103" s="8"/>
      <c r="H103" s="69"/>
    </row>
    <row r="108" spans="3:8" x14ac:dyDescent="0.15">
      <c r="C108" s="66"/>
      <c r="D108" s="66"/>
      <c r="E108" s="66"/>
      <c r="F108" s="66"/>
      <c r="G108" s="66"/>
      <c r="H108" s="66"/>
    </row>
    <row r="109" spans="3:8" x14ac:dyDescent="0.15">
      <c r="C109" s="66"/>
      <c r="D109" s="66"/>
      <c r="E109" s="66"/>
      <c r="F109" s="66"/>
      <c r="G109" s="66"/>
      <c r="H109" s="66"/>
    </row>
    <row r="110" spans="3:8" x14ac:dyDescent="0.15">
      <c r="C110" s="66"/>
      <c r="D110" s="66"/>
      <c r="E110" s="66"/>
      <c r="F110" s="66"/>
      <c r="G110" s="66"/>
      <c r="H110" s="66"/>
    </row>
    <row r="111" spans="3:8" x14ac:dyDescent="0.15">
      <c r="C111" s="8"/>
      <c r="D111" s="29"/>
      <c r="E111" s="66"/>
      <c r="F111" s="8"/>
      <c r="G111" s="29"/>
      <c r="H111" s="66"/>
    </row>
    <row r="112" spans="3:8" x14ac:dyDescent="0.15">
      <c r="C112" s="8"/>
      <c r="E112" s="66"/>
      <c r="F112" s="8"/>
      <c r="H112" s="66"/>
    </row>
    <row r="113" spans="3:8" x14ac:dyDescent="0.15">
      <c r="C113" s="8"/>
      <c r="E113" s="69"/>
      <c r="F113" s="8"/>
      <c r="H113" s="69"/>
    </row>
  </sheetData>
  <mergeCells count="6">
    <mergeCell ref="O38:P38"/>
    <mergeCell ref="I78:J78"/>
    <mergeCell ref="K78:L78"/>
    <mergeCell ref="M78:M79"/>
    <mergeCell ref="G85:H85"/>
    <mergeCell ref="I85:J8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4"/>
  <sheetViews>
    <sheetView topLeftCell="A144" workbookViewId="0">
      <selection activeCell="C142" sqref="C142"/>
    </sheetView>
  </sheetViews>
  <sheetFormatPr baseColWidth="10" defaultRowHeight="13" x14ac:dyDescent="0.15"/>
  <cols>
    <col min="1" max="2" width="8.83203125" customWidth="1"/>
    <col min="3" max="3" width="7.33203125" customWidth="1"/>
    <col min="4" max="4" width="6.83203125" customWidth="1"/>
    <col min="5" max="5" width="9.33203125" bestFit="1" customWidth="1"/>
    <col min="6" max="7" width="8.83203125" bestFit="1" customWidth="1"/>
    <col min="8" max="256" width="8.83203125" customWidth="1"/>
  </cols>
  <sheetData>
    <row r="2" spans="1:1" x14ac:dyDescent="0.15">
      <c r="A2" t="s">
        <v>0</v>
      </c>
    </row>
    <row r="18" spans="1:6" x14ac:dyDescent="0.15">
      <c r="C18" s="11"/>
      <c r="D18" s="11" t="s">
        <v>46</v>
      </c>
      <c r="E18" s="11" t="s">
        <v>47</v>
      </c>
      <c r="F18" s="11" t="s">
        <v>48</v>
      </c>
    </row>
    <row r="19" spans="1:6" x14ac:dyDescent="0.15">
      <c r="C19" s="11" t="s">
        <v>19</v>
      </c>
      <c r="D19" s="11">
        <v>0</v>
      </c>
      <c r="E19" s="11">
        <v>10.3</v>
      </c>
      <c r="F19" s="11">
        <v>11.7</v>
      </c>
    </row>
    <row r="20" spans="1:6" x14ac:dyDescent="0.15">
      <c r="C20" s="32" t="s">
        <v>18</v>
      </c>
      <c r="D20" s="11">
        <v>14.9</v>
      </c>
      <c r="E20" s="11">
        <v>21.8</v>
      </c>
      <c r="F20" s="13">
        <v>14</v>
      </c>
    </row>
    <row r="24" spans="1:6" x14ac:dyDescent="0.15">
      <c r="A24" t="s">
        <v>1</v>
      </c>
    </row>
    <row r="38" spans="1:7" x14ac:dyDescent="0.15">
      <c r="B38" s="11"/>
      <c r="C38" s="11">
        <v>25</v>
      </c>
      <c r="D38" s="11">
        <v>50</v>
      </c>
      <c r="E38" s="11">
        <v>100</v>
      </c>
      <c r="F38" s="11">
        <v>150</v>
      </c>
      <c r="G38" s="11">
        <v>200</v>
      </c>
    </row>
    <row r="39" spans="1:7" x14ac:dyDescent="0.15">
      <c r="B39" s="11" t="s">
        <v>19</v>
      </c>
      <c r="C39" s="11">
        <v>6.8</v>
      </c>
      <c r="D39" s="11">
        <v>21.6</v>
      </c>
      <c r="E39" s="11">
        <v>10.3</v>
      </c>
      <c r="F39" s="11">
        <v>10.8</v>
      </c>
      <c r="G39" s="11">
        <v>10.1</v>
      </c>
    </row>
    <row r="40" spans="1:7" x14ac:dyDescent="0.15">
      <c r="B40" s="32" t="s">
        <v>18</v>
      </c>
      <c r="C40" s="11">
        <v>30.9</v>
      </c>
      <c r="D40" s="11">
        <v>40.299999999999997</v>
      </c>
      <c r="E40" s="11">
        <v>21.8</v>
      </c>
      <c r="F40" s="13">
        <v>22.1</v>
      </c>
      <c r="G40" s="13">
        <v>21.2</v>
      </c>
    </row>
    <row r="43" spans="1:7" x14ac:dyDescent="0.15">
      <c r="A43" t="s">
        <v>51</v>
      </c>
    </row>
    <row r="59" spans="2:5" x14ac:dyDescent="0.15">
      <c r="B59" s="11"/>
      <c r="C59" s="11" t="s">
        <v>33</v>
      </c>
      <c r="D59" s="11" t="s">
        <v>34</v>
      </c>
      <c r="E59" s="11" t="s">
        <v>3</v>
      </c>
    </row>
    <row r="60" spans="2:5" x14ac:dyDescent="0.15">
      <c r="B60" s="11" t="s">
        <v>19</v>
      </c>
      <c r="C60" s="11">
        <v>21.6</v>
      </c>
      <c r="D60" s="13">
        <v>19</v>
      </c>
      <c r="E60" s="11">
        <v>7.5</v>
      </c>
    </row>
    <row r="61" spans="2:5" x14ac:dyDescent="0.15">
      <c r="B61" s="32" t="s">
        <v>18</v>
      </c>
      <c r="C61" s="11">
        <v>40.299999999999997</v>
      </c>
      <c r="D61" s="11">
        <v>32.4</v>
      </c>
      <c r="E61" s="13">
        <v>27</v>
      </c>
    </row>
    <row r="62" spans="2:5" x14ac:dyDescent="0.15">
      <c r="B62" s="16"/>
      <c r="C62" s="31"/>
      <c r="D62" s="31"/>
      <c r="E62" s="47"/>
    </row>
    <row r="63" spans="2:5" x14ac:dyDescent="0.15">
      <c r="B63" s="16"/>
      <c r="C63" s="31"/>
      <c r="D63" s="31"/>
      <c r="E63" s="47"/>
    </row>
    <row r="64" spans="2:5" x14ac:dyDescent="0.15">
      <c r="B64" s="16"/>
      <c r="C64" s="31"/>
      <c r="D64" s="31"/>
      <c r="E64" s="47"/>
    </row>
    <row r="65" spans="1:5" x14ac:dyDescent="0.15">
      <c r="B65" s="16"/>
      <c r="C65" s="31"/>
      <c r="D65" s="31"/>
      <c r="E65" s="47"/>
    </row>
    <row r="71" spans="1:5" x14ac:dyDescent="0.15">
      <c r="A71" t="s">
        <v>52</v>
      </c>
    </row>
    <row r="85" spans="1:7" x14ac:dyDescent="0.15">
      <c r="B85" s="11" t="s">
        <v>13</v>
      </c>
      <c r="C85" s="11">
        <v>25</v>
      </c>
      <c r="D85" s="11">
        <v>50</v>
      </c>
      <c r="E85" s="11">
        <v>100</v>
      </c>
      <c r="F85" s="11">
        <v>150</v>
      </c>
      <c r="G85" s="11">
        <v>200</v>
      </c>
    </row>
    <row r="86" spans="1:7" x14ac:dyDescent="0.15">
      <c r="B86" s="11" t="s">
        <v>14</v>
      </c>
      <c r="C86" s="13">
        <v>7.3713158198900315</v>
      </c>
      <c r="D86" s="13">
        <v>10.442002542806664</v>
      </c>
      <c r="E86" s="13">
        <v>21.59121906114294</v>
      </c>
      <c r="F86" s="13">
        <v>14.967042583755758</v>
      </c>
      <c r="G86" s="13">
        <v>14.094067334841403</v>
      </c>
    </row>
    <row r="87" spans="1:7" x14ac:dyDescent="0.15">
      <c r="B87" s="11" t="s">
        <v>15</v>
      </c>
      <c r="C87" s="13">
        <v>27.593267429088325</v>
      </c>
      <c r="D87" s="13">
        <v>35.737222976028946</v>
      </c>
      <c r="E87" s="13">
        <v>40.305291723202167</v>
      </c>
      <c r="F87" s="13">
        <v>40.316921884086064</v>
      </c>
      <c r="G87" s="13">
        <v>31.626348775602505</v>
      </c>
    </row>
    <row r="90" spans="1:7" x14ac:dyDescent="0.15">
      <c r="A90" t="s">
        <v>53</v>
      </c>
    </row>
    <row r="107" spans="1:7" x14ac:dyDescent="0.15">
      <c r="B107" s="17" t="s">
        <v>44</v>
      </c>
      <c r="C107" s="11">
        <v>2</v>
      </c>
      <c r="D107" s="11">
        <v>3</v>
      </c>
      <c r="E107" s="11">
        <v>4</v>
      </c>
      <c r="F107" s="11">
        <v>5</v>
      </c>
      <c r="G107" s="11">
        <v>6</v>
      </c>
    </row>
    <row r="108" spans="1:7" x14ac:dyDescent="0.15">
      <c r="B108" s="17" t="s">
        <v>19</v>
      </c>
      <c r="C108" s="13">
        <v>26.686727321678021</v>
      </c>
      <c r="D108" s="13">
        <v>21.59121906114294</v>
      </c>
      <c r="E108" s="13">
        <v>5.2602469275386294</v>
      </c>
      <c r="F108" s="13">
        <v>2.6944248626532108</v>
      </c>
      <c r="G108" s="13">
        <v>2.3797572316870079</v>
      </c>
    </row>
    <row r="109" spans="1:7" x14ac:dyDescent="0.15">
      <c r="B109" s="17" t="s">
        <v>18</v>
      </c>
      <c r="C109" s="13">
        <v>42.793735974241393</v>
      </c>
      <c r="D109" s="13">
        <v>40.305291723202167</v>
      </c>
      <c r="E109" s="13">
        <v>12.252323384061096</v>
      </c>
      <c r="F109" s="13">
        <v>8.1748267382070186</v>
      </c>
      <c r="G109" s="13">
        <v>2.4352137210237168</v>
      </c>
    </row>
    <row r="112" spans="1:7" x14ac:dyDescent="0.15">
      <c r="A112" t="s">
        <v>54</v>
      </c>
    </row>
    <row r="132" spans="2:8" x14ac:dyDescent="0.15">
      <c r="B132" s="17" t="s">
        <v>45</v>
      </c>
      <c r="C132" s="11">
        <v>0</v>
      </c>
      <c r="D132" s="11">
        <v>5</v>
      </c>
      <c r="E132" s="11">
        <v>10</v>
      </c>
      <c r="F132" s="11">
        <v>15</v>
      </c>
      <c r="G132" s="11">
        <v>20</v>
      </c>
      <c r="H132" s="11">
        <v>25</v>
      </c>
    </row>
    <row r="133" spans="2:8" x14ac:dyDescent="0.15">
      <c r="B133" s="17" t="s">
        <v>19</v>
      </c>
      <c r="C133" s="13">
        <v>14.8</v>
      </c>
      <c r="D133" s="13">
        <v>43.095049582771153</v>
      </c>
      <c r="E133" s="13">
        <v>37.994109557721067</v>
      </c>
      <c r="F133" s="13">
        <v>26.686727321678021</v>
      </c>
      <c r="G133" s="13">
        <v>27.210827666751392</v>
      </c>
      <c r="H133" s="13">
        <v>21.3</v>
      </c>
    </row>
    <row r="134" spans="2:8" x14ac:dyDescent="0.15">
      <c r="B134" s="17" t="s">
        <v>18</v>
      </c>
      <c r="C134" s="13">
        <v>20.7</v>
      </c>
      <c r="D134" s="13">
        <v>59.716838627014624</v>
      </c>
      <c r="E134" s="13">
        <v>59.102906467057792</v>
      </c>
      <c r="F134" s="13">
        <v>42.793735974241393</v>
      </c>
      <c r="G134" s="13">
        <v>35.107896688920363</v>
      </c>
      <c r="H134" s="13">
        <v>34</v>
      </c>
    </row>
  </sheetData>
  <pageMargins left="0.7" right="0.7" top="0.75" bottom="0.75" header="0.3" footer="0.3"/>
  <pageSetup scale="8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FTIR Raw</vt:lpstr>
      <vt:lpstr>NMR Raw</vt:lpstr>
      <vt:lpstr>P1-P3</vt:lpstr>
      <vt:lpstr>P4-P6</vt:lpstr>
      <vt:lpstr>Method validations &amp; Recovery</vt:lpstr>
      <vt:lpstr>Sheet1</vt:lpstr>
      <vt:lpstr>'P1-P3'!Print_Area</vt:lpstr>
      <vt:lpstr>'P4-P6'!Print_Area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HPLC</dc:creator>
  <cp:lastModifiedBy>Mazidatulakmam Binti Miskam</cp:lastModifiedBy>
  <cp:lastPrinted>2018-11-30T03:31:58Z</cp:lastPrinted>
  <dcterms:created xsi:type="dcterms:W3CDTF">2018-10-18T06:20:34Z</dcterms:created>
  <dcterms:modified xsi:type="dcterms:W3CDTF">2021-02-16T04:05:35Z</dcterms:modified>
</cp:coreProperties>
</file>